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1336" i="1"/>
  <c r="AA1335"/>
  <c r="AA1334"/>
  <c r="AA1333"/>
  <c r="AA1332"/>
  <c r="AA1331"/>
  <c r="AA1330"/>
  <c r="AA1329"/>
  <c r="AA1328"/>
  <c r="AA1327"/>
  <c r="AA1326"/>
  <c r="AA1325"/>
  <c r="AA1324"/>
  <c r="AA1323"/>
  <c r="AA1322"/>
  <c r="AA1321"/>
  <c r="AA1320"/>
  <c r="AA1319"/>
  <c r="AA1318"/>
  <c r="AA1317"/>
  <c r="AA1316"/>
  <c r="AA1315"/>
  <c r="AA1314"/>
  <c r="AA1313"/>
  <c r="AA1312"/>
  <c r="AA1311"/>
  <c r="AA1310"/>
  <c r="AA1309"/>
  <c r="AA1308"/>
  <c r="AA1307"/>
  <c r="AA1306"/>
  <c r="AA1305"/>
  <c r="AA1304"/>
  <c r="AA1303"/>
  <c r="AA1302"/>
  <c r="AA1301"/>
  <c r="AA1300"/>
  <c r="AA1299"/>
  <c r="AA1298"/>
  <c r="AA1297"/>
  <c r="AA1296"/>
  <c r="AA1295"/>
  <c r="AA1294"/>
  <c r="AA1293"/>
  <c r="AA1292"/>
  <c r="AA1291"/>
  <c r="AA1290"/>
  <c r="AA1289"/>
  <c r="AA1288"/>
  <c r="AA1287"/>
  <c r="AA1286"/>
  <c r="AA1285"/>
  <c r="AA1284"/>
  <c r="AA1283"/>
  <c r="AA1282"/>
  <c r="AA1281"/>
  <c r="AA1280"/>
  <c r="AA1279"/>
  <c r="AA1278"/>
  <c r="AA1277"/>
  <c r="AA1276"/>
  <c r="AA1275"/>
  <c r="AA1274"/>
  <c r="AA1273"/>
  <c r="AA1272"/>
  <c r="AA1271"/>
  <c r="AA1270"/>
  <c r="AA1269"/>
  <c r="AA1268"/>
  <c r="AA1267"/>
  <c r="AA1266"/>
  <c r="AA1265"/>
  <c r="AA1264"/>
  <c r="AA1263"/>
  <c r="AA1262"/>
  <c r="AA1261"/>
  <c r="AA1260"/>
  <c r="AA1259"/>
  <c r="AA1258"/>
  <c r="AA1257"/>
  <c r="AA1256"/>
  <c r="AA1255"/>
  <c r="AA1254"/>
  <c r="AA1253"/>
  <c r="AA1252"/>
  <c r="AA1251"/>
  <c r="AA1250"/>
  <c r="AA1249"/>
  <c r="AA1248"/>
  <c r="AA1247"/>
  <c r="AA1246"/>
  <c r="AA1245"/>
  <c r="AA1244"/>
  <c r="AA1243"/>
  <c r="AA1242"/>
  <c r="AA1241"/>
  <c r="AA1240"/>
  <c r="AA1239"/>
  <c r="AA1238"/>
  <c r="AA1237"/>
  <c r="AA1236"/>
  <c r="AA1235"/>
  <c r="AA1234"/>
  <c r="AA1233"/>
  <c r="AA1232"/>
  <c r="AA1231"/>
  <c r="AA1230"/>
  <c r="AA1229"/>
  <c r="AA1228"/>
  <c r="AA1227"/>
  <c r="AA1226"/>
  <c r="AA1225"/>
  <c r="AA1224"/>
  <c r="AA1223"/>
  <c r="AA1222"/>
  <c r="AA1221"/>
  <c r="AA1220"/>
  <c r="AA1219"/>
  <c r="AA1218"/>
  <c r="AA1217"/>
  <c r="AA1216"/>
  <c r="AA1215"/>
  <c r="AA1214"/>
  <c r="AA1213"/>
  <c r="AA1212"/>
  <c r="AA1211"/>
  <c r="AA1210"/>
  <c r="AA1209"/>
  <c r="AA1208"/>
  <c r="AA1207"/>
  <c r="AA1206"/>
  <c r="AA1205"/>
  <c r="AA1204"/>
  <c r="AA1203"/>
  <c r="AA1202"/>
  <c r="AA1201"/>
  <c r="AA1200"/>
  <c r="AA1199"/>
  <c r="AA1198"/>
  <c r="AA1197"/>
  <c r="AA1196"/>
  <c r="AA1195"/>
  <c r="AA1194"/>
  <c r="AA1193"/>
  <c r="AA1192"/>
  <c r="AA1191"/>
  <c r="AA1190"/>
  <c r="AA1189"/>
  <c r="AA1188"/>
  <c r="AA1187"/>
  <c r="AA1186"/>
  <c r="AA1185"/>
  <c r="AA1184"/>
  <c r="AA1183"/>
  <c r="AA1182"/>
  <c r="AA1181"/>
  <c r="AA1180"/>
  <c r="AA1179"/>
  <c r="AA1178"/>
  <c r="AA1177"/>
  <c r="AA1176"/>
  <c r="AA1175"/>
  <c r="AA1174"/>
  <c r="AA1173"/>
  <c r="AA1172"/>
  <c r="AA1171"/>
  <c r="AA1170"/>
  <c r="AA1169"/>
  <c r="AA1168"/>
  <c r="AA1167"/>
  <c r="AA1166"/>
  <c r="AA1165"/>
  <c r="AA1164"/>
  <c r="AA1163"/>
  <c r="AA1162"/>
  <c r="AA1161"/>
  <c r="AA1160"/>
  <c r="AA1159"/>
  <c r="AA1158"/>
  <c r="AA1157"/>
  <c r="AA1156"/>
  <c r="AA1155"/>
  <c r="AA1154"/>
  <c r="AA1153"/>
  <c r="AA1152"/>
  <c r="AA1151"/>
  <c r="AA1150"/>
  <c r="AA1149"/>
  <c r="AA1148"/>
  <c r="AA1147"/>
  <c r="AA1146"/>
  <c r="AA1145"/>
  <c r="AA1144"/>
  <c r="AA1143"/>
  <c r="AA1142"/>
  <c r="AA1141"/>
  <c r="AA1140"/>
  <c r="AA1139"/>
  <c r="AA1138"/>
  <c r="AA1137"/>
  <c r="AA1136"/>
  <c r="AA1135"/>
  <c r="AA1134"/>
  <c r="AA1133"/>
  <c r="AA1132"/>
  <c r="AA1131"/>
  <c r="AA1130"/>
  <c r="AA1129"/>
  <c r="AA1128"/>
  <c r="AA1127"/>
  <c r="AA1126"/>
  <c r="AA1125"/>
  <c r="AA1124"/>
  <c r="AA1123"/>
  <c r="AA1122"/>
  <c r="AA1121"/>
  <c r="AA1120"/>
  <c r="AA1119"/>
  <c r="AA1118"/>
  <c r="AA1117"/>
  <c r="AA1116"/>
  <c r="AA1115"/>
  <c r="AA1114"/>
  <c r="AA1113"/>
  <c r="AA1112"/>
  <c r="AA1111"/>
  <c r="AA1110"/>
  <c r="AA1109"/>
  <c r="AA1108"/>
  <c r="AA1107"/>
  <c r="AA1106"/>
  <c r="AA1105"/>
  <c r="AA1104"/>
  <c r="AA1103"/>
  <c r="AA1102"/>
  <c r="AA1101"/>
  <c r="AA1100"/>
  <c r="AA1099"/>
  <c r="AA1098"/>
  <c r="AA1097"/>
  <c r="AA1096"/>
  <c r="AA1095"/>
  <c r="AA1094"/>
  <c r="AA1093"/>
  <c r="AA1092"/>
  <c r="AA1091"/>
  <c r="AA1090"/>
  <c r="AA1089"/>
  <c r="AA1088"/>
  <c r="AA1087"/>
  <c r="AA1086"/>
  <c r="AA1085"/>
  <c r="AA1084"/>
  <c r="AA1083"/>
  <c r="AA1082"/>
  <c r="AA1081"/>
  <c r="AA1080"/>
  <c r="AA1079"/>
  <c r="AA1078"/>
  <c r="AA1077"/>
  <c r="AA1076"/>
  <c r="AA1075"/>
  <c r="AA1074"/>
  <c r="AA1073"/>
  <c r="AA1072"/>
  <c r="AA1071"/>
  <c r="AA1070"/>
  <c r="AA1069"/>
  <c r="AA1068"/>
  <c r="AA1067"/>
  <c r="AA1066"/>
  <c r="AA1065"/>
  <c r="AA1064"/>
  <c r="AA1063"/>
  <c r="AA1062"/>
  <c r="AA1061"/>
  <c r="AA1060"/>
  <c r="AA1059"/>
  <c r="AA1058"/>
  <c r="AA1057"/>
  <c r="AA1056"/>
  <c r="AA1055"/>
  <c r="AA1054"/>
  <c r="AA1053"/>
  <c r="AA1052"/>
  <c r="AA1051"/>
  <c r="AA1050"/>
  <c r="AA1049"/>
  <c r="AA1048"/>
  <c r="AA1047"/>
  <c r="AA1046"/>
  <c r="AA1045"/>
  <c r="AA1044"/>
  <c r="AA1043"/>
  <c r="AA1042"/>
  <c r="AA1041"/>
  <c r="AA1040"/>
  <c r="AA1039"/>
  <c r="AA1038"/>
  <c r="AA1037"/>
  <c r="AA1036"/>
  <c r="AA1035"/>
  <c r="AA1034"/>
  <c r="AA1033"/>
  <c r="AA1032"/>
  <c r="AA1031"/>
  <c r="AA1030"/>
  <c r="AA1029"/>
  <c r="AA1028"/>
  <c r="AA1027"/>
  <c r="AA1026"/>
  <c r="AA1025"/>
  <c r="AA1024"/>
  <c r="AA1023"/>
  <c r="AA1022"/>
  <c r="AA1021"/>
  <c r="AA1020"/>
  <c r="AA1019"/>
  <c r="AA1018"/>
  <c r="AA1017"/>
  <c r="AA1016"/>
  <c r="AA1015"/>
  <c r="AA1014"/>
  <c r="AA1013"/>
  <c r="AA1012"/>
  <c r="AA1011"/>
  <c r="AA1010"/>
  <c r="AA1009"/>
  <c r="AA1008"/>
  <c r="AA1007"/>
  <c r="AA1006"/>
  <c r="AA1005"/>
  <c r="AA1004"/>
  <c r="AA1003"/>
  <c r="AA1002"/>
  <c r="AA1001"/>
  <c r="AA1000"/>
  <c r="AA999"/>
  <c r="AA998"/>
  <c r="AA997"/>
  <c r="AA996"/>
  <c r="AA995"/>
  <c r="AA994"/>
  <c r="AA993"/>
  <c r="AA992"/>
  <c r="AA991"/>
  <c r="AA990"/>
  <c r="AA989"/>
  <c r="AA988"/>
  <c r="AA987"/>
  <c r="AA986"/>
  <c r="AA985"/>
  <c r="AA984"/>
  <c r="AA983"/>
  <c r="AA982"/>
  <c r="AA981"/>
  <c r="AA980"/>
  <c r="AA979"/>
  <c r="AA978"/>
  <c r="AA977"/>
  <c r="AA976"/>
  <c r="AA975"/>
  <c r="AA974"/>
  <c r="AA973"/>
  <c r="AA972"/>
  <c r="AA971"/>
  <c r="AA970"/>
  <c r="AA969"/>
  <c r="AA968"/>
  <c r="AA967"/>
  <c r="AA966"/>
  <c r="AA965"/>
  <c r="AA964"/>
  <c r="AA963"/>
  <c r="AA962"/>
  <c r="AA961"/>
  <c r="AA960"/>
  <c r="AA959"/>
  <c r="AA958"/>
  <c r="AA957"/>
  <c r="AA956"/>
  <c r="AA955"/>
  <c r="AA954"/>
  <c r="AA953"/>
  <c r="AA952"/>
  <c r="AA951"/>
  <c r="AA950"/>
  <c r="AA949"/>
  <c r="AA948"/>
  <c r="AA947"/>
  <c r="AA946"/>
  <c r="AA945"/>
  <c r="AA944"/>
  <c r="AA943"/>
  <c r="AA942"/>
  <c r="AA941"/>
  <c r="AA940"/>
  <c r="AA939"/>
  <c r="AA938"/>
  <c r="AA937"/>
  <c r="AA936"/>
  <c r="AA935"/>
  <c r="AA934"/>
  <c r="AA933"/>
  <c r="AA932"/>
  <c r="AA931"/>
  <c r="AA930"/>
  <c r="AA929"/>
  <c r="AA928"/>
  <c r="AA927"/>
  <c r="AA926"/>
  <c r="AA925"/>
  <c r="AA924"/>
  <c r="AA923"/>
  <c r="AA922"/>
  <c r="AA921"/>
  <c r="AA920"/>
  <c r="AA919"/>
  <c r="AA918"/>
  <c r="AA917"/>
  <c r="AA916"/>
  <c r="AA915"/>
  <c r="AA914"/>
  <c r="AA913"/>
  <c r="AA912"/>
  <c r="AA911"/>
  <c r="AA910"/>
  <c r="AA909"/>
  <c r="AA908"/>
  <c r="AA907"/>
  <c r="AA906"/>
  <c r="AA905"/>
  <c r="AA904"/>
  <c r="AA903"/>
  <c r="AA902"/>
  <c r="AA901"/>
  <c r="AA900"/>
  <c r="AA899"/>
  <c r="AA898"/>
  <c r="AA897"/>
  <c r="AA896"/>
  <c r="AA895"/>
  <c r="AA894"/>
  <c r="AA893"/>
  <c r="AA892"/>
  <c r="AA891"/>
  <c r="AA890"/>
  <c r="AA889"/>
  <c r="AA888"/>
  <c r="AA887"/>
  <c r="AA886"/>
  <c r="AA885"/>
  <c r="AA884"/>
  <c r="AA883"/>
  <c r="AA882"/>
  <c r="AA881"/>
  <c r="AA880"/>
  <c r="AA879"/>
  <c r="AA878"/>
  <c r="AA877"/>
  <c r="AA876"/>
  <c r="AA875"/>
  <c r="AA874"/>
  <c r="AA873"/>
  <c r="AA872"/>
  <c r="AA871"/>
  <c r="AA870"/>
  <c r="AA869"/>
  <c r="AA868"/>
  <c r="AA867"/>
  <c r="AA866"/>
  <c r="AA865"/>
  <c r="AA864"/>
  <c r="AA863"/>
  <c r="AA862"/>
  <c r="AA861"/>
  <c r="AA860"/>
  <c r="AA859"/>
  <c r="AA858"/>
  <c r="AA857"/>
  <c r="AA856"/>
  <c r="AA855"/>
  <c r="AA854"/>
  <c r="AA853"/>
  <c r="AA852"/>
  <c r="AA851"/>
  <c r="AA850"/>
  <c r="AA849"/>
  <c r="AA848"/>
  <c r="AA847"/>
  <c r="AA846"/>
  <c r="AA845"/>
  <c r="AA844"/>
  <c r="AA843"/>
  <c r="AA842"/>
  <c r="AA841"/>
  <c r="AA840"/>
  <c r="AA839"/>
  <c r="AA838"/>
  <c r="AA837"/>
  <c r="AA836"/>
  <c r="AA835"/>
  <c r="AA834"/>
  <c r="AA833"/>
  <c r="AA832"/>
  <c r="AA831"/>
  <c r="AA830"/>
  <c r="AA829"/>
  <c r="AA828"/>
  <c r="AA827"/>
  <c r="AA826"/>
  <c r="AA825"/>
  <c r="AA824"/>
  <c r="AA823"/>
  <c r="AA822"/>
  <c r="AA821"/>
  <c r="AA820"/>
  <c r="AA819"/>
  <c r="AA818"/>
  <c r="AA817"/>
  <c r="AA816"/>
  <c r="AA815"/>
  <c r="AA814"/>
  <c r="AA813"/>
  <c r="AA812"/>
  <c r="AA811"/>
  <c r="AA810"/>
  <c r="AA809"/>
  <c r="AA808"/>
  <c r="AA807"/>
  <c r="AA806"/>
  <c r="AA805"/>
  <c r="AA804"/>
  <c r="AA803"/>
  <c r="AA802"/>
  <c r="AA801"/>
  <c r="AA800"/>
  <c r="AA799"/>
  <c r="AA798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F6"/>
  <c r="J10"/>
  <c r="J9"/>
  <c r="J8"/>
  <c r="J7"/>
  <c r="J6"/>
  <c r="I10"/>
  <c r="I9"/>
  <c r="I8"/>
  <c r="I7"/>
  <c r="I6"/>
  <c r="H10"/>
  <c r="H9"/>
  <c r="H8"/>
  <c r="H7"/>
  <c r="H6"/>
  <c r="G10"/>
  <c r="G9"/>
  <c r="G8"/>
  <c r="G7"/>
  <c r="G6"/>
  <c r="F10"/>
  <c r="F9"/>
  <c r="F8"/>
  <c r="F7"/>
  <c r="E10"/>
  <c r="E9"/>
  <c r="E8"/>
  <c r="E7"/>
  <c r="E6"/>
  <c r="D9"/>
  <c r="D8"/>
  <c r="D6"/>
  <c r="C9"/>
  <c r="C8"/>
  <c r="C6"/>
  <c r="B9"/>
  <c r="B8"/>
  <c r="B6"/>
  <c r="E46" s="1"/>
  <c r="Z1324"/>
  <c r="Q1324"/>
  <c r="P1324"/>
  <c r="O1324"/>
  <c r="U1324" s="1"/>
  <c r="N1324"/>
  <c r="M1324"/>
  <c r="Y1324" s="1"/>
  <c r="L1324"/>
  <c r="K1324"/>
  <c r="Z1307"/>
  <c r="Q1307"/>
  <c r="P1307"/>
  <c r="O1307"/>
  <c r="U1307" s="1"/>
  <c r="N1307"/>
  <c r="M1307"/>
  <c r="Y1307" s="1"/>
  <c r="L1307"/>
  <c r="K1307"/>
  <c r="Z1330"/>
  <c r="Q1330"/>
  <c r="P1330"/>
  <c r="O1330"/>
  <c r="U1330" s="1"/>
  <c r="N1330"/>
  <c r="M1330"/>
  <c r="Y1330" s="1"/>
  <c r="L1330"/>
  <c r="K1330"/>
  <c r="Z1310"/>
  <c r="Q1310"/>
  <c r="P1310"/>
  <c r="O1310"/>
  <c r="U1310" s="1"/>
  <c r="N1310"/>
  <c r="M1310"/>
  <c r="Y1310" s="1"/>
  <c r="L1310"/>
  <c r="K1310"/>
  <c r="Z1257"/>
  <c r="Q1257"/>
  <c r="P1257"/>
  <c r="O1257"/>
  <c r="U1257" s="1"/>
  <c r="N1257"/>
  <c r="M1257"/>
  <c r="Y1257" s="1"/>
  <c r="L1257"/>
  <c r="K1257"/>
  <c r="Z1253"/>
  <c r="Q1253"/>
  <c r="P1253"/>
  <c r="O1253"/>
  <c r="U1253" s="1"/>
  <c r="N1253"/>
  <c r="M1253"/>
  <c r="Y1253" s="1"/>
  <c r="L1253"/>
  <c r="K1253"/>
  <c r="Z1196"/>
  <c r="Q1196"/>
  <c r="P1196"/>
  <c r="O1196"/>
  <c r="U1196" s="1"/>
  <c r="N1196"/>
  <c r="M1196"/>
  <c r="Y1196" s="1"/>
  <c r="L1196"/>
  <c r="K1196"/>
  <c r="Z1300"/>
  <c r="Q1300"/>
  <c r="P1300"/>
  <c r="O1300"/>
  <c r="U1300" s="1"/>
  <c r="N1300"/>
  <c r="M1300"/>
  <c r="Y1300" s="1"/>
  <c r="L1300"/>
  <c r="K1300"/>
  <c r="Z1203"/>
  <c r="Q1203"/>
  <c r="P1203"/>
  <c r="O1203"/>
  <c r="U1203" s="1"/>
  <c r="N1203"/>
  <c r="M1203"/>
  <c r="Y1203" s="1"/>
  <c r="L1203"/>
  <c r="K1203"/>
  <c r="Z1145"/>
  <c r="Q1145"/>
  <c r="P1145"/>
  <c r="O1145"/>
  <c r="U1145" s="1"/>
  <c r="N1145"/>
  <c r="M1145"/>
  <c r="Y1145" s="1"/>
  <c r="L1145"/>
  <c r="K1145"/>
  <c r="Z1261"/>
  <c r="Q1261"/>
  <c r="P1261"/>
  <c r="O1261"/>
  <c r="U1261" s="1"/>
  <c r="N1261"/>
  <c r="M1261"/>
  <c r="Y1261" s="1"/>
  <c r="L1261"/>
  <c r="K1261"/>
  <c r="Z1161"/>
  <c r="Q1161"/>
  <c r="P1161"/>
  <c r="O1161"/>
  <c r="U1161" s="1"/>
  <c r="N1161"/>
  <c r="M1161"/>
  <c r="Y1161" s="1"/>
  <c r="L1161"/>
  <c r="K1161"/>
  <c r="Z1115"/>
  <c r="Q1115"/>
  <c r="P1115"/>
  <c r="O1115"/>
  <c r="U1115" s="1"/>
  <c r="N1115"/>
  <c r="M1115"/>
  <c r="Y1115" s="1"/>
  <c r="L1115"/>
  <c r="K1115"/>
  <c r="Z1243"/>
  <c r="Q1243"/>
  <c r="P1243"/>
  <c r="O1243"/>
  <c r="U1243" s="1"/>
  <c r="N1243"/>
  <c r="M1243"/>
  <c r="Y1243" s="1"/>
  <c r="L1243"/>
  <c r="K1243"/>
  <c r="Z1148"/>
  <c r="Q1148"/>
  <c r="P1148"/>
  <c r="O1148"/>
  <c r="U1148" s="1"/>
  <c r="N1148"/>
  <c r="M1148"/>
  <c r="Y1148" s="1"/>
  <c r="L1148"/>
  <c r="K1148"/>
  <c r="Z1094"/>
  <c r="Q1094"/>
  <c r="P1094"/>
  <c r="O1094"/>
  <c r="U1094" s="1"/>
  <c r="N1094"/>
  <c r="M1094"/>
  <c r="Y1094" s="1"/>
  <c r="L1094"/>
  <c r="K1094"/>
  <c r="Z1318"/>
  <c r="Q1318"/>
  <c r="P1318"/>
  <c r="O1318"/>
  <c r="U1318" s="1"/>
  <c r="N1318"/>
  <c r="M1318"/>
  <c r="Y1318" s="1"/>
  <c r="L1318"/>
  <c r="K1318"/>
  <c r="Z1275"/>
  <c r="Q1275"/>
  <c r="P1275"/>
  <c r="O1275"/>
  <c r="U1275" s="1"/>
  <c r="N1275"/>
  <c r="M1275"/>
  <c r="Y1275" s="1"/>
  <c r="L1275"/>
  <c r="K1275"/>
  <c r="Z1222"/>
  <c r="Q1222"/>
  <c r="P1222"/>
  <c r="O1222"/>
  <c r="U1222" s="1"/>
  <c r="N1222"/>
  <c r="M1222"/>
  <c r="Y1222" s="1"/>
  <c r="L1222"/>
  <c r="K1222"/>
  <c r="Z1283"/>
  <c r="Q1283"/>
  <c r="P1283"/>
  <c r="O1283"/>
  <c r="U1283" s="1"/>
  <c r="N1283"/>
  <c r="M1283"/>
  <c r="Y1283" s="1"/>
  <c r="L1283"/>
  <c r="K1283"/>
  <c r="Z1186"/>
  <c r="Q1186"/>
  <c r="P1186"/>
  <c r="O1186"/>
  <c r="U1186" s="1"/>
  <c r="N1186"/>
  <c r="M1186"/>
  <c r="Y1186" s="1"/>
  <c r="L1186"/>
  <c r="K1186"/>
  <c r="Z1128"/>
  <c r="Q1128"/>
  <c r="P1128"/>
  <c r="O1128"/>
  <c r="U1128" s="1"/>
  <c r="N1128"/>
  <c r="M1128"/>
  <c r="Y1128" s="1"/>
  <c r="L1128"/>
  <c r="K1128"/>
  <c r="Z1207"/>
  <c r="Q1207"/>
  <c r="P1207"/>
  <c r="O1207"/>
  <c r="U1207" s="1"/>
  <c r="N1207"/>
  <c r="M1207"/>
  <c r="Y1207" s="1"/>
  <c r="L1207"/>
  <c r="K1207"/>
  <c r="Z1113"/>
  <c r="Q1113"/>
  <c r="P1113"/>
  <c r="O1113"/>
  <c r="U1113" s="1"/>
  <c r="N1113"/>
  <c r="M1113"/>
  <c r="Y1113" s="1"/>
  <c r="L1113"/>
  <c r="K1113"/>
  <c r="Z1055"/>
  <c r="Q1055"/>
  <c r="P1055"/>
  <c r="O1055"/>
  <c r="U1055" s="1"/>
  <c r="N1055"/>
  <c r="M1055"/>
  <c r="Y1055" s="1"/>
  <c r="L1055"/>
  <c r="K1055"/>
  <c r="Z1279"/>
  <c r="Q1279"/>
  <c r="P1279"/>
  <c r="O1279"/>
  <c r="U1279" s="1"/>
  <c r="N1279"/>
  <c r="M1279"/>
  <c r="Y1279" s="1"/>
  <c r="L1279"/>
  <c r="K1279"/>
  <c r="Z1140"/>
  <c r="Q1140"/>
  <c r="P1140"/>
  <c r="O1140"/>
  <c r="U1140" s="1"/>
  <c r="N1140"/>
  <c r="M1140"/>
  <c r="Y1140" s="1"/>
  <c r="L1140"/>
  <c r="K1140"/>
  <c r="Z1050"/>
  <c r="Q1050"/>
  <c r="P1050"/>
  <c r="O1050"/>
  <c r="U1050" s="1"/>
  <c r="N1050"/>
  <c r="M1050"/>
  <c r="Y1050" s="1"/>
  <c r="L1050"/>
  <c r="K1050"/>
  <c r="Z994"/>
  <c r="Q994"/>
  <c r="P994"/>
  <c r="O994"/>
  <c r="U994" s="1"/>
  <c r="N994"/>
  <c r="M994"/>
  <c r="Y994" s="1"/>
  <c r="L994"/>
  <c r="K994"/>
  <c r="Z1233"/>
  <c r="Q1233"/>
  <c r="P1233"/>
  <c r="O1233"/>
  <c r="U1233" s="1"/>
  <c r="N1233"/>
  <c r="M1233"/>
  <c r="Y1233" s="1"/>
  <c r="L1233"/>
  <c r="K1233"/>
  <c r="Z1101"/>
  <c r="Q1101"/>
  <c r="P1101"/>
  <c r="O1101"/>
  <c r="U1101" s="1"/>
  <c r="N1101"/>
  <c r="M1101"/>
  <c r="Y1101" s="1"/>
  <c r="L1101"/>
  <c r="K1101"/>
  <c r="Z1001"/>
  <c r="Q1001"/>
  <c r="P1001"/>
  <c r="O1001"/>
  <c r="N1001"/>
  <c r="M1001"/>
  <c r="L1001"/>
  <c r="K1001"/>
  <c r="Z948"/>
  <c r="Q948"/>
  <c r="P948"/>
  <c r="O948"/>
  <c r="U948" s="1"/>
  <c r="N948"/>
  <c r="M948"/>
  <c r="Y948" s="1"/>
  <c r="L948"/>
  <c r="K948"/>
  <c r="Z1199"/>
  <c r="Q1199"/>
  <c r="P1199"/>
  <c r="O1199"/>
  <c r="U1199" s="1"/>
  <c r="N1199"/>
  <c r="M1199"/>
  <c r="Y1199" s="1"/>
  <c r="L1199"/>
  <c r="K1199"/>
  <c r="Z1067"/>
  <c r="Q1067"/>
  <c r="P1067"/>
  <c r="O1067"/>
  <c r="U1067" s="1"/>
  <c r="N1067"/>
  <c r="M1067"/>
  <c r="Y1067" s="1"/>
  <c r="L1067"/>
  <c r="K1067"/>
  <c r="Z971"/>
  <c r="Q971"/>
  <c r="P971"/>
  <c r="O971"/>
  <c r="U971" s="1"/>
  <c r="N971"/>
  <c r="M971"/>
  <c r="Y971" s="1"/>
  <c r="L971"/>
  <c r="K971"/>
  <c r="Z915"/>
  <c r="Q915"/>
  <c r="P915"/>
  <c r="O915"/>
  <c r="U915" s="1"/>
  <c r="N915"/>
  <c r="M915"/>
  <c r="Y915" s="1"/>
  <c r="L915"/>
  <c r="K915"/>
  <c r="Z1165"/>
  <c r="Q1165"/>
  <c r="P1165"/>
  <c r="O1165"/>
  <c r="U1165" s="1"/>
  <c r="N1165"/>
  <c r="M1165"/>
  <c r="Y1165" s="1"/>
  <c r="L1165"/>
  <c r="K1165"/>
  <c r="Z1038"/>
  <c r="Q1038"/>
  <c r="P1038"/>
  <c r="O1038"/>
  <c r="U1038" s="1"/>
  <c r="N1038"/>
  <c r="M1038"/>
  <c r="Y1038" s="1"/>
  <c r="L1038"/>
  <c r="K1038"/>
  <c r="Z951"/>
  <c r="Q951"/>
  <c r="P951"/>
  <c r="O951"/>
  <c r="U951" s="1"/>
  <c r="N951"/>
  <c r="M951"/>
  <c r="Y951" s="1"/>
  <c r="L951"/>
  <c r="K951"/>
  <c r="Z900"/>
  <c r="Q900"/>
  <c r="P900"/>
  <c r="O900"/>
  <c r="U900" s="1"/>
  <c r="N900"/>
  <c r="M900"/>
  <c r="Y900" s="1"/>
  <c r="L900"/>
  <c r="K900"/>
  <c r="Z1305"/>
  <c r="Q1305"/>
  <c r="P1305"/>
  <c r="O1305"/>
  <c r="U1305" s="1"/>
  <c r="N1305"/>
  <c r="M1305"/>
  <c r="Y1305" s="1"/>
  <c r="L1305"/>
  <c r="K1305"/>
  <c r="Z1248"/>
  <c r="Q1248"/>
  <c r="P1248"/>
  <c r="O1248"/>
  <c r="U1248" s="1"/>
  <c r="N1248"/>
  <c r="M1248"/>
  <c r="Y1248" s="1"/>
  <c r="L1248"/>
  <c r="K1248"/>
  <c r="Z1286"/>
  <c r="Q1286"/>
  <c r="P1286"/>
  <c r="O1286"/>
  <c r="U1286" s="1"/>
  <c r="N1286"/>
  <c r="M1286"/>
  <c r="Y1286" s="1"/>
  <c r="L1286"/>
  <c r="K1286"/>
  <c r="Z1187"/>
  <c r="Q1187"/>
  <c r="P1187"/>
  <c r="O1187"/>
  <c r="U1187" s="1"/>
  <c r="N1187"/>
  <c r="M1187"/>
  <c r="Y1187" s="1"/>
  <c r="L1187"/>
  <c r="K1187"/>
  <c r="Z1132"/>
  <c r="Q1132"/>
  <c r="P1132"/>
  <c r="O1132"/>
  <c r="U1132" s="1"/>
  <c r="N1132"/>
  <c r="M1132"/>
  <c r="Y1132" s="1"/>
  <c r="L1132"/>
  <c r="K1132"/>
  <c r="Z1313"/>
  <c r="Q1313"/>
  <c r="P1313"/>
  <c r="O1313"/>
  <c r="U1313" s="1"/>
  <c r="N1313"/>
  <c r="M1313"/>
  <c r="Y1313" s="1"/>
  <c r="L1313"/>
  <c r="K1313"/>
  <c r="Z1178"/>
  <c r="Q1178"/>
  <c r="P1178"/>
  <c r="O1178"/>
  <c r="U1178" s="1"/>
  <c r="N1178"/>
  <c r="M1178"/>
  <c r="Y1178" s="1"/>
  <c r="L1178"/>
  <c r="K1178"/>
  <c r="Z1087"/>
  <c r="Q1087"/>
  <c r="P1087"/>
  <c r="O1087"/>
  <c r="U1087" s="1"/>
  <c r="N1087"/>
  <c r="M1087"/>
  <c r="Y1087" s="1"/>
  <c r="L1087"/>
  <c r="K1087"/>
  <c r="Z1028"/>
  <c r="Q1028"/>
  <c r="P1028"/>
  <c r="O1028"/>
  <c r="U1028" s="1"/>
  <c r="N1028"/>
  <c r="M1028"/>
  <c r="Y1028" s="1"/>
  <c r="L1028"/>
  <c r="K1028"/>
  <c r="Z1227"/>
  <c r="Q1227"/>
  <c r="P1227"/>
  <c r="O1227"/>
  <c r="U1227" s="1"/>
  <c r="N1227"/>
  <c r="M1227"/>
  <c r="Y1227" s="1"/>
  <c r="L1227"/>
  <c r="K1227"/>
  <c r="Z1095"/>
  <c r="Q1095"/>
  <c r="P1095"/>
  <c r="O1095"/>
  <c r="U1095" s="1"/>
  <c r="N1095"/>
  <c r="M1095"/>
  <c r="Y1095" s="1"/>
  <c r="L1095"/>
  <c r="K1095"/>
  <c r="Z1000"/>
  <c r="Q1000"/>
  <c r="P1000"/>
  <c r="O1000"/>
  <c r="U1000" s="1"/>
  <c r="N1000"/>
  <c r="M1000"/>
  <c r="Y1000" s="1"/>
  <c r="L1000"/>
  <c r="K1000"/>
  <c r="Z945"/>
  <c r="Q945"/>
  <c r="P945"/>
  <c r="O945"/>
  <c r="U945" s="1"/>
  <c r="N945"/>
  <c r="M945"/>
  <c r="Y945" s="1"/>
  <c r="L945"/>
  <c r="K945"/>
  <c r="Z1320"/>
  <c r="Q1320"/>
  <c r="P1320"/>
  <c r="O1320"/>
  <c r="U1320" s="1"/>
  <c r="N1320"/>
  <c r="M1320"/>
  <c r="Y1320" s="1"/>
  <c r="L1320"/>
  <c r="K1320"/>
  <c r="Z1150"/>
  <c r="Q1150"/>
  <c r="P1150"/>
  <c r="O1150"/>
  <c r="U1150" s="1"/>
  <c r="N1150"/>
  <c r="M1150"/>
  <c r="Y1150" s="1"/>
  <c r="L1150"/>
  <c r="K1150"/>
  <c r="Z1016"/>
  <c r="Q1016"/>
  <c r="P1016"/>
  <c r="O1016"/>
  <c r="U1016" s="1"/>
  <c r="N1016"/>
  <c r="M1016"/>
  <c r="Y1016" s="1"/>
  <c r="L1016"/>
  <c r="K1016"/>
  <c r="Z933"/>
  <c r="Q933"/>
  <c r="P933"/>
  <c r="O933"/>
  <c r="U933" s="1"/>
  <c r="N933"/>
  <c r="M933"/>
  <c r="Y933" s="1"/>
  <c r="L933"/>
  <c r="K933"/>
  <c r="Z877"/>
  <c r="Q877"/>
  <c r="P877"/>
  <c r="O877"/>
  <c r="U877" s="1"/>
  <c r="N877"/>
  <c r="M877"/>
  <c r="Y877" s="1"/>
  <c r="L877"/>
  <c r="K877"/>
  <c r="Z1259"/>
  <c r="Q1259"/>
  <c r="P1259"/>
  <c r="O1259"/>
  <c r="U1259" s="1"/>
  <c r="N1259"/>
  <c r="M1259"/>
  <c r="Y1259" s="1"/>
  <c r="L1259"/>
  <c r="K1259"/>
  <c r="Z1090"/>
  <c r="Q1090"/>
  <c r="P1090"/>
  <c r="O1090"/>
  <c r="U1090" s="1"/>
  <c r="N1090"/>
  <c r="M1090"/>
  <c r="Y1090" s="1"/>
  <c r="L1090"/>
  <c r="K1090"/>
  <c r="Z958"/>
  <c r="Q958"/>
  <c r="P958"/>
  <c r="O958"/>
  <c r="U958" s="1"/>
  <c r="N958"/>
  <c r="M958"/>
  <c r="Y958" s="1"/>
  <c r="L958"/>
  <c r="K958"/>
  <c r="Z872"/>
  <c r="Q872"/>
  <c r="P872"/>
  <c r="O872"/>
  <c r="U872" s="1"/>
  <c r="N872"/>
  <c r="M872"/>
  <c r="Y872" s="1"/>
  <c r="L872"/>
  <c r="K872"/>
  <c r="Z823"/>
  <c r="Q823"/>
  <c r="P823"/>
  <c r="O823"/>
  <c r="U823" s="1"/>
  <c r="N823"/>
  <c r="M823"/>
  <c r="Y823" s="1"/>
  <c r="L823"/>
  <c r="K823"/>
  <c r="Z1215"/>
  <c r="Q1215"/>
  <c r="P1215"/>
  <c r="O1215"/>
  <c r="U1215" s="1"/>
  <c r="N1215"/>
  <c r="M1215"/>
  <c r="Y1215" s="1"/>
  <c r="L1215"/>
  <c r="K1215"/>
  <c r="Z1037"/>
  <c r="Q1037"/>
  <c r="P1037"/>
  <c r="O1037"/>
  <c r="U1037" s="1"/>
  <c r="N1037"/>
  <c r="M1037"/>
  <c r="Y1037" s="1"/>
  <c r="L1037"/>
  <c r="K1037"/>
  <c r="Z911"/>
  <c r="Q911"/>
  <c r="P911"/>
  <c r="O911"/>
  <c r="U911" s="1"/>
  <c r="N911"/>
  <c r="M911"/>
  <c r="Y911" s="1"/>
  <c r="L911"/>
  <c r="K911"/>
  <c r="Z833"/>
  <c r="Q833"/>
  <c r="P833"/>
  <c r="O833"/>
  <c r="U833" s="1"/>
  <c r="N833"/>
  <c r="M833"/>
  <c r="Y833" s="1"/>
  <c r="L833"/>
  <c r="K833"/>
  <c r="Z783"/>
  <c r="Q783"/>
  <c r="P783"/>
  <c r="O783"/>
  <c r="U783" s="1"/>
  <c r="N783"/>
  <c r="M783"/>
  <c r="Y783" s="1"/>
  <c r="L783"/>
  <c r="K783"/>
  <c r="Z1172"/>
  <c r="Q1172"/>
  <c r="P1172"/>
  <c r="O1172"/>
  <c r="U1172" s="1"/>
  <c r="N1172"/>
  <c r="M1172"/>
  <c r="Y1172" s="1"/>
  <c r="L1172"/>
  <c r="K1172"/>
  <c r="Z1007"/>
  <c r="Q1007"/>
  <c r="P1007"/>
  <c r="O1007"/>
  <c r="U1007" s="1"/>
  <c r="N1007"/>
  <c r="M1007"/>
  <c r="Y1007" s="1"/>
  <c r="L1007"/>
  <c r="K1007"/>
  <c r="Z886"/>
  <c r="Q886"/>
  <c r="P886"/>
  <c r="O886"/>
  <c r="U886" s="1"/>
  <c r="N886"/>
  <c r="M886"/>
  <c r="Y886" s="1"/>
  <c r="L886"/>
  <c r="K886"/>
  <c r="Z800"/>
  <c r="Q800"/>
  <c r="P800"/>
  <c r="O800"/>
  <c r="U800" s="1"/>
  <c r="N800"/>
  <c r="M800"/>
  <c r="Y800" s="1"/>
  <c r="L800"/>
  <c r="K800"/>
  <c r="Z750"/>
  <c r="Q750"/>
  <c r="P750"/>
  <c r="O750"/>
  <c r="U750" s="1"/>
  <c r="N750"/>
  <c r="M750"/>
  <c r="Y750" s="1"/>
  <c r="L750"/>
  <c r="K750"/>
  <c r="Z1153"/>
  <c r="Q1153"/>
  <c r="P1153"/>
  <c r="O1153"/>
  <c r="U1153" s="1"/>
  <c r="N1153"/>
  <c r="M1153"/>
  <c r="Y1153" s="1"/>
  <c r="L1153"/>
  <c r="K1153"/>
  <c r="Z989"/>
  <c r="Q989"/>
  <c r="P989"/>
  <c r="O989"/>
  <c r="U989" s="1"/>
  <c r="N989"/>
  <c r="M989"/>
  <c r="Y989" s="1"/>
  <c r="L989"/>
  <c r="K989"/>
  <c r="Z866"/>
  <c r="Q866"/>
  <c r="P866"/>
  <c r="O866"/>
  <c r="U866" s="1"/>
  <c r="N866"/>
  <c r="M866"/>
  <c r="Y866" s="1"/>
  <c r="L866"/>
  <c r="K866"/>
  <c r="Z784"/>
  <c r="Q784"/>
  <c r="P784"/>
  <c r="O784"/>
  <c r="U784" s="1"/>
  <c r="N784"/>
  <c r="M784"/>
  <c r="Y784" s="1"/>
  <c r="L784"/>
  <c r="K784"/>
  <c r="Z737"/>
  <c r="Q737"/>
  <c r="P737"/>
  <c r="O737"/>
  <c r="U737" s="1"/>
  <c r="N737"/>
  <c r="M737"/>
  <c r="Y737" s="1"/>
  <c r="L737"/>
  <c r="K737"/>
  <c r="Z1258"/>
  <c r="Q1258"/>
  <c r="P1258"/>
  <c r="O1258"/>
  <c r="U1258" s="1"/>
  <c r="N1258"/>
  <c r="M1258"/>
  <c r="Y1258" s="1"/>
  <c r="L1258"/>
  <c r="K1258"/>
  <c r="Z1202"/>
  <c r="Q1202"/>
  <c r="P1202"/>
  <c r="O1202"/>
  <c r="U1202" s="1"/>
  <c r="N1202"/>
  <c r="M1202"/>
  <c r="Y1202" s="1"/>
  <c r="L1202"/>
  <c r="K1202"/>
  <c r="Z1225"/>
  <c r="Q1225"/>
  <c r="P1225"/>
  <c r="O1225"/>
  <c r="U1225" s="1"/>
  <c r="N1225"/>
  <c r="M1225"/>
  <c r="Y1225" s="1"/>
  <c r="L1225"/>
  <c r="K1225"/>
  <c r="Z1130"/>
  <c r="Q1130"/>
  <c r="P1130"/>
  <c r="O1130"/>
  <c r="U1130" s="1"/>
  <c r="N1130"/>
  <c r="M1130"/>
  <c r="Y1130" s="1"/>
  <c r="L1130"/>
  <c r="K1130"/>
  <c r="Z1071"/>
  <c r="Q1071"/>
  <c r="P1071"/>
  <c r="O1071"/>
  <c r="U1071" s="1"/>
  <c r="N1071"/>
  <c r="M1071"/>
  <c r="Y1071" s="1"/>
  <c r="L1071"/>
  <c r="K1071"/>
  <c r="Z1242"/>
  <c r="Q1242"/>
  <c r="P1242"/>
  <c r="O1242"/>
  <c r="U1242" s="1"/>
  <c r="N1242"/>
  <c r="M1242"/>
  <c r="Y1242" s="1"/>
  <c r="L1242"/>
  <c r="K1242"/>
  <c r="Z1111"/>
  <c r="Q1111"/>
  <c r="P1111"/>
  <c r="O1111"/>
  <c r="U1111" s="1"/>
  <c r="N1111"/>
  <c r="M1111"/>
  <c r="Y1111" s="1"/>
  <c r="L1111"/>
  <c r="K1111"/>
  <c r="Z1012"/>
  <c r="Q1012"/>
  <c r="P1012"/>
  <c r="O1012"/>
  <c r="U1012" s="1"/>
  <c r="N1012"/>
  <c r="M1012"/>
  <c r="Y1012" s="1"/>
  <c r="L1012"/>
  <c r="K1012"/>
  <c r="Z960"/>
  <c r="Q960"/>
  <c r="P960"/>
  <c r="O960"/>
  <c r="U960" s="1"/>
  <c r="N960"/>
  <c r="M960"/>
  <c r="Y960" s="1"/>
  <c r="L960"/>
  <c r="K960"/>
  <c r="Z1309"/>
  <c r="Q1309"/>
  <c r="P1309"/>
  <c r="O1309"/>
  <c r="U1309" s="1"/>
  <c r="N1309"/>
  <c r="M1309"/>
  <c r="Y1309" s="1"/>
  <c r="L1309"/>
  <c r="K1309"/>
  <c r="Z1137"/>
  <c r="Q1137"/>
  <c r="P1137"/>
  <c r="O1137"/>
  <c r="U1137" s="1"/>
  <c r="N1137"/>
  <c r="M1137"/>
  <c r="Y1137" s="1"/>
  <c r="L1137"/>
  <c r="K1137"/>
  <c r="Z1006"/>
  <c r="Q1006"/>
  <c r="P1006"/>
  <c r="O1006"/>
  <c r="U1006" s="1"/>
  <c r="N1006"/>
  <c r="M1006"/>
  <c r="Y1006" s="1"/>
  <c r="L1006"/>
  <c r="K1006"/>
  <c r="Z916"/>
  <c r="Q916"/>
  <c r="P916"/>
  <c r="O916"/>
  <c r="U916" s="1"/>
  <c r="N916"/>
  <c r="M916"/>
  <c r="Y916" s="1"/>
  <c r="L916"/>
  <c r="K916"/>
  <c r="Z867"/>
  <c r="Q867"/>
  <c r="P867"/>
  <c r="O867"/>
  <c r="U867" s="1"/>
  <c r="N867"/>
  <c r="M867"/>
  <c r="Y867" s="1"/>
  <c r="L867"/>
  <c r="K867"/>
  <c r="Z1223"/>
  <c r="Q1223"/>
  <c r="P1223"/>
  <c r="O1223"/>
  <c r="U1223" s="1"/>
  <c r="N1223"/>
  <c r="M1223"/>
  <c r="Y1223" s="1"/>
  <c r="L1223"/>
  <c r="K1223"/>
  <c r="Z1051"/>
  <c r="Q1051"/>
  <c r="P1051"/>
  <c r="O1051"/>
  <c r="U1051" s="1"/>
  <c r="N1051"/>
  <c r="M1051"/>
  <c r="Y1051" s="1"/>
  <c r="L1051"/>
  <c r="K1051"/>
  <c r="Z922"/>
  <c r="Q922"/>
  <c r="P922"/>
  <c r="O922"/>
  <c r="N922"/>
  <c r="M922"/>
  <c r="L922"/>
  <c r="K922"/>
  <c r="Z841"/>
  <c r="Q841"/>
  <c r="P841"/>
  <c r="O841"/>
  <c r="U841" s="1"/>
  <c r="N841"/>
  <c r="M841"/>
  <c r="Y841" s="1"/>
  <c r="L841"/>
  <c r="K841"/>
  <c r="Z789"/>
  <c r="Q789"/>
  <c r="P789"/>
  <c r="O789"/>
  <c r="U789" s="1"/>
  <c r="N789"/>
  <c r="M789"/>
  <c r="Y789" s="1"/>
  <c r="L789"/>
  <c r="K789"/>
  <c r="Z1143"/>
  <c r="Q1143"/>
  <c r="P1143"/>
  <c r="O1143"/>
  <c r="U1143" s="1"/>
  <c r="N1143"/>
  <c r="M1143"/>
  <c r="Y1143" s="1"/>
  <c r="L1143"/>
  <c r="K1143"/>
  <c r="Z978"/>
  <c r="Q978"/>
  <c r="P978"/>
  <c r="O978"/>
  <c r="U978" s="1"/>
  <c r="N978"/>
  <c r="M978"/>
  <c r="Y978" s="1"/>
  <c r="L978"/>
  <c r="K978"/>
  <c r="Z857"/>
  <c r="Q857"/>
  <c r="P857"/>
  <c r="O857"/>
  <c r="U857" s="1"/>
  <c r="N857"/>
  <c r="M857"/>
  <c r="Y857" s="1"/>
  <c r="L857"/>
  <c r="K857"/>
  <c r="Z770"/>
  <c r="Q770"/>
  <c r="P770"/>
  <c r="O770"/>
  <c r="U770" s="1"/>
  <c r="N770"/>
  <c r="M770"/>
  <c r="Y770" s="1"/>
  <c r="L770"/>
  <c r="K770"/>
  <c r="Z723"/>
  <c r="Q723"/>
  <c r="P723"/>
  <c r="O723"/>
  <c r="U723" s="1"/>
  <c r="N723"/>
  <c r="M723"/>
  <c r="Y723" s="1"/>
  <c r="L723"/>
  <c r="K723"/>
  <c r="Z1294"/>
  <c r="Q1294"/>
  <c r="P1294"/>
  <c r="O1294"/>
  <c r="U1294" s="1"/>
  <c r="N1294"/>
  <c r="M1294"/>
  <c r="Y1294" s="1"/>
  <c r="L1294"/>
  <c r="K1294"/>
  <c r="Z1085"/>
  <c r="Q1085"/>
  <c r="P1085"/>
  <c r="O1085"/>
  <c r="U1085" s="1"/>
  <c r="N1085"/>
  <c r="M1085"/>
  <c r="Y1085" s="1"/>
  <c r="L1085"/>
  <c r="K1085"/>
  <c r="Z920"/>
  <c r="Q920"/>
  <c r="P920"/>
  <c r="O920"/>
  <c r="U920" s="1"/>
  <c r="N920"/>
  <c r="M920"/>
  <c r="Y920" s="1"/>
  <c r="L920"/>
  <c r="K920"/>
  <c r="Z802"/>
  <c r="Q802"/>
  <c r="P802"/>
  <c r="O802"/>
  <c r="U802" s="1"/>
  <c r="N802"/>
  <c r="M802"/>
  <c r="Y802" s="1"/>
  <c r="L802"/>
  <c r="K802"/>
  <c r="Z721"/>
  <c r="Q721"/>
  <c r="P721"/>
  <c r="O721"/>
  <c r="U721" s="1"/>
  <c r="N721"/>
  <c r="M721"/>
  <c r="Y721" s="1"/>
  <c r="L721"/>
  <c r="K721"/>
  <c r="Z669"/>
  <c r="Q669"/>
  <c r="P669"/>
  <c r="O669"/>
  <c r="U669" s="1"/>
  <c r="N669"/>
  <c r="M669"/>
  <c r="Y669" s="1"/>
  <c r="L669"/>
  <c r="K669"/>
  <c r="Z1245"/>
  <c r="Q1245"/>
  <c r="P1245"/>
  <c r="O1245"/>
  <c r="U1245" s="1"/>
  <c r="N1245"/>
  <c r="M1245"/>
  <c r="Y1245" s="1"/>
  <c r="L1245"/>
  <c r="K1245"/>
  <c r="Z1030"/>
  <c r="Q1030"/>
  <c r="P1030"/>
  <c r="O1030"/>
  <c r="U1030" s="1"/>
  <c r="N1030"/>
  <c r="M1030"/>
  <c r="Y1030" s="1"/>
  <c r="L1030"/>
  <c r="K1030"/>
  <c r="Z876"/>
  <c r="Q876"/>
  <c r="P876"/>
  <c r="O876"/>
  <c r="U876" s="1"/>
  <c r="N876"/>
  <c r="M876"/>
  <c r="Y876" s="1"/>
  <c r="L876"/>
  <c r="K876"/>
  <c r="Z758"/>
  <c r="Q758"/>
  <c r="P758"/>
  <c r="O758"/>
  <c r="U758" s="1"/>
  <c r="N758"/>
  <c r="M758"/>
  <c r="Y758" s="1"/>
  <c r="L758"/>
  <c r="K758"/>
  <c r="Z678"/>
  <c r="Q678"/>
  <c r="P678"/>
  <c r="O678"/>
  <c r="U678" s="1"/>
  <c r="N678"/>
  <c r="M678"/>
  <c r="Y678" s="1"/>
  <c r="L678"/>
  <c r="K678"/>
  <c r="Z635"/>
  <c r="Q635"/>
  <c r="P635"/>
  <c r="O635"/>
  <c r="U635" s="1"/>
  <c r="N635"/>
  <c r="M635"/>
  <c r="Y635" s="1"/>
  <c r="L635"/>
  <c r="K635"/>
  <c r="Z1212"/>
  <c r="Q1212"/>
  <c r="P1212"/>
  <c r="O1212"/>
  <c r="U1212" s="1"/>
  <c r="N1212"/>
  <c r="M1212"/>
  <c r="Y1212" s="1"/>
  <c r="L1212"/>
  <c r="K1212"/>
  <c r="Z1003"/>
  <c r="Q1003"/>
  <c r="P1003"/>
  <c r="O1003"/>
  <c r="U1003" s="1"/>
  <c r="N1003"/>
  <c r="M1003"/>
  <c r="Y1003" s="1"/>
  <c r="L1003"/>
  <c r="K1003"/>
  <c r="Z850"/>
  <c r="Q850"/>
  <c r="P850"/>
  <c r="O850"/>
  <c r="U850" s="1"/>
  <c r="N850"/>
  <c r="M850"/>
  <c r="Y850" s="1"/>
  <c r="L850"/>
  <c r="K850"/>
  <c r="Z735"/>
  <c r="Q735"/>
  <c r="P735"/>
  <c r="O735"/>
  <c r="U735" s="1"/>
  <c r="N735"/>
  <c r="M735"/>
  <c r="Y735" s="1"/>
  <c r="L735"/>
  <c r="K735"/>
  <c r="Z652"/>
  <c r="Q652"/>
  <c r="P652"/>
  <c r="O652"/>
  <c r="U652" s="1"/>
  <c r="N652"/>
  <c r="M652"/>
  <c r="Y652" s="1"/>
  <c r="L652"/>
  <c r="K652"/>
  <c r="Z605"/>
  <c r="Q605"/>
  <c r="P605"/>
  <c r="O605"/>
  <c r="U605" s="1"/>
  <c r="N605"/>
  <c r="M605"/>
  <c r="Y605" s="1"/>
  <c r="L605"/>
  <c r="K605"/>
  <c r="Z1188"/>
  <c r="Q1188"/>
  <c r="P1188"/>
  <c r="O1188"/>
  <c r="U1188" s="1"/>
  <c r="N1188"/>
  <c r="M1188"/>
  <c r="Y1188" s="1"/>
  <c r="L1188"/>
  <c r="K1188"/>
  <c r="Z985"/>
  <c r="Q985"/>
  <c r="P985"/>
  <c r="O985"/>
  <c r="U985" s="1"/>
  <c r="N985"/>
  <c r="M985"/>
  <c r="Y985" s="1"/>
  <c r="L985"/>
  <c r="K985"/>
  <c r="Z830"/>
  <c r="Q830"/>
  <c r="P830"/>
  <c r="O830"/>
  <c r="U830" s="1"/>
  <c r="N830"/>
  <c r="M830"/>
  <c r="Y830" s="1"/>
  <c r="L830"/>
  <c r="K830"/>
  <c r="Z713"/>
  <c r="Q713"/>
  <c r="P713"/>
  <c r="O713"/>
  <c r="U713" s="1"/>
  <c r="N713"/>
  <c r="M713"/>
  <c r="Y713" s="1"/>
  <c r="L713"/>
  <c r="K713"/>
  <c r="Z639"/>
  <c r="Q639"/>
  <c r="P639"/>
  <c r="O639"/>
  <c r="U639" s="1"/>
  <c r="N639"/>
  <c r="M639"/>
  <c r="Y639" s="1"/>
  <c r="L639"/>
  <c r="K639"/>
  <c r="Z587"/>
  <c r="Q587"/>
  <c r="P587"/>
  <c r="O587"/>
  <c r="U587" s="1"/>
  <c r="N587"/>
  <c r="M587"/>
  <c r="Y587" s="1"/>
  <c r="L587"/>
  <c r="K587"/>
  <c r="Z1240"/>
  <c r="Q1240"/>
  <c r="P1240"/>
  <c r="O1240"/>
  <c r="U1240" s="1"/>
  <c r="N1240"/>
  <c r="M1240"/>
  <c r="Y1240" s="1"/>
  <c r="L1240"/>
  <c r="K1240"/>
  <c r="Z1180"/>
  <c r="Q1180"/>
  <c r="P1180"/>
  <c r="O1180"/>
  <c r="U1180" s="1"/>
  <c r="N1180"/>
  <c r="M1180"/>
  <c r="Y1180" s="1"/>
  <c r="L1180"/>
  <c r="K1180"/>
  <c r="Z1322"/>
  <c r="Q1322"/>
  <c r="P1322"/>
  <c r="O1322"/>
  <c r="U1322" s="1"/>
  <c r="N1322"/>
  <c r="M1322"/>
  <c r="Y1322" s="1"/>
  <c r="L1322"/>
  <c r="K1322"/>
  <c r="Z1191"/>
  <c r="Q1191"/>
  <c r="P1191"/>
  <c r="O1191"/>
  <c r="U1191" s="1"/>
  <c r="N1191"/>
  <c r="M1191"/>
  <c r="Y1191" s="1"/>
  <c r="L1191"/>
  <c r="K1191"/>
  <c r="Z1102"/>
  <c r="Q1102"/>
  <c r="P1102"/>
  <c r="O1102"/>
  <c r="U1102" s="1"/>
  <c r="N1102"/>
  <c r="M1102"/>
  <c r="Y1102" s="1"/>
  <c r="L1102"/>
  <c r="K1102"/>
  <c r="Z1034"/>
  <c r="Q1034"/>
  <c r="P1034"/>
  <c r="O1034"/>
  <c r="U1034" s="1"/>
  <c r="N1034"/>
  <c r="M1034"/>
  <c r="Y1034" s="1"/>
  <c r="L1034"/>
  <c r="K1034"/>
  <c r="Z1197"/>
  <c r="Q1197"/>
  <c r="P1197"/>
  <c r="O1197"/>
  <c r="U1197" s="1"/>
  <c r="N1197"/>
  <c r="M1197"/>
  <c r="Y1197" s="1"/>
  <c r="L1197"/>
  <c r="K1197"/>
  <c r="Z1066"/>
  <c r="Q1066"/>
  <c r="P1066"/>
  <c r="O1066"/>
  <c r="U1066" s="1"/>
  <c r="N1066"/>
  <c r="M1066"/>
  <c r="Y1066" s="1"/>
  <c r="L1066"/>
  <c r="K1066"/>
  <c r="Z970"/>
  <c r="Q970"/>
  <c r="P970"/>
  <c r="O970"/>
  <c r="U970" s="1"/>
  <c r="N970"/>
  <c r="M970"/>
  <c r="Y970" s="1"/>
  <c r="L970"/>
  <c r="K970"/>
  <c r="Z914"/>
  <c r="Q914"/>
  <c r="P914"/>
  <c r="O914"/>
  <c r="U914" s="1"/>
  <c r="N914"/>
  <c r="M914"/>
  <c r="Y914" s="1"/>
  <c r="L914"/>
  <c r="K914"/>
  <c r="Z1252"/>
  <c r="Q1252"/>
  <c r="P1252"/>
  <c r="O1252"/>
  <c r="U1252" s="1"/>
  <c r="N1252"/>
  <c r="M1252"/>
  <c r="Y1252" s="1"/>
  <c r="L1252"/>
  <c r="K1252"/>
  <c r="Z1079"/>
  <c r="Q1079"/>
  <c r="P1079"/>
  <c r="O1079"/>
  <c r="U1079" s="1"/>
  <c r="N1079"/>
  <c r="M1079"/>
  <c r="Y1079" s="1"/>
  <c r="L1079"/>
  <c r="K1079"/>
  <c r="Z949"/>
  <c r="Q949"/>
  <c r="P949"/>
  <c r="O949"/>
  <c r="U949" s="1"/>
  <c r="N949"/>
  <c r="M949"/>
  <c r="Y949" s="1"/>
  <c r="L949"/>
  <c r="K949"/>
  <c r="Z864"/>
  <c r="Q864"/>
  <c r="P864"/>
  <c r="O864"/>
  <c r="U864" s="1"/>
  <c r="N864"/>
  <c r="M864"/>
  <c r="Y864" s="1"/>
  <c r="L864"/>
  <c r="K864"/>
  <c r="Z815"/>
  <c r="Q815"/>
  <c r="P815"/>
  <c r="O815"/>
  <c r="U815" s="1"/>
  <c r="N815"/>
  <c r="M815"/>
  <c r="Y815" s="1"/>
  <c r="L815"/>
  <c r="K815"/>
  <c r="Z1146"/>
  <c r="Q1146"/>
  <c r="P1146"/>
  <c r="O1146"/>
  <c r="U1146" s="1"/>
  <c r="N1146"/>
  <c r="M1146"/>
  <c r="Y1146" s="1"/>
  <c r="L1146"/>
  <c r="K1146"/>
  <c r="Z980"/>
  <c r="Q980"/>
  <c r="P980"/>
  <c r="O980"/>
  <c r="U980" s="1"/>
  <c r="N980"/>
  <c r="M980"/>
  <c r="Y980" s="1"/>
  <c r="L980"/>
  <c r="K980"/>
  <c r="Z859"/>
  <c r="Q859"/>
  <c r="P859"/>
  <c r="O859"/>
  <c r="U859" s="1"/>
  <c r="N859"/>
  <c r="M859"/>
  <c r="Y859" s="1"/>
  <c r="L859"/>
  <c r="K859"/>
  <c r="Z775"/>
  <c r="Q775"/>
  <c r="P775"/>
  <c r="O775"/>
  <c r="U775" s="1"/>
  <c r="N775"/>
  <c r="M775"/>
  <c r="Y775" s="1"/>
  <c r="L775"/>
  <c r="K775"/>
  <c r="Z727"/>
  <c r="Q727"/>
  <c r="P727"/>
  <c r="O727"/>
  <c r="U727" s="1"/>
  <c r="N727"/>
  <c r="M727"/>
  <c r="Y727" s="1"/>
  <c r="L727"/>
  <c r="K727"/>
  <c r="Z1265"/>
  <c r="Q1265"/>
  <c r="P1265"/>
  <c r="O1265"/>
  <c r="U1265" s="1"/>
  <c r="N1265"/>
  <c r="M1265"/>
  <c r="Y1265" s="1"/>
  <c r="L1265"/>
  <c r="K1265"/>
  <c r="Z1061"/>
  <c r="Q1061"/>
  <c r="P1061"/>
  <c r="O1061"/>
  <c r="U1061" s="1"/>
  <c r="N1061"/>
  <c r="M1061"/>
  <c r="Y1061" s="1"/>
  <c r="L1061"/>
  <c r="K1061"/>
  <c r="Z896"/>
  <c r="Q896"/>
  <c r="P896"/>
  <c r="O896"/>
  <c r="U896" s="1"/>
  <c r="N896"/>
  <c r="M896"/>
  <c r="Y896" s="1"/>
  <c r="L896"/>
  <c r="K896"/>
  <c r="Z780"/>
  <c r="Q780"/>
  <c r="P780"/>
  <c r="O780"/>
  <c r="U780" s="1"/>
  <c r="N780"/>
  <c r="M780"/>
  <c r="Y780" s="1"/>
  <c r="L780"/>
  <c r="K780"/>
  <c r="Z693"/>
  <c r="Q693"/>
  <c r="P693"/>
  <c r="O693"/>
  <c r="U693" s="1"/>
  <c r="N693"/>
  <c r="M693"/>
  <c r="Y693" s="1"/>
  <c r="L693"/>
  <c r="K693"/>
  <c r="Z651"/>
  <c r="Q651"/>
  <c r="P651"/>
  <c r="O651"/>
  <c r="U651" s="1"/>
  <c r="N651"/>
  <c r="M651"/>
  <c r="Y651" s="1"/>
  <c r="L651"/>
  <c r="K651"/>
  <c r="Z1193"/>
  <c r="Q1193"/>
  <c r="P1193"/>
  <c r="O1193"/>
  <c r="U1193" s="1"/>
  <c r="N1193"/>
  <c r="M1193"/>
  <c r="Y1193" s="1"/>
  <c r="L1193"/>
  <c r="K1193"/>
  <c r="Z986"/>
  <c r="Q986"/>
  <c r="P986"/>
  <c r="O986"/>
  <c r="U986" s="1"/>
  <c r="N986"/>
  <c r="M986"/>
  <c r="Y986" s="1"/>
  <c r="L986"/>
  <c r="K986"/>
  <c r="Z832"/>
  <c r="Q832"/>
  <c r="P832"/>
  <c r="O832"/>
  <c r="U832" s="1"/>
  <c r="N832"/>
  <c r="M832"/>
  <c r="Y832" s="1"/>
  <c r="L832"/>
  <c r="K832"/>
  <c r="Z715"/>
  <c r="Q715"/>
  <c r="P715"/>
  <c r="O715"/>
  <c r="U715" s="1"/>
  <c r="N715"/>
  <c r="M715"/>
  <c r="Y715" s="1"/>
  <c r="L715"/>
  <c r="K715"/>
  <c r="Z641"/>
  <c r="Q641"/>
  <c r="P641"/>
  <c r="O641"/>
  <c r="U641" s="1"/>
  <c r="N641"/>
  <c r="M641"/>
  <c r="Y641" s="1"/>
  <c r="L641"/>
  <c r="K641"/>
  <c r="Z589"/>
  <c r="Q589"/>
  <c r="P589"/>
  <c r="O589"/>
  <c r="U589" s="1"/>
  <c r="N589"/>
  <c r="M589"/>
  <c r="Y589" s="1"/>
  <c r="L589"/>
  <c r="K589"/>
  <c r="Z1131"/>
  <c r="Q1131"/>
  <c r="P1131"/>
  <c r="O1131"/>
  <c r="U1131" s="1"/>
  <c r="N1131"/>
  <c r="M1131"/>
  <c r="Y1131" s="1"/>
  <c r="L1131"/>
  <c r="K1131"/>
  <c r="Z931"/>
  <c r="Q931"/>
  <c r="P931"/>
  <c r="O931"/>
  <c r="U931" s="1"/>
  <c r="N931"/>
  <c r="M931"/>
  <c r="Y931" s="1"/>
  <c r="L931"/>
  <c r="K931"/>
  <c r="Z776"/>
  <c r="Q776"/>
  <c r="P776"/>
  <c r="O776"/>
  <c r="U776" s="1"/>
  <c r="N776"/>
  <c r="M776"/>
  <c r="Y776" s="1"/>
  <c r="L776"/>
  <c r="K776"/>
  <c r="Z660"/>
  <c r="Q660"/>
  <c r="P660"/>
  <c r="O660"/>
  <c r="U660" s="1"/>
  <c r="N660"/>
  <c r="M660"/>
  <c r="Y660" s="1"/>
  <c r="L660"/>
  <c r="K660"/>
  <c r="Z585"/>
  <c r="Q585"/>
  <c r="P585"/>
  <c r="O585"/>
  <c r="U585" s="1"/>
  <c r="N585"/>
  <c r="M585"/>
  <c r="Y585" s="1"/>
  <c r="L585"/>
  <c r="K585"/>
  <c r="Z548"/>
  <c r="Q548"/>
  <c r="P548"/>
  <c r="O548"/>
  <c r="U548" s="1"/>
  <c r="N548"/>
  <c r="M548"/>
  <c r="Y548" s="1"/>
  <c r="L548"/>
  <c r="K548"/>
  <c r="Z1328"/>
  <c r="Q1328"/>
  <c r="P1328"/>
  <c r="O1328"/>
  <c r="U1328" s="1"/>
  <c r="N1328"/>
  <c r="M1328"/>
  <c r="Y1328" s="1"/>
  <c r="L1328"/>
  <c r="K1328"/>
  <c r="Z1084"/>
  <c r="Q1084"/>
  <c r="P1084"/>
  <c r="O1084"/>
  <c r="U1084" s="1"/>
  <c r="N1084"/>
  <c r="M1084"/>
  <c r="Y1084" s="1"/>
  <c r="L1084"/>
  <c r="K1084"/>
  <c r="Z885"/>
  <c r="Q885"/>
  <c r="P885"/>
  <c r="O885"/>
  <c r="U885" s="1"/>
  <c r="N885"/>
  <c r="M885"/>
  <c r="Y885" s="1"/>
  <c r="L885"/>
  <c r="K885"/>
  <c r="Z739"/>
  <c r="Q739"/>
  <c r="P739"/>
  <c r="O739"/>
  <c r="U739" s="1"/>
  <c r="N739"/>
  <c r="M739"/>
  <c r="Y739" s="1"/>
  <c r="L739"/>
  <c r="K739"/>
  <c r="Z627"/>
  <c r="Q627"/>
  <c r="P627"/>
  <c r="O627"/>
  <c r="U627" s="1"/>
  <c r="N627"/>
  <c r="M627"/>
  <c r="Y627" s="1"/>
  <c r="L627"/>
  <c r="K627"/>
  <c r="Z554"/>
  <c r="Q554"/>
  <c r="P554"/>
  <c r="O554"/>
  <c r="U554" s="1"/>
  <c r="N554"/>
  <c r="M554"/>
  <c r="Y554" s="1"/>
  <c r="L554"/>
  <c r="K554"/>
  <c r="Z507"/>
  <c r="Q507"/>
  <c r="P507"/>
  <c r="O507"/>
  <c r="U507" s="1"/>
  <c r="N507"/>
  <c r="M507"/>
  <c r="Y507" s="1"/>
  <c r="L507"/>
  <c r="K507"/>
  <c r="Z1297"/>
  <c r="Q1297"/>
  <c r="P1297"/>
  <c r="O1297"/>
  <c r="U1297" s="1"/>
  <c r="N1297"/>
  <c r="M1297"/>
  <c r="Y1297" s="1"/>
  <c r="L1297"/>
  <c r="K1297"/>
  <c r="Z1047"/>
  <c r="Q1047"/>
  <c r="P1047"/>
  <c r="O1047"/>
  <c r="U1047" s="1"/>
  <c r="N1047"/>
  <c r="M1047"/>
  <c r="Y1047" s="1"/>
  <c r="L1047"/>
  <c r="K1047"/>
  <c r="Z853"/>
  <c r="Q853"/>
  <c r="P853"/>
  <c r="O853"/>
  <c r="U853" s="1"/>
  <c r="N853"/>
  <c r="M853"/>
  <c r="Y853" s="1"/>
  <c r="L853"/>
  <c r="K853"/>
  <c r="Z702"/>
  <c r="Q702"/>
  <c r="P702"/>
  <c r="O702"/>
  <c r="U702" s="1"/>
  <c r="N702"/>
  <c r="M702"/>
  <c r="Y702" s="1"/>
  <c r="L702"/>
  <c r="K702"/>
  <c r="Z597"/>
  <c r="Q597"/>
  <c r="P597"/>
  <c r="O597"/>
  <c r="U597" s="1"/>
  <c r="N597"/>
  <c r="M597"/>
  <c r="Y597" s="1"/>
  <c r="L597"/>
  <c r="K597"/>
  <c r="Z526"/>
  <c r="Q526"/>
  <c r="P526"/>
  <c r="O526"/>
  <c r="U526" s="1"/>
  <c r="N526"/>
  <c r="M526"/>
  <c r="Y526" s="1"/>
  <c r="L526"/>
  <c r="K526"/>
  <c r="Z482"/>
  <c r="Q482"/>
  <c r="P482"/>
  <c r="O482"/>
  <c r="U482" s="1"/>
  <c r="N482"/>
  <c r="M482"/>
  <c r="Y482" s="1"/>
  <c r="L482"/>
  <c r="K482"/>
  <c r="Z1274"/>
  <c r="Q1274"/>
  <c r="P1274"/>
  <c r="O1274"/>
  <c r="U1274" s="1"/>
  <c r="N1274"/>
  <c r="M1274"/>
  <c r="Y1274" s="1"/>
  <c r="L1274"/>
  <c r="K1274"/>
  <c r="Z1026"/>
  <c r="Q1026"/>
  <c r="P1026"/>
  <c r="O1026"/>
  <c r="U1026" s="1"/>
  <c r="N1026"/>
  <c r="M1026"/>
  <c r="Y1026" s="1"/>
  <c r="L1026"/>
  <c r="K1026"/>
  <c r="Z838"/>
  <c r="Q838"/>
  <c r="P838"/>
  <c r="O838"/>
  <c r="U838" s="1"/>
  <c r="N838"/>
  <c r="M838"/>
  <c r="Y838" s="1"/>
  <c r="L838"/>
  <c r="K838"/>
  <c r="Z684"/>
  <c r="Q684"/>
  <c r="P684"/>
  <c r="O684"/>
  <c r="U684" s="1"/>
  <c r="N684"/>
  <c r="M684"/>
  <c r="Y684" s="1"/>
  <c r="L684"/>
  <c r="K684"/>
  <c r="Z580"/>
  <c r="Q580"/>
  <c r="P580"/>
  <c r="O580"/>
  <c r="U580" s="1"/>
  <c r="N580"/>
  <c r="M580"/>
  <c r="Y580" s="1"/>
  <c r="L580"/>
  <c r="K580"/>
  <c r="Z510"/>
  <c r="Q510"/>
  <c r="P510"/>
  <c r="O510"/>
  <c r="U510" s="1"/>
  <c r="N510"/>
  <c r="M510"/>
  <c r="Y510" s="1"/>
  <c r="L510"/>
  <c r="K510"/>
  <c r="Z468"/>
  <c r="Q468"/>
  <c r="P468"/>
  <c r="O468"/>
  <c r="U468" s="1"/>
  <c r="N468"/>
  <c r="M468"/>
  <c r="Y468" s="1"/>
  <c r="L468"/>
  <c r="K468"/>
  <c r="Z1247"/>
  <c r="Q1247"/>
  <c r="P1247"/>
  <c r="O1247"/>
  <c r="U1247" s="1"/>
  <c r="N1247"/>
  <c r="M1247"/>
  <c r="Y1247" s="1"/>
  <c r="L1247"/>
  <c r="K1247"/>
  <c r="Z1189"/>
  <c r="Q1189"/>
  <c r="P1189"/>
  <c r="O1189"/>
  <c r="U1189" s="1"/>
  <c r="N1189"/>
  <c r="M1189"/>
  <c r="Y1189" s="1"/>
  <c r="L1189"/>
  <c r="K1189"/>
  <c r="Z1315"/>
  <c r="Q1315"/>
  <c r="P1315"/>
  <c r="O1315"/>
  <c r="U1315" s="1"/>
  <c r="N1315"/>
  <c r="M1315"/>
  <c r="Y1315" s="1"/>
  <c r="L1315"/>
  <c r="K1315"/>
  <c r="Z1185"/>
  <c r="Q1185"/>
  <c r="P1185"/>
  <c r="O1185"/>
  <c r="U1185" s="1"/>
  <c r="N1185"/>
  <c r="M1185"/>
  <c r="Y1185" s="1"/>
  <c r="L1185"/>
  <c r="K1185"/>
  <c r="Z1092"/>
  <c r="Q1092"/>
  <c r="P1092"/>
  <c r="O1092"/>
  <c r="U1092" s="1"/>
  <c r="N1092"/>
  <c r="M1092"/>
  <c r="Y1092" s="1"/>
  <c r="L1092"/>
  <c r="K1092"/>
  <c r="Z1029"/>
  <c r="Q1029"/>
  <c r="P1029"/>
  <c r="O1029"/>
  <c r="U1029" s="1"/>
  <c r="N1029"/>
  <c r="M1029"/>
  <c r="Y1029" s="1"/>
  <c r="L1029"/>
  <c r="K1029"/>
  <c r="Z1166"/>
  <c r="Q1166"/>
  <c r="P1166"/>
  <c r="O1166"/>
  <c r="U1166" s="1"/>
  <c r="N1166"/>
  <c r="M1166"/>
  <c r="Y1166" s="1"/>
  <c r="L1166"/>
  <c r="K1166"/>
  <c r="Z1039"/>
  <c r="Q1039"/>
  <c r="P1039"/>
  <c r="O1039"/>
  <c r="U1039" s="1"/>
  <c r="N1039"/>
  <c r="M1039"/>
  <c r="Y1039" s="1"/>
  <c r="L1039"/>
  <c r="K1039"/>
  <c r="Z952"/>
  <c r="Q952"/>
  <c r="P952"/>
  <c r="O952"/>
  <c r="U952" s="1"/>
  <c r="N952"/>
  <c r="M952"/>
  <c r="Y952" s="1"/>
  <c r="L952"/>
  <c r="K952"/>
  <c r="Z901"/>
  <c r="Q901"/>
  <c r="P901"/>
  <c r="O901"/>
  <c r="U901" s="1"/>
  <c r="N901"/>
  <c r="M901"/>
  <c r="Y901" s="1"/>
  <c r="L901"/>
  <c r="K901"/>
  <c r="Z1219"/>
  <c r="Q1219"/>
  <c r="P1219"/>
  <c r="O1219"/>
  <c r="U1219" s="1"/>
  <c r="N1219"/>
  <c r="M1219"/>
  <c r="Y1219" s="1"/>
  <c r="L1219"/>
  <c r="K1219"/>
  <c r="Z1043"/>
  <c r="Q1043"/>
  <c r="P1043"/>
  <c r="O1043"/>
  <c r="U1043" s="1"/>
  <c r="N1043"/>
  <c r="M1043"/>
  <c r="Y1043" s="1"/>
  <c r="L1043"/>
  <c r="K1043"/>
  <c r="Z919"/>
  <c r="Q919"/>
  <c r="P919"/>
  <c r="O919"/>
  <c r="U919" s="1"/>
  <c r="N919"/>
  <c r="M919"/>
  <c r="Y919" s="1"/>
  <c r="L919"/>
  <c r="K919"/>
  <c r="Z836"/>
  <c r="Q836"/>
  <c r="P836"/>
  <c r="O836"/>
  <c r="U836" s="1"/>
  <c r="N836"/>
  <c r="M836"/>
  <c r="Y836" s="1"/>
  <c r="L836"/>
  <c r="K836"/>
  <c r="Z786"/>
  <c r="Q786"/>
  <c r="P786"/>
  <c r="O786"/>
  <c r="U786" s="1"/>
  <c r="N786"/>
  <c r="M786"/>
  <c r="Y786" s="1"/>
  <c r="L786"/>
  <c r="K786"/>
  <c r="Z1308"/>
  <c r="Q1308"/>
  <c r="P1308"/>
  <c r="O1308"/>
  <c r="U1308" s="1"/>
  <c r="N1308"/>
  <c r="M1308"/>
  <c r="Y1308" s="1"/>
  <c r="L1308"/>
  <c r="K1308"/>
  <c r="Z1103"/>
  <c r="Q1103"/>
  <c r="P1103"/>
  <c r="O1103"/>
  <c r="U1103" s="1"/>
  <c r="N1103"/>
  <c r="M1103"/>
  <c r="Y1103" s="1"/>
  <c r="L1103"/>
  <c r="K1103"/>
  <c r="Z936"/>
  <c r="Q936"/>
  <c r="P936"/>
  <c r="O936"/>
  <c r="U936" s="1"/>
  <c r="N936"/>
  <c r="M936"/>
  <c r="Y936" s="1"/>
  <c r="L936"/>
  <c r="K936"/>
  <c r="Z820"/>
  <c r="Q820"/>
  <c r="P820"/>
  <c r="O820"/>
  <c r="U820" s="1"/>
  <c r="N820"/>
  <c r="M820"/>
  <c r="Y820" s="1"/>
  <c r="L820"/>
  <c r="K820"/>
  <c r="Z736"/>
  <c r="Q736"/>
  <c r="P736"/>
  <c r="O736"/>
  <c r="U736" s="1"/>
  <c r="N736"/>
  <c r="M736"/>
  <c r="Y736" s="1"/>
  <c r="L736"/>
  <c r="K736"/>
  <c r="Z682"/>
  <c r="Q682"/>
  <c r="P682"/>
  <c r="O682"/>
  <c r="U682" s="1"/>
  <c r="N682"/>
  <c r="M682"/>
  <c r="Y682" s="1"/>
  <c r="L682"/>
  <c r="K682"/>
  <c r="Z1209"/>
  <c r="Q1209"/>
  <c r="P1209"/>
  <c r="O1209"/>
  <c r="U1209" s="1"/>
  <c r="N1209"/>
  <c r="M1209"/>
  <c r="Y1209" s="1"/>
  <c r="L1209"/>
  <c r="K1209"/>
  <c r="Z999"/>
  <c r="Q999"/>
  <c r="P999"/>
  <c r="O999"/>
  <c r="U999" s="1"/>
  <c r="N999"/>
  <c r="M999"/>
  <c r="Y999" s="1"/>
  <c r="L999"/>
  <c r="K999"/>
  <c r="Z844"/>
  <c r="Q844"/>
  <c r="P844"/>
  <c r="O844"/>
  <c r="U844" s="1"/>
  <c r="N844"/>
  <c r="M844"/>
  <c r="Y844" s="1"/>
  <c r="L844"/>
  <c r="K844"/>
  <c r="Z729"/>
  <c r="Q729"/>
  <c r="P729"/>
  <c r="O729"/>
  <c r="U729" s="1"/>
  <c r="N729"/>
  <c r="M729"/>
  <c r="Y729" s="1"/>
  <c r="L729"/>
  <c r="K729"/>
  <c r="Z647"/>
  <c r="Q647"/>
  <c r="P647"/>
  <c r="O647"/>
  <c r="U647" s="1"/>
  <c r="N647"/>
  <c r="M647"/>
  <c r="Y647" s="1"/>
  <c r="L647"/>
  <c r="K647"/>
  <c r="Z603"/>
  <c r="Q603"/>
  <c r="P603"/>
  <c r="O603"/>
  <c r="U603" s="1"/>
  <c r="N603"/>
  <c r="M603"/>
  <c r="Y603" s="1"/>
  <c r="L603"/>
  <c r="K603"/>
  <c r="Z1120"/>
  <c r="Q1120"/>
  <c r="P1120"/>
  <c r="O1120"/>
  <c r="U1120" s="1"/>
  <c r="N1120"/>
  <c r="M1120"/>
  <c r="Y1120" s="1"/>
  <c r="L1120"/>
  <c r="K1120"/>
  <c r="Z913"/>
  <c r="Q913"/>
  <c r="P913"/>
  <c r="O913"/>
  <c r="U913" s="1"/>
  <c r="N913"/>
  <c r="M913"/>
  <c r="Y913" s="1"/>
  <c r="L913"/>
  <c r="K913"/>
  <c r="Z765"/>
  <c r="Q765"/>
  <c r="P765"/>
  <c r="O765"/>
  <c r="U765" s="1"/>
  <c r="N765"/>
  <c r="M765"/>
  <c r="Y765" s="1"/>
  <c r="L765"/>
  <c r="K765"/>
  <c r="Z655"/>
  <c r="Q655"/>
  <c r="P655"/>
  <c r="O655"/>
  <c r="U655" s="1"/>
  <c r="N655"/>
  <c r="M655"/>
  <c r="Y655" s="1"/>
  <c r="L655"/>
  <c r="K655"/>
  <c r="Z577"/>
  <c r="Q577"/>
  <c r="P577"/>
  <c r="O577"/>
  <c r="U577" s="1"/>
  <c r="N577"/>
  <c r="M577"/>
  <c r="Y577" s="1"/>
  <c r="L577"/>
  <c r="K577"/>
  <c r="Z536"/>
  <c r="Q536"/>
  <c r="P536"/>
  <c r="O536"/>
  <c r="U536" s="1"/>
  <c r="N536"/>
  <c r="M536"/>
  <c r="Y536" s="1"/>
  <c r="L536"/>
  <c r="K536"/>
  <c r="Z1292"/>
  <c r="Q1292"/>
  <c r="P1292"/>
  <c r="O1292"/>
  <c r="U1292" s="1"/>
  <c r="N1292"/>
  <c r="M1292"/>
  <c r="Y1292" s="1"/>
  <c r="L1292"/>
  <c r="K1292"/>
  <c r="Z1040"/>
  <c r="Q1040"/>
  <c r="P1040"/>
  <c r="O1040"/>
  <c r="U1040" s="1"/>
  <c r="N1040"/>
  <c r="M1040"/>
  <c r="Y1040" s="1"/>
  <c r="L1040"/>
  <c r="K1040"/>
  <c r="Z851"/>
  <c r="Q851"/>
  <c r="P851"/>
  <c r="O851"/>
  <c r="U851" s="1"/>
  <c r="N851"/>
  <c r="M851"/>
  <c r="Y851" s="1"/>
  <c r="L851"/>
  <c r="K851"/>
  <c r="Z696"/>
  <c r="Q696"/>
  <c r="P696"/>
  <c r="O696"/>
  <c r="U696" s="1"/>
  <c r="N696"/>
  <c r="M696"/>
  <c r="Y696" s="1"/>
  <c r="L696"/>
  <c r="K696"/>
  <c r="Z594"/>
  <c r="Q594"/>
  <c r="P594"/>
  <c r="O594"/>
  <c r="N594"/>
  <c r="M594"/>
  <c r="L594"/>
  <c r="K594"/>
  <c r="Z522"/>
  <c r="Q522"/>
  <c r="P522"/>
  <c r="O522"/>
  <c r="U522" s="1"/>
  <c r="N522"/>
  <c r="M522"/>
  <c r="Y522" s="1"/>
  <c r="L522"/>
  <c r="K522"/>
  <c r="Z479"/>
  <c r="Q479"/>
  <c r="P479"/>
  <c r="O479"/>
  <c r="U479" s="1"/>
  <c r="N479"/>
  <c r="M479"/>
  <c r="Y479" s="1"/>
  <c r="L479"/>
  <c r="K479"/>
  <c r="Z1229"/>
  <c r="Q1229"/>
  <c r="P1229"/>
  <c r="O1229"/>
  <c r="U1229" s="1"/>
  <c r="N1229"/>
  <c r="M1229"/>
  <c r="Y1229" s="1"/>
  <c r="L1229"/>
  <c r="K1229"/>
  <c r="Z983"/>
  <c r="Q983"/>
  <c r="P983"/>
  <c r="O983"/>
  <c r="U983" s="1"/>
  <c r="N983"/>
  <c r="M983"/>
  <c r="Y983" s="1"/>
  <c r="L983"/>
  <c r="K983"/>
  <c r="Z793"/>
  <c r="Q793"/>
  <c r="P793"/>
  <c r="O793"/>
  <c r="U793" s="1"/>
  <c r="N793"/>
  <c r="M793"/>
  <c r="Y793" s="1"/>
  <c r="L793"/>
  <c r="K793"/>
  <c r="Z649"/>
  <c r="Q649"/>
  <c r="P649"/>
  <c r="O649"/>
  <c r="U649" s="1"/>
  <c r="N649"/>
  <c r="M649"/>
  <c r="Y649" s="1"/>
  <c r="L649"/>
  <c r="K649"/>
  <c r="Z552"/>
  <c r="Q552"/>
  <c r="P552"/>
  <c r="O552"/>
  <c r="U552" s="1"/>
  <c r="N552"/>
  <c r="M552"/>
  <c r="Y552" s="1"/>
  <c r="L552"/>
  <c r="K552"/>
  <c r="Z476"/>
  <c r="Q476"/>
  <c r="P476"/>
  <c r="O476"/>
  <c r="U476" s="1"/>
  <c r="N476"/>
  <c r="M476"/>
  <c r="Y476" s="1"/>
  <c r="L476"/>
  <c r="K476"/>
  <c r="Z434"/>
  <c r="Q434"/>
  <c r="P434"/>
  <c r="O434"/>
  <c r="U434" s="1"/>
  <c r="N434"/>
  <c r="M434"/>
  <c r="Y434" s="1"/>
  <c r="L434"/>
  <c r="K434"/>
  <c r="Z1175"/>
  <c r="Q1175"/>
  <c r="P1175"/>
  <c r="O1175"/>
  <c r="U1175" s="1"/>
  <c r="N1175"/>
  <c r="M1175"/>
  <c r="Y1175" s="1"/>
  <c r="L1175"/>
  <c r="K1175"/>
  <c r="Z940"/>
  <c r="Q940"/>
  <c r="P940"/>
  <c r="O940"/>
  <c r="U940" s="1"/>
  <c r="N940"/>
  <c r="M940"/>
  <c r="Y940" s="1"/>
  <c r="L940"/>
  <c r="K940"/>
  <c r="Z752"/>
  <c r="Q752"/>
  <c r="P752"/>
  <c r="O752"/>
  <c r="U752" s="1"/>
  <c r="N752"/>
  <c r="M752"/>
  <c r="Y752" s="1"/>
  <c r="L752"/>
  <c r="K752"/>
  <c r="Z609"/>
  <c r="Q609"/>
  <c r="P609"/>
  <c r="O609"/>
  <c r="U609" s="1"/>
  <c r="N609"/>
  <c r="M609"/>
  <c r="Y609" s="1"/>
  <c r="L609"/>
  <c r="K609"/>
  <c r="Z511"/>
  <c r="Q511"/>
  <c r="P511"/>
  <c r="O511"/>
  <c r="U511" s="1"/>
  <c r="N511"/>
  <c r="M511"/>
  <c r="Y511" s="1"/>
  <c r="L511"/>
  <c r="K511"/>
  <c r="Z441"/>
  <c r="Q441"/>
  <c r="P441"/>
  <c r="O441"/>
  <c r="U441" s="1"/>
  <c r="N441"/>
  <c r="M441"/>
  <c r="Y441" s="1"/>
  <c r="L441"/>
  <c r="K441"/>
  <c r="Z402"/>
  <c r="Q402"/>
  <c r="P402"/>
  <c r="O402"/>
  <c r="U402" s="1"/>
  <c r="N402"/>
  <c r="M402"/>
  <c r="Y402" s="1"/>
  <c r="L402"/>
  <c r="K402"/>
  <c r="Z1144"/>
  <c r="Q1144"/>
  <c r="P1144"/>
  <c r="O1144"/>
  <c r="U1144" s="1"/>
  <c r="N1144"/>
  <c r="M1144"/>
  <c r="Y1144" s="1"/>
  <c r="L1144"/>
  <c r="K1144"/>
  <c r="Z907"/>
  <c r="Q907"/>
  <c r="P907"/>
  <c r="O907"/>
  <c r="U907" s="1"/>
  <c r="N907"/>
  <c r="M907"/>
  <c r="Y907" s="1"/>
  <c r="L907"/>
  <c r="K907"/>
  <c r="Z725"/>
  <c r="Q725"/>
  <c r="P725"/>
  <c r="O725"/>
  <c r="U725" s="1"/>
  <c r="N725"/>
  <c r="M725"/>
  <c r="Y725" s="1"/>
  <c r="L725"/>
  <c r="K725"/>
  <c r="Z581"/>
  <c r="Q581"/>
  <c r="P581"/>
  <c r="O581"/>
  <c r="U581" s="1"/>
  <c r="N581"/>
  <c r="M581"/>
  <c r="Y581" s="1"/>
  <c r="L581"/>
  <c r="K581"/>
  <c r="Z485"/>
  <c r="Q485"/>
  <c r="P485"/>
  <c r="O485"/>
  <c r="U485" s="1"/>
  <c r="N485"/>
  <c r="M485"/>
  <c r="Y485" s="1"/>
  <c r="L485"/>
  <c r="K485"/>
  <c r="Z419"/>
  <c r="Q419"/>
  <c r="P419"/>
  <c r="O419"/>
  <c r="U419" s="1"/>
  <c r="N419"/>
  <c r="M419"/>
  <c r="Y419" s="1"/>
  <c r="L419"/>
  <c r="K419"/>
  <c r="Z381"/>
  <c r="Q381"/>
  <c r="P381"/>
  <c r="O381"/>
  <c r="U381" s="1"/>
  <c r="N381"/>
  <c r="M381"/>
  <c r="Y381" s="1"/>
  <c r="L381"/>
  <c r="K381"/>
  <c r="Z1126"/>
  <c r="Q1126"/>
  <c r="P1126"/>
  <c r="O1126"/>
  <c r="U1126" s="1"/>
  <c r="N1126"/>
  <c r="M1126"/>
  <c r="Y1126" s="1"/>
  <c r="L1126"/>
  <c r="K1126"/>
  <c r="Z892"/>
  <c r="Q892"/>
  <c r="P892"/>
  <c r="O892"/>
  <c r="U892" s="1"/>
  <c r="N892"/>
  <c r="M892"/>
  <c r="Y892" s="1"/>
  <c r="L892"/>
  <c r="K892"/>
  <c r="Z704"/>
  <c r="Q704"/>
  <c r="P704"/>
  <c r="O704"/>
  <c r="U704" s="1"/>
  <c r="N704"/>
  <c r="M704"/>
  <c r="Y704" s="1"/>
  <c r="L704"/>
  <c r="K704"/>
  <c r="Z568"/>
  <c r="Q568"/>
  <c r="P568"/>
  <c r="O568"/>
  <c r="U568" s="1"/>
  <c r="N568"/>
  <c r="M568"/>
  <c r="Y568" s="1"/>
  <c r="L568"/>
  <c r="K568"/>
  <c r="Z472"/>
  <c r="Q472"/>
  <c r="P472"/>
  <c r="O472"/>
  <c r="U472" s="1"/>
  <c r="N472"/>
  <c r="M472"/>
  <c r="Y472" s="1"/>
  <c r="L472"/>
  <c r="K472"/>
  <c r="Z406"/>
  <c r="Q406"/>
  <c r="P406"/>
  <c r="O406"/>
  <c r="U406" s="1"/>
  <c r="N406"/>
  <c r="M406"/>
  <c r="Y406" s="1"/>
  <c r="L406"/>
  <c r="K406"/>
  <c r="Z366"/>
  <c r="Q366"/>
  <c r="P366"/>
  <c r="O366"/>
  <c r="U366" s="1"/>
  <c r="N366"/>
  <c r="M366"/>
  <c r="Y366" s="1"/>
  <c r="L366"/>
  <c r="K366"/>
  <c r="Z1284"/>
  <c r="Q1284"/>
  <c r="P1284"/>
  <c r="O1284"/>
  <c r="U1284" s="1"/>
  <c r="N1284"/>
  <c r="M1284"/>
  <c r="Y1284" s="1"/>
  <c r="L1284"/>
  <c r="K1284"/>
  <c r="Z1226"/>
  <c r="Q1226"/>
  <c r="P1226"/>
  <c r="O1226"/>
  <c r="U1226" s="1"/>
  <c r="N1226"/>
  <c r="M1226"/>
  <c r="Y1226" s="1"/>
  <c r="L1226"/>
  <c r="K1226"/>
  <c r="Z1208"/>
  <c r="Q1208"/>
  <c r="P1208"/>
  <c r="O1208"/>
  <c r="U1208" s="1"/>
  <c r="N1208"/>
  <c r="M1208"/>
  <c r="Y1208" s="1"/>
  <c r="L1208"/>
  <c r="K1208"/>
  <c r="Z1114"/>
  <c r="Q1114"/>
  <c r="P1114"/>
  <c r="O1114"/>
  <c r="U1114" s="1"/>
  <c r="N1114"/>
  <c r="M1114"/>
  <c r="Y1114" s="1"/>
  <c r="L1114"/>
  <c r="K1114"/>
  <c r="Z1056"/>
  <c r="Q1056"/>
  <c r="P1056"/>
  <c r="O1056"/>
  <c r="U1056" s="1"/>
  <c r="N1056"/>
  <c r="M1056"/>
  <c r="Y1056" s="1"/>
  <c r="L1056"/>
  <c r="K1056"/>
  <c r="Z1179"/>
  <c r="Q1179"/>
  <c r="P1179"/>
  <c r="O1179"/>
  <c r="U1179" s="1"/>
  <c r="N1179"/>
  <c r="M1179"/>
  <c r="Y1179" s="1"/>
  <c r="L1179"/>
  <c r="K1179"/>
  <c r="Z1049"/>
  <c r="Q1049"/>
  <c r="P1049"/>
  <c r="O1049"/>
  <c r="U1049" s="1"/>
  <c r="N1049"/>
  <c r="M1049"/>
  <c r="Y1049" s="1"/>
  <c r="L1049"/>
  <c r="K1049"/>
  <c r="Z957"/>
  <c r="Q957"/>
  <c r="P957"/>
  <c r="O957"/>
  <c r="U957" s="1"/>
  <c r="N957"/>
  <c r="M957"/>
  <c r="Y957" s="1"/>
  <c r="L957"/>
  <c r="K957"/>
  <c r="Z906"/>
  <c r="Q906"/>
  <c r="P906"/>
  <c r="O906"/>
  <c r="U906" s="1"/>
  <c r="N906"/>
  <c r="M906"/>
  <c r="Y906" s="1"/>
  <c r="L906"/>
  <c r="K906"/>
  <c r="Z1211"/>
  <c r="Q1211"/>
  <c r="P1211"/>
  <c r="O1211"/>
  <c r="U1211" s="1"/>
  <c r="N1211"/>
  <c r="M1211"/>
  <c r="Y1211" s="1"/>
  <c r="L1211"/>
  <c r="K1211"/>
  <c r="Z1032"/>
  <c r="Q1032"/>
  <c r="P1032"/>
  <c r="O1032"/>
  <c r="U1032" s="1"/>
  <c r="N1032"/>
  <c r="M1032"/>
  <c r="Y1032" s="1"/>
  <c r="L1032"/>
  <c r="K1032"/>
  <c r="Z909"/>
  <c r="Q909"/>
  <c r="P909"/>
  <c r="O909"/>
  <c r="U909" s="1"/>
  <c r="N909"/>
  <c r="M909"/>
  <c r="Y909" s="1"/>
  <c r="L909"/>
  <c r="K909"/>
  <c r="Z829"/>
  <c r="Q829"/>
  <c r="P829"/>
  <c r="O829"/>
  <c r="U829" s="1"/>
  <c r="N829"/>
  <c r="M829"/>
  <c r="Y829" s="1"/>
  <c r="L829"/>
  <c r="K829"/>
  <c r="Z779"/>
  <c r="Q779"/>
  <c r="P779"/>
  <c r="O779"/>
  <c r="U779" s="1"/>
  <c r="N779"/>
  <c r="M779"/>
  <c r="Y779" s="1"/>
  <c r="L779"/>
  <c r="K779"/>
  <c r="Z1291"/>
  <c r="Q1291"/>
  <c r="P1291"/>
  <c r="O1291"/>
  <c r="U1291" s="1"/>
  <c r="N1291"/>
  <c r="M1291"/>
  <c r="Y1291" s="1"/>
  <c r="L1291"/>
  <c r="K1291"/>
  <c r="Z1080"/>
  <c r="Q1080"/>
  <c r="P1080"/>
  <c r="O1080"/>
  <c r="U1080" s="1"/>
  <c r="N1080"/>
  <c r="M1080"/>
  <c r="Y1080" s="1"/>
  <c r="L1080"/>
  <c r="K1080"/>
  <c r="Z912"/>
  <c r="Q912"/>
  <c r="P912"/>
  <c r="O912"/>
  <c r="U912" s="1"/>
  <c r="N912"/>
  <c r="M912"/>
  <c r="Y912" s="1"/>
  <c r="L912"/>
  <c r="K912"/>
  <c r="Z799"/>
  <c r="Q799"/>
  <c r="P799"/>
  <c r="O799"/>
  <c r="U799" s="1"/>
  <c r="N799"/>
  <c r="M799"/>
  <c r="Y799" s="1"/>
  <c r="L799"/>
  <c r="K799"/>
  <c r="Z716"/>
  <c r="Q716"/>
  <c r="P716"/>
  <c r="O716"/>
  <c r="U716" s="1"/>
  <c r="N716"/>
  <c r="M716"/>
  <c r="Y716" s="1"/>
  <c r="L716"/>
  <c r="K716"/>
  <c r="Z665"/>
  <c r="Q665"/>
  <c r="P665"/>
  <c r="O665"/>
  <c r="U665" s="1"/>
  <c r="N665"/>
  <c r="M665"/>
  <c r="Y665" s="1"/>
  <c r="L665"/>
  <c r="K665"/>
  <c r="Z1163"/>
  <c r="Q1163"/>
  <c r="P1163"/>
  <c r="O1163"/>
  <c r="U1163" s="1"/>
  <c r="N1163"/>
  <c r="M1163"/>
  <c r="Y1163" s="1"/>
  <c r="L1163"/>
  <c r="K1163"/>
  <c r="Z965"/>
  <c r="Q965"/>
  <c r="P965"/>
  <c r="O965"/>
  <c r="U965" s="1"/>
  <c r="N965"/>
  <c r="M965"/>
  <c r="Y965" s="1"/>
  <c r="L965"/>
  <c r="K965"/>
  <c r="Z812"/>
  <c r="Q812"/>
  <c r="P812"/>
  <c r="O812"/>
  <c r="U812" s="1"/>
  <c r="N812"/>
  <c r="M812"/>
  <c r="Y812" s="1"/>
  <c r="L812"/>
  <c r="K812"/>
  <c r="Z694"/>
  <c r="Q694"/>
  <c r="P694"/>
  <c r="O694"/>
  <c r="U694" s="1"/>
  <c r="N694"/>
  <c r="M694"/>
  <c r="Y694" s="1"/>
  <c r="L694"/>
  <c r="K694"/>
  <c r="Z620"/>
  <c r="Q620"/>
  <c r="P620"/>
  <c r="O620"/>
  <c r="U620" s="1"/>
  <c r="N620"/>
  <c r="M620"/>
  <c r="Y620" s="1"/>
  <c r="L620"/>
  <c r="K620"/>
  <c r="Z573"/>
  <c r="Q573"/>
  <c r="P573"/>
  <c r="O573"/>
  <c r="U573" s="1"/>
  <c r="N573"/>
  <c r="M573"/>
  <c r="Y573" s="1"/>
  <c r="L573"/>
  <c r="K573"/>
  <c r="Z1314"/>
  <c r="Q1314"/>
  <c r="P1314"/>
  <c r="O1314"/>
  <c r="U1314" s="1"/>
  <c r="N1314"/>
  <c r="M1314"/>
  <c r="Y1314" s="1"/>
  <c r="L1314"/>
  <c r="K1314"/>
  <c r="Z1068"/>
  <c r="Q1068"/>
  <c r="P1068"/>
  <c r="O1068"/>
  <c r="U1068" s="1"/>
  <c r="N1068"/>
  <c r="M1068"/>
  <c r="Y1068" s="1"/>
  <c r="L1068"/>
  <c r="K1068"/>
  <c r="Z871"/>
  <c r="Q871"/>
  <c r="P871"/>
  <c r="O871"/>
  <c r="U871" s="1"/>
  <c r="N871"/>
  <c r="M871"/>
  <c r="Y871" s="1"/>
  <c r="L871"/>
  <c r="K871"/>
  <c r="Z724"/>
  <c r="Q724"/>
  <c r="P724"/>
  <c r="O724"/>
  <c r="U724" s="1"/>
  <c r="N724"/>
  <c r="M724"/>
  <c r="Y724" s="1"/>
  <c r="L724"/>
  <c r="K724"/>
  <c r="Z612"/>
  <c r="Q612"/>
  <c r="P612"/>
  <c r="O612"/>
  <c r="U612" s="1"/>
  <c r="N612"/>
  <c r="M612"/>
  <c r="Y612" s="1"/>
  <c r="L612"/>
  <c r="K612"/>
  <c r="Z541"/>
  <c r="Q541"/>
  <c r="P541"/>
  <c r="O541"/>
  <c r="U541" s="1"/>
  <c r="N541"/>
  <c r="M541"/>
  <c r="Y541" s="1"/>
  <c r="L541"/>
  <c r="K541"/>
  <c r="Z495"/>
  <c r="Q495"/>
  <c r="P495"/>
  <c r="O495"/>
  <c r="U495" s="1"/>
  <c r="N495"/>
  <c r="M495"/>
  <c r="Y495" s="1"/>
  <c r="L495"/>
  <c r="K495"/>
  <c r="Z1230"/>
  <c r="Q1230"/>
  <c r="P1230"/>
  <c r="O1230"/>
  <c r="U1230" s="1"/>
  <c r="N1230"/>
  <c r="M1230"/>
  <c r="Y1230" s="1"/>
  <c r="L1230"/>
  <c r="K1230"/>
  <c r="Z984"/>
  <c r="Q984"/>
  <c r="P984"/>
  <c r="O984"/>
  <c r="U984" s="1"/>
  <c r="N984"/>
  <c r="M984"/>
  <c r="Y984" s="1"/>
  <c r="L984"/>
  <c r="K984"/>
  <c r="Z794"/>
  <c r="Q794"/>
  <c r="P794"/>
  <c r="O794"/>
  <c r="U794" s="1"/>
  <c r="N794"/>
  <c r="M794"/>
  <c r="Y794" s="1"/>
  <c r="L794"/>
  <c r="K794"/>
  <c r="Z650"/>
  <c r="Q650"/>
  <c r="P650"/>
  <c r="O650"/>
  <c r="U650" s="1"/>
  <c r="N650"/>
  <c r="M650"/>
  <c r="Y650" s="1"/>
  <c r="L650"/>
  <c r="K650"/>
  <c r="Z553"/>
  <c r="Q553"/>
  <c r="P553"/>
  <c r="O553"/>
  <c r="U553" s="1"/>
  <c r="N553"/>
  <c r="M553"/>
  <c r="Y553" s="1"/>
  <c r="L553"/>
  <c r="K553"/>
  <c r="Z477"/>
  <c r="Q477"/>
  <c r="P477"/>
  <c r="O477"/>
  <c r="U477" s="1"/>
  <c r="N477"/>
  <c r="M477"/>
  <c r="Y477" s="1"/>
  <c r="L477"/>
  <c r="K477"/>
  <c r="Z435"/>
  <c r="Q435"/>
  <c r="P435"/>
  <c r="O435"/>
  <c r="U435" s="1"/>
  <c r="N435"/>
  <c r="M435"/>
  <c r="Y435" s="1"/>
  <c r="L435"/>
  <c r="K435"/>
  <c r="Z1152"/>
  <c r="Q1152"/>
  <c r="P1152"/>
  <c r="O1152"/>
  <c r="U1152" s="1"/>
  <c r="N1152"/>
  <c r="M1152"/>
  <c r="Y1152" s="1"/>
  <c r="L1152"/>
  <c r="K1152"/>
  <c r="Z910"/>
  <c r="Q910"/>
  <c r="P910"/>
  <c r="O910"/>
  <c r="U910" s="1"/>
  <c r="N910"/>
  <c r="M910"/>
  <c r="Y910" s="1"/>
  <c r="L910"/>
  <c r="K910"/>
  <c r="Z734"/>
  <c r="Q734"/>
  <c r="P734"/>
  <c r="O734"/>
  <c r="U734" s="1"/>
  <c r="N734"/>
  <c r="M734"/>
  <c r="Y734" s="1"/>
  <c r="L734"/>
  <c r="K734"/>
  <c r="Z588"/>
  <c r="Q588"/>
  <c r="P588"/>
  <c r="O588"/>
  <c r="U588" s="1"/>
  <c r="N588"/>
  <c r="M588"/>
  <c r="Y588" s="1"/>
  <c r="L588"/>
  <c r="K588"/>
  <c r="Z488"/>
  <c r="Q488"/>
  <c r="P488"/>
  <c r="O488"/>
  <c r="U488" s="1"/>
  <c r="N488"/>
  <c r="M488"/>
  <c r="Y488" s="1"/>
  <c r="L488"/>
  <c r="K488"/>
  <c r="Z424"/>
  <c r="Q424"/>
  <c r="P424"/>
  <c r="O424"/>
  <c r="U424" s="1"/>
  <c r="N424"/>
  <c r="M424"/>
  <c r="Y424" s="1"/>
  <c r="L424"/>
  <c r="K424"/>
  <c r="Z385"/>
  <c r="Q385"/>
  <c r="P385"/>
  <c r="O385"/>
  <c r="U385" s="1"/>
  <c r="N385"/>
  <c r="M385"/>
  <c r="Y385" s="1"/>
  <c r="L385"/>
  <c r="K385"/>
  <c r="Z1093"/>
  <c r="Q1093"/>
  <c r="P1093"/>
  <c r="O1093"/>
  <c r="U1093" s="1"/>
  <c r="N1093"/>
  <c r="M1093"/>
  <c r="Y1093" s="1"/>
  <c r="L1093"/>
  <c r="K1093"/>
  <c r="Z860"/>
  <c r="Q860"/>
  <c r="P860"/>
  <c r="O860"/>
  <c r="U860" s="1"/>
  <c r="N860"/>
  <c r="M860"/>
  <c r="Y860" s="1"/>
  <c r="L860"/>
  <c r="K860"/>
  <c r="Z675"/>
  <c r="Q675"/>
  <c r="P675"/>
  <c r="O675"/>
  <c r="U675" s="1"/>
  <c r="N675"/>
  <c r="M675"/>
  <c r="Y675" s="1"/>
  <c r="L675"/>
  <c r="K675"/>
  <c r="Z546"/>
  <c r="Q546"/>
  <c r="P546"/>
  <c r="O546"/>
  <c r="U546" s="1"/>
  <c r="N546"/>
  <c r="M546"/>
  <c r="Y546" s="1"/>
  <c r="L546"/>
  <c r="K546"/>
  <c r="Z446"/>
  <c r="Q446"/>
  <c r="P446"/>
  <c r="O446"/>
  <c r="U446" s="1"/>
  <c r="N446"/>
  <c r="M446"/>
  <c r="Y446" s="1"/>
  <c r="L446"/>
  <c r="K446"/>
  <c r="Z383"/>
  <c r="Q383"/>
  <c r="P383"/>
  <c r="O383"/>
  <c r="U383" s="1"/>
  <c r="N383"/>
  <c r="M383"/>
  <c r="Y383" s="1"/>
  <c r="L383"/>
  <c r="K383"/>
  <c r="Z346"/>
  <c r="Q346"/>
  <c r="P346"/>
  <c r="O346"/>
  <c r="U346" s="1"/>
  <c r="N346"/>
  <c r="M346"/>
  <c r="Y346" s="1"/>
  <c r="L346"/>
  <c r="K346"/>
  <c r="Z1327"/>
  <c r="Q1327"/>
  <c r="P1327"/>
  <c r="O1327"/>
  <c r="U1327" s="1"/>
  <c r="N1327"/>
  <c r="M1327"/>
  <c r="Y1327" s="1"/>
  <c r="L1327"/>
  <c r="K1327"/>
  <c r="Z1041"/>
  <c r="Q1041"/>
  <c r="P1041"/>
  <c r="O1041"/>
  <c r="U1041" s="1"/>
  <c r="N1041"/>
  <c r="M1041"/>
  <c r="Y1041" s="1"/>
  <c r="L1041"/>
  <c r="K1041"/>
  <c r="Z821"/>
  <c r="Q821"/>
  <c r="P821"/>
  <c r="O821"/>
  <c r="U821" s="1"/>
  <c r="N821"/>
  <c r="M821"/>
  <c r="Y821" s="1"/>
  <c r="L821"/>
  <c r="K821"/>
  <c r="Z643"/>
  <c r="Q643"/>
  <c r="P643"/>
  <c r="O643"/>
  <c r="U643" s="1"/>
  <c r="N643"/>
  <c r="M643"/>
  <c r="Y643" s="1"/>
  <c r="L643"/>
  <c r="K643"/>
  <c r="Z503"/>
  <c r="Q503"/>
  <c r="P503"/>
  <c r="O503"/>
  <c r="U503" s="1"/>
  <c r="N503"/>
  <c r="M503"/>
  <c r="Y503" s="1"/>
  <c r="L503"/>
  <c r="K503"/>
  <c r="Z415"/>
  <c r="Q415"/>
  <c r="P415"/>
  <c r="O415"/>
  <c r="U415" s="1"/>
  <c r="N415"/>
  <c r="M415"/>
  <c r="Y415" s="1"/>
  <c r="L415"/>
  <c r="K415"/>
  <c r="Z352"/>
  <c r="Q352"/>
  <c r="P352"/>
  <c r="O352"/>
  <c r="U352" s="1"/>
  <c r="N352"/>
  <c r="M352"/>
  <c r="Y352" s="1"/>
  <c r="L352"/>
  <c r="K352"/>
  <c r="Z312"/>
  <c r="Q312"/>
  <c r="P312"/>
  <c r="O312"/>
  <c r="U312" s="1"/>
  <c r="N312"/>
  <c r="M312"/>
  <c r="Y312" s="1"/>
  <c r="L312"/>
  <c r="K312"/>
  <c r="Z1295"/>
  <c r="Q1295"/>
  <c r="P1295"/>
  <c r="O1295"/>
  <c r="U1295" s="1"/>
  <c r="N1295"/>
  <c r="M1295"/>
  <c r="Y1295" s="1"/>
  <c r="L1295"/>
  <c r="K1295"/>
  <c r="Z1010"/>
  <c r="Q1010"/>
  <c r="P1010"/>
  <c r="O1010"/>
  <c r="U1010" s="1"/>
  <c r="N1010"/>
  <c r="M1010"/>
  <c r="Y1010" s="1"/>
  <c r="L1010"/>
  <c r="K1010"/>
  <c r="Z788"/>
  <c r="Q788"/>
  <c r="P788"/>
  <c r="O788"/>
  <c r="U788" s="1"/>
  <c r="N788"/>
  <c r="M788"/>
  <c r="Y788" s="1"/>
  <c r="L788"/>
  <c r="K788"/>
  <c r="Z610"/>
  <c r="Q610"/>
  <c r="P610"/>
  <c r="O610"/>
  <c r="U610" s="1"/>
  <c r="N610"/>
  <c r="M610"/>
  <c r="Y610" s="1"/>
  <c r="L610"/>
  <c r="K610"/>
  <c r="Z481"/>
  <c r="Q481"/>
  <c r="P481"/>
  <c r="O481"/>
  <c r="U481" s="1"/>
  <c r="N481"/>
  <c r="M481"/>
  <c r="Y481" s="1"/>
  <c r="L481"/>
  <c r="K481"/>
  <c r="Z388"/>
  <c r="Q388"/>
  <c r="P388"/>
  <c r="O388"/>
  <c r="U388" s="1"/>
  <c r="N388"/>
  <c r="M388"/>
  <c r="Y388" s="1"/>
  <c r="L388"/>
  <c r="K388"/>
  <c r="Z333"/>
  <c r="Q333"/>
  <c r="P333"/>
  <c r="O333"/>
  <c r="U333" s="1"/>
  <c r="N333"/>
  <c r="M333"/>
  <c r="Y333" s="1"/>
  <c r="L333"/>
  <c r="K333"/>
  <c r="Z292"/>
  <c r="Q292"/>
  <c r="P292"/>
  <c r="O292"/>
  <c r="U292" s="1"/>
  <c r="N292"/>
  <c r="M292"/>
  <c r="Y292" s="1"/>
  <c r="L292"/>
  <c r="K292"/>
  <c r="Z1272"/>
  <c r="Q1272"/>
  <c r="P1272"/>
  <c r="O1272"/>
  <c r="U1272" s="1"/>
  <c r="N1272"/>
  <c r="M1272"/>
  <c r="Y1272" s="1"/>
  <c r="L1272"/>
  <c r="K1272"/>
  <c r="Z991"/>
  <c r="Q991"/>
  <c r="P991"/>
  <c r="O991"/>
  <c r="U991" s="1"/>
  <c r="N991"/>
  <c r="M991"/>
  <c r="Y991" s="1"/>
  <c r="L991"/>
  <c r="K991"/>
  <c r="Z768"/>
  <c r="Q768"/>
  <c r="P768"/>
  <c r="O768"/>
  <c r="U768" s="1"/>
  <c r="N768"/>
  <c r="M768"/>
  <c r="Y768" s="1"/>
  <c r="L768"/>
  <c r="K768"/>
  <c r="Z595"/>
  <c r="Q595"/>
  <c r="P595"/>
  <c r="O595"/>
  <c r="U595" s="1"/>
  <c r="N595"/>
  <c r="M595"/>
  <c r="Y595" s="1"/>
  <c r="L595"/>
  <c r="K595"/>
  <c r="Z465"/>
  <c r="Q465"/>
  <c r="P465"/>
  <c r="O465"/>
  <c r="U465" s="1"/>
  <c r="N465"/>
  <c r="M465"/>
  <c r="Y465" s="1"/>
  <c r="L465"/>
  <c r="K465"/>
  <c r="Z376"/>
  <c r="Q376"/>
  <c r="P376"/>
  <c r="O376"/>
  <c r="U376" s="1"/>
  <c r="N376"/>
  <c r="M376"/>
  <c r="Y376" s="1"/>
  <c r="L376"/>
  <c r="K376"/>
  <c r="Z315"/>
  <c r="Q315"/>
  <c r="P315"/>
  <c r="O315"/>
  <c r="U315" s="1"/>
  <c r="N315"/>
  <c r="M315"/>
  <c r="Y315" s="1"/>
  <c r="L315"/>
  <c r="K315"/>
  <c r="Z284"/>
  <c r="Q284"/>
  <c r="P284"/>
  <c r="O284"/>
  <c r="U284" s="1"/>
  <c r="N284"/>
  <c r="M284"/>
  <c r="Y284" s="1"/>
  <c r="L284"/>
  <c r="K284"/>
  <c r="Z1289"/>
  <c r="Q1289"/>
  <c r="P1289"/>
  <c r="O1289"/>
  <c r="U1289" s="1"/>
  <c r="N1289"/>
  <c r="M1289"/>
  <c r="Y1289" s="1"/>
  <c r="L1289"/>
  <c r="K1289"/>
  <c r="Z1256"/>
  <c r="Q1256"/>
  <c r="P1256"/>
  <c r="O1256"/>
  <c r="U1256" s="1"/>
  <c r="N1256"/>
  <c r="M1256"/>
  <c r="Y1256" s="1"/>
  <c r="L1256"/>
  <c r="K1256"/>
  <c r="Z1155"/>
  <c r="Q1155"/>
  <c r="P1155"/>
  <c r="O1155"/>
  <c r="U1155" s="1"/>
  <c r="N1155"/>
  <c r="M1155"/>
  <c r="Y1155" s="1"/>
  <c r="L1155"/>
  <c r="K1155"/>
  <c r="Z1104"/>
  <c r="Q1104"/>
  <c r="P1104"/>
  <c r="O1104"/>
  <c r="U1104" s="1"/>
  <c r="N1104"/>
  <c r="M1104"/>
  <c r="Y1104" s="1"/>
  <c r="L1104"/>
  <c r="K1104"/>
  <c r="Z1218"/>
  <c r="Q1218"/>
  <c r="P1218"/>
  <c r="O1218"/>
  <c r="U1218" s="1"/>
  <c r="N1218"/>
  <c r="M1218"/>
  <c r="Y1218" s="1"/>
  <c r="L1218"/>
  <c r="K1218"/>
  <c r="Z1082"/>
  <c r="Q1082"/>
  <c r="P1082"/>
  <c r="O1082"/>
  <c r="U1082" s="1"/>
  <c r="N1082"/>
  <c r="M1082"/>
  <c r="Y1082" s="1"/>
  <c r="L1082"/>
  <c r="K1082"/>
  <c r="Z990"/>
  <c r="Q990"/>
  <c r="P990"/>
  <c r="O990"/>
  <c r="U990" s="1"/>
  <c r="N990"/>
  <c r="M990"/>
  <c r="Y990" s="1"/>
  <c r="L990"/>
  <c r="K990"/>
  <c r="Z938"/>
  <c r="Q938"/>
  <c r="P938"/>
  <c r="O938"/>
  <c r="U938" s="1"/>
  <c r="N938"/>
  <c r="M938"/>
  <c r="Y938" s="1"/>
  <c r="L938"/>
  <c r="K938"/>
  <c r="Z1232"/>
  <c r="Q1232"/>
  <c r="P1232"/>
  <c r="O1232"/>
  <c r="U1232" s="1"/>
  <c r="N1232"/>
  <c r="M1232"/>
  <c r="Y1232" s="1"/>
  <c r="L1232"/>
  <c r="K1232"/>
  <c r="Z1062"/>
  <c r="Q1062"/>
  <c r="P1062"/>
  <c r="O1062"/>
  <c r="U1062" s="1"/>
  <c r="N1062"/>
  <c r="M1062"/>
  <c r="Y1062" s="1"/>
  <c r="L1062"/>
  <c r="K1062"/>
  <c r="Z935"/>
  <c r="Q935"/>
  <c r="P935"/>
  <c r="O935"/>
  <c r="U935" s="1"/>
  <c r="N935"/>
  <c r="M935"/>
  <c r="Y935" s="1"/>
  <c r="L935"/>
  <c r="K935"/>
  <c r="Z848"/>
  <c r="Q848"/>
  <c r="P848"/>
  <c r="O848"/>
  <c r="U848" s="1"/>
  <c r="N848"/>
  <c r="M848"/>
  <c r="Y848" s="1"/>
  <c r="L848"/>
  <c r="K848"/>
  <c r="Z795"/>
  <c r="Q795"/>
  <c r="P795"/>
  <c r="O795"/>
  <c r="U795" s="1"/>
  <c r="N795"/>
  <c r="M795"/>
  <c r="Y795" s="1"/>
  <c r="L795"/>
  <c r="K795"/>
  <c r="Z1296"/>
  <c r="Q1296"/>
  <c r="P1296"/>
  <c r="O1296"/>
  <c r="U1296" s="1"/>
  <c r="N1296"/>
  <c r="M1296"/>
  <c r="Y1296" s="1"/>
  <c r="L1296"/>
  <c r="K1296"/>
  <c r="Z1086"/>
  <c r="Q1086"/>
  <c r="P1086"/>
  <c r="O1086"/>
  <c r="U1086" s="1"/>
  <c r="N1086"/>
  <c r="M1086"/>
  <c r="Y1086" s="1"/>
  <c r="L1086"/>
  <c r="K1086"/>
  <c r="Z921"/>
  <c r="Q921"/>
  <c r="P921"/>
  <c r="O921"/>
  <c r="U921" s="1"/>
  <c r="N921"/>
  <c r="M921"/>
  <c r="Y921" s="1"/>
  <c r="L921"/>
  <c r="K921"/>
  <c r="Z803"/>
  <c r="Q803"/>
  <c r="P803"/>
  <c r="O803"/>
  <c r="U803" s="1"/>
  <c r="N803"/>
  <c r="M803"/>
  <c r="Y803" s="1"/>
  <c r="L803"/>
  <c r="K803"/>
  <c r="Z722"/>
  <c r="Q722"/>
  <c r="P722"/>
  <c r="O722"/>
  <c r="U722" s="1"/>
  <c r="N722"/>
  <c r="M722"/>
  <c r="Y722" s="1"/>
  <c r="L722"/>
  <c r="K722"/>
  <c r="Z671"/>
  <c r="Q671"/>
  <c r="P671"/>
  <c r="O671"/>
  <c r="U671" s="1"/>
  <c r="N671"/>
  <c r="M671"/>
  <c r="Y671" s="1"/>
  <c r="L671"/>
  <c r="K671"/>
  <c r="Z1158"/>
  <c r="Q1158"/>
  <c r="P1158"/>
  <c r="O1158"/>
  <c r="U1158" s="1"/>
  <c r="N1158"/>
  <c r="M1158"/>
  <c r="Y1158" s="1"/>
  <c r="L1158"/>
  <c r="K1158"/>
  <c r="Z959"/>
  <c r="Q959"/>
  <c r="P959"/>
  <c r="O959"/>
  <c r="U959" s="1"/>
  <c r="N959"/>
  <c r="M959"/>
  <c r="Y959" s="1"/>
  <c r="L959"/>
  <c r="K959"/>
  <c r="Z807"/>
  <c r="Q807"/>
  <c r="P807"/>
  <c r="O807"/>
  <c r="U807" s="1"/>
  <c r="N807"/>
  <c r="M807"/>
  <c r="Y807" s="1"/>
  <c r="L807"/>
  <c r="K807"/>
  <c r="Z689"/>
  <c r="Q689"/>
  <c r="P689"/>
  <c r="O689"/>
  <c r="U689" s="1"/>
  <c r="N689"/>
  <c r="M689"/>
  <c r="Y689" s="1"/>
  <c r="L689"/>
  <c r="K689"/>
  <c r="Z613"/>
  <c r="Q613"/>
  <c r="P613"/>
  <c r="O613"/>
  <c r="U613" s="1"/>
  <c r="N613"/>
  <c r="M613"/>
  <c r="Y613" s="1"/>
  <c r="L613"/>
  <c r="K613"/>
  <c r="Z570"/>
  <c r="Q570"/>
  <c r="P570"/>
  <c r="O570"/>
  <c r="U570" s="1"/>
  <c r="N570"/>
  <c r="M570"/>
  <c r="Y570" s="1"/>
  <c r="L570"/>
  <c r="K570"/>
  <c r="Z1298"/>
  <c r="Q1298"/>
  <c r="P1298"/>
  <c r="O1298"/>
  <c r="U1298" s="1"/>
  <c r="N1298"/>
  <c r="M1298"/>
  <c r="Y1298" s="1"/>
  <c r="L1298"/>
  <c r="K1298"/>
  <c r="Z1048"/>
  <c r="Q1048"/>
  <c r="P1048"/>
  <c r="O1048"/>
  <c r="U1048" s="1"/>
  <c r="N1048"/>
  <c r="M1048"/>
  <c r="Y1048" s="1"/>
  <c r="L1048"/>
  <c r="K1048"/>
  <c r="Z854"/>
  <c r="Q854"/>
  <c r="P854"/>
  <c r="O854"/>
  <c r="U854" s="1"/>
  <c r="N854"/>
  <c r="M854"/>
  <c r="Y854" s="1"/>
  <c r="L854"/>
  <c r="K854"/>
  <c r="Z703"/>
  <c r="Q703"/>
  <c r="P703"/>
  <c r="O703"/>
  <c r="U703" s="1"/>
  <c r="N703"/>
  <c r="M703"/>
  <c r="Y703" s="1"/>
  <c r="L703"/>
  <c r="K703"/>
  <c r="Z598"/>
  <c r="Q598"/>
  <c r="P598"/>
  <c r="O598"/>
  <c r="U598" s="1"/>
  <c r="N598"/>
  <c r="M598"/>
  <c r="Y598" s="1"/>
  <c r="L598"/>
  <c r="K598"/>
  <c r="Z527"/>
  <c r="Q527"/>
  <c r="P527"/>
  <c r="O527"/>
  <c r="U527" s="1"/>
  <c r="N527"/>
  <c r="M527"/>
  <c r="Y527" s="1"/>
  <c r="L527"/>
  <c r="K527"/>
  <c r="Z483"/>
  <c r="Q483"/>
  <c r="P483"/>
  <c r="O483"/>
  <c r="U483" s="1"/>
  <c r="N483"/>
  <c r="M483"/>
  <c r="Y483" s="1"/>
  <c r="L483"/>
  <c r="K483"/>
  <c r="Z1195"/>
  <c r="Q1195"/>
  <c r="P1195"/>
  <c r="O1195"/>
  <c r="U1195" s="1"/>
  <c r="N1195"/>
  <c r="M1195"/>
  <c r="Y1195" s="1"/>
  <c r="L1195"/>
  <c r="K1195"/>
  <c r="Z950"/>
  <c r="Q950"/>
  <c r="P950"/>
  <c r="O950"/>
  <c r="U950" s="1"/>
  <c r="N950"/>
  <c r="M950"/>
  <c r="Y950" s="1"/>
  <c r="L950"/>
  <c r="K950"/>
  <c r="Z764"/>
  <c r="Q764"/>
  <c r="P764"/>
  <c r="O764"/>
  <c r="U764" s="1"/>
  <c r="N764"/>
  <c r="M764"/>
  <c r="Y764" s="1"/>
  <c r="L764"/>
  <c r="K764"/>
  <c r="Z625"/>
  <c r="Q625"/>
  <c r="P625"/>
  <c r="O625"/>
  <c r="U625" s="1"/>
  <c r="N625"/>
  <c r="M625"/>
  <c r="Y625" s="1"/>
  <c r="L625"/>
  <c r="K625"/>
  <c r="Z521"/>
  <c r="Q521"/>
  <c r="P521"/>
  <c r="O521"/>
  <c r="U521" s="1"/>
  <c r="N521"/>
  <c r="M521"/>
  <c r="Y521" s="1"/>
  <c r="L521"/>
  <c r="K521"/>
  <c r="Z449"/>
  <c r="Q449"/>
  <c r="P449"/>
  <c r="O449"/>
  <c r="U449" s="1"/>
  <c r="N449"/>
  <c r="M449"/>
  <c r="Y449" s="1"/>
  <c r="L449"/>
  <c r="K449"/>
  <c r="Z414"/>
  <c r="Q414"/>
  <c r="P414"/>
  <c r="O414"/>
  <c r="U414" s="1"/>
  <c r="N414"/>
  <c r="M414"/>
  <c r="Y414" s="1"/>
  <c r="L414"/>
  <c r="K414"/>
  <c r="Z1106"/>
  <c r="Q1106"/>
  <c r="P1106"/>
  <c r="O1106"/>
  <c r="U1106" s="1"/>
  <c r="N1106"/>
  <c r="M1106"/>
  <c r="Y1106" s="1"/>
  <c r="L1106"/>
  <c r="K1106"/>
  <c r="Z870"/>
  <c r="Q870"/>
  <c r="P870"/>
  <c r="O870"/>
  <c r="U870" s="1"/>
  <c r="N870"/>
  <c r="M870"/>
  <c r="Y870" s="1"/>
  <c r="L870"/>
  <c r="K870"/>
  <c r="Z685"/>
  <c r="Q685"/>
  <c r="P685"/>
  <c r="O685"/>
  <c r="U685" s="1"/>
  <c r="N685"/>
  <c r="M685"/>
  <c r="Y685" s="1"/>
  <c r="L685"/>
  <c r="K685"/>
  <c r="Z556"/>
  <c r="Q556"/>
  <c r="P556"/>
  <c r="O556"/>
  <c r="U556" s="1"/>
  <c r="N556"/>
  <c r="M556"/>
  <c r="Y556" s="1"/>
  <c r="L556"/>
  <c r="K556"/>
  <c r="Z452"/>
  <c r="Q452"/>
  <c r="P452"/>
  <c r="O452"/>
  <c r="U452" s="1"/>
  <c r="N452"/>
  <c r="M452"/>
  <c r="Y452" s="1"/>
  <c r="L452"/>
  <c r="K452"/>
  <c r="Z389"/>
  <c r="Q389"/>
  <c r="P389"/>
  <c r="O389"/>
  <c r="U389" s="1"/>
  <c r="N389"/>
  <c r="M389"/>
  <c r="Y389" s="1"/>
  <c r="L389"/>
  <c r="K389"/>
  <c r="Z353"/>
  <c r="Q353"/>
  <c r="P353"/>
  <c r="O353"/>
  <c r="U353" s="1"/>
  <c r="N353"/>
  <c r="M353"/>
  <c r="Y353" s="1"/>
  <c r="L353"/>
  <c r="K353"/>
  <c r="Z1312"/>
  <c r="Q1312"/>
  <c r="P1312"/>
  <c r="O1312"/>
  <c r="U1312" s="1"/>
  <c r="N1312"/>
  <c r="M1312"/>
  <c r="Y1312" s="1"/>
  <c r="L1312"/>
  <c r="K1312"/>
  <c r="Z1027"/>
  <c r="Q1027"/>
  <c r="P1027"/>
  <c r="O1027"/>
  <c r="U1027" s="1"/>
  <c r="N1027"/>
  <c r="M1027"/>
  <c r="Y1027" s="1"/>
  <c r="L1027"/>
  <c r="K1027"/>
  <c r="Z805"/>
  <c r="Q805"/>
  <c r="P805"/>
  <c r="O805"/>
  <c r="U805" s="1"/>
  <c r="N805"/>
  <c r="M805"/>
  <c r="Y805" s="1"/>
  <c r="L805"/>
  <c r="K805"/>
  <c r="Z629"/>
  <c r="Q629"/>
  <c r="P629"/>
  <c r="O629"/>
  <c r="U629" s="1"/>
  <c r="N629"/>
  <c r="M629"/>
  <c r="Y629" s="1"/>
  <c r="L629"/>
  <c r="K629"/>
  <c r="Z494"/>
  <c r="Q494"/>
  <c r="P494"/>
  <c r="O494"/>
  <c r="U494" s="1"/>
  <c r="N494"/>
  <c r="M494"/>
  <c r="Y494" s="1"/>
  <c r="L494"/>
  <c r="K494"/>
  <c r="Z405"/>
  <c r="Q405"/>
  <c r="P405"/>
  <c r="O405"/>
  <c r="U405" s="1"/>
  <c r="N405"/>
  <c r="M405"/>
  <c r="Y405" s="1"/>
  <c r="L405"/>
  <c r="K405"/>
  <c r="Z344"/>
  <c r="Q344"/>
  <c r="P344"/>
  <c r="O344"/>
  <c r="U344" s="1"/>
  <c r="N344"/>
  <c r="M344"/>
  <c r="Y344" s="1"/>
  <c r="L344"/>
  <c r="K344"/>
  <c r="Z305"/>
  <c r="Q305"/>
  <c r="P305"/>
  <c r="O305"/>
  <c r="U305" s="1"/>
  <c r="N305"/>
  <c r="M305"/>
  <c r="Y305" s="1"/>
  <c r="L305"/>
  <c r="K305"/>
  <c r="Z1255"/>
  <c r="Q1255"/>
  <c r="P1255"/>
  <c r="O1255"/>
  <c r="U1255" s="1"/>
  <c r="N1255"/>
  <c r="M1255"/>
  <c r="Y1255" s="1"/>
  <c r="L1255"/>
  <c r="K1255"/>
  <c r="Z972"/>
  <c r="Q972"/>
  <c r="P972"/>
  <c r="O972"/>
  <c r="U972" s="1"/>
  <c r="N972"/>
  <c r="M972"/>
  <c r="Y972" s="1"/>
  <c r="L972"/>
  <c r="K972"/>
  <c r="Z748"/>
  <c r="Q748"/>
  <c r="P748"/>
  <c r="O748"/>
  <c r="U748" s="1"/>
  <c r="N748"/>
  <c r="M748"/>
  <c r="Y748" s="1"/>
  <c r="L748"/>
  <c r="K748"/>
  <c r="Z578"/>
  <c r="Q578"/>
  <c r="P578"/>
  <c r="O578"/>
  <c r="U578" s="1"/>
  <c r="N578"/>
  <c r="M578"/>
  <c r="Y578" s="1"/>
  <c r="L578"/>
  <c r="K578"/>
  <c r="Z451"/>
  <c r="Q451"/>
  <c r="P451"/>
  <c r="O451"/>
  <c r="U451" s="1"/>
  <c r="N451"/>
  <c r="M451"/>
  <c r="Y451" s="1"/>
  <c r="L451"/>
  <c r="K451"/>
  <c r="Z364"/>
  <c r="Q364"/>
  <c r="P364"/>
  <c r="O364"/>
  <c r="U364" s="1"/>
  <c r="N364"/>
  <c r="M364"/>
  <c r="Y364" s="1"/>
  <c r="L364"/>
  <c r="K364"/>
  <c r="Z300"/>
  <c r="Q300"/>
  <c r="P300"/>
  <c r="O300"/>
  <c r="U300" s="1"/>
  <c r="N300"/>
  <c r="M300"/>
  <c r="Y300" s="1"/>
  <c r="L300"/>
  <c r="K300"/>
  <c r="Z272"/>
  <c r="Q272"/>
  <c r="P272"/>
  <c r="O272"/>
  <c r="U272" s="1"/>
  <c r="N272"/>
  <c r="M272"/>
  <c r="Y272" s="1"/>
  <c r="L272"/>
  <c r="K272"/>
  <c r="Z1206"/>
  <c r="Q1206"/>
  <c r="P1206"/>
  <c r="O1206"/>
  <c r="U1206" s="1"/>
  <c r="N1206"/>
  <c r="M1206"/>
  <c r="Y1206" s="1"/>
  <c r="L1206"/>
  <c r="K1206"/>
  <c r="Z928"/>
  <c r="Q928"/>
  <c r="P928"/>
  <c r="O928"/>
  <c r="U928" s="1"/>
  <c r="N928"/>
  <c r="M928"/>
  <c r="Y928" s="1"/>
  <c r="L928"/>
  <c r="K928"/>
  <c r="Z709"/>
  <c r="Q709"/>
  <c r="P709"/>
  <c r="O709"/>
  <c r="U709" s="1"/>
  <c r="N709"/>
  <c r="M709"/>
  <c r="Y709" s="1"/>
  <c r="L709"/>
  <c r="K709"/>
  <c r="Z545"/>
  <c r="Q545"/>
  <c r="P545"/>
  <c r="O545"/>
  <c r="U545" s="1"/>
  <c r="N545"/>
  <c r="M545"/>
  <c r="Y545" s="1"/>
  <c r="L545"/>
  <c r="K545"/>
  <c r="Z422"/>
  <c r="Q422"/>
  <c r="P422"/>
  <c r="O422"/>
  <c r="U422" s="1"/>
  <c r="N422"/>
  <c r="M422"/>
  <c r="Y422" s="1"/>
  <c r="L422"/>
  <c r="K422"/>
  <c r="Z335"/>
  <c r="Q335"/>
  <c r="P335"/>
  <c r="O335"/>
  <c r="U335" s="1"/>
  <c r="N335"/>
  <c r="M335"/>
  <c r="Y335" s="1"/>
  <c r="L335"/>
  <c r="K335"/>
  <c r="Z276"/>
  <c r="Q276"/>
  <c r="P276"/>
  <c r="O276"/>
  <c r="U276" s="1"/>
  <c r="N276"/>
  <c r="M276"/>
  <c r="Y276" s="1"/>
  <c r="L276"/>
  <c r="K276"/>
  <c r="Z245"/>
  <c r="Q245"/>
  <c r="P245"/>
  <c r="O245"/>
  <c r="U245" s="1"/>
  <c r="N245"/>
  <c r="M245"/>
  <c r="Y245" s="1"/>
  <c r="L245"/>
  <c r="K245"/>
  <c r="Z1162"/>
  <c r="Q1162"/>
  <c r="P1162"/>
  <c r="O1162"/>
  <c r="U1162" s="1"/>
  <c r="N1162"/>
  <c r="M1162"/>
  <c r="Y1162" s="1"/>
  <c r="L1162"/>
  <c r="K1162"/>
  <c r="Z894"/>
  <c r="Q894"/>
  <c r="P894"/>
  <c r="O894"/>
  <c r="U894" s="1"/>
  <c r="N894"/>
  <c r="M894"/>
  <c r="Y894" s="1"/>
  <c r="L894"/>
  <c r="K894"/>
  <c r="Z681"/>
  <c r="Q681"/>
  <c r="P681"/>
  <c r="O681"/>
  <c r="U681" s="1"/>
  <c r="N681"/>
  <c r="M681"/>
  <c r="Y681" s="1"/>
  <c r="L681"/>
  <c r="K681"/>
  <c r="Z518"/>
  <c r="Q518"/>
  <c r="P518"/>
  <c r="O518"/>
  <c r="U518" s="1"/>
  <c r="N518"/>
  <c r="M518"/>
  <c r="Y518" s="1"/>
  <c r="L518"/>
  <c r="K518"/>
  <c r="Z395"/>
  <c r="Q395"/>
  <c r="P395"/>
  <c r="O395"/>
  <c r="U395" s="1"/>
  <c r="N395"/>
  <c r="M395"/>
  <c r="Y395" s="1"/>
  <c r="L395"/>
  <c r="K395"/>
  <c r="Z307"/>
  <c r="Q307"/>
  <c r="P307"/>
  <c r="O307"/>
  <c r="U307" s="1"/>
  <c r="N307"/>
  <c r="M307"/>
  <c r="Y307" s="1"/>
  <c r="L307"/>
  <c r="K307"/>
  <c r="Z255"/>
  <c r="Q255"/>
  <c r="P255"/>
  <c r="O255"/>
  <c r="U255" s="1"/>
  <c r="N255"/>
  <c r="M255"/>
  <c r="Y255" s="1"/>
  <c r="L255"/>
  <c r="K255"/>
  <c r="Z225"/>
  <c r="Q225"/>
  <c r="P225"/>
  <c r="O225"/>
  <c r="U225" s="1"/>
  <c r="N225"/>
  <c r="M225"/>
  <c r="Y225" s="1"/>
  <c r="L225"/>
  <c r="K225"/>
  <c r="Z1149"/>
  <c r="Q1149"/>
  <c r="P1149"/>
  <c r="O1149"/>
  <c r="U1149" s="1"/>
  <c r="N1149"/>
  <c r="M1149"/>
  <c r="Y1149" s="1"/>
  <c r="L1149"/>
  <c r="K1149"/>
  <c r="Z875"/>
  <c r="Q875"/>
  <c r="P875"/>
  <c r="O875"/>
  <c r="U875" s="1"/>
  <c r="N875"/>
  <c r="M875"/>
  <c r="Y875" s="1"/>
  <c r="L875"/>
  <c r="K875"/>
  <c r="Z661"/>
  <c r="Q661"/>
  <c r="P661"/>
  <c r="O661"/>
  <c r="U661" s="1"/>
  <c r="N661"/>
  <c r="M661"/>
  <c r="Y661" s="1"/>
  <c r="L661"/>
  <c r="K661"/>
  <c r="Z499"/>
  <c r="Q499"/>
  <c r="P499"/>
  <c r="O499"/>
  <c r="U499" s="1"/>
  <c r="N499"/>
  <c r="M499"/>
  <c r="Y499" s="1"/>
  <c r="L499"/>
  <c r="K499"/>
  <c r="Z384"/>
  <c r="Q384"/>
  <c r="P384"/>
  <c r="O384"/>
  <c r="U384" s="1"/>
  <c r="N384"/>
  <c r="M384"/>
  <c r="Y384" s="1"/>
  <c r="L384"/>
  <c r="K384"/>
  <c r="Z297"/>
  <c r="Q297"/>
  <c r="P297"/>
  <c r="O297"/>
  <c r="U297" s="1"/>
  <c r="N297"/>
  <c r="M297"/>
  <c r="Y297" s="1"/>
  <c r="L297"/>
  <c r="K297"/>
  <c r="Z247"/>
  <c r="Q247"/>
  <c r="P247"/>
  <c r="O247"/>
  <c r="U247" s="1"/>
  <c r="N247"/>
  <c r="M247"/>
  <c r="Y247" s="1"/>
  <c r="L247"/>
  <c r="K247"/>
  <c r="Z214"/>
  <c r="Q214"/>
  <c r="P214"/>
  <c r="O214"/>
  <c r="U214" s="1"/>
  <c r="N214"/>
  <c r="M214"/>
  <c r="Y214" s="1"/>
  <c r="L214"/>
  <c r="K214"/>
  <c r="Z1325"/>
  <c r="Q1325"/>
  <c r="P1325"/>
  <c r="O1325"/>
  <c r="U1325" s="1"/>
  <c r="N1325"/>
  <c r="M1325"/>
  <c r="Y1325" s="1"/>
  <c r="L1325"/>
  <c r="K1325"/>
  <c r="Z1237"/>
  <c r="Q1237"/>
  <c r="P1237"/>
  <c r="O1237"/>
  <c r="U1237" s="1"/>
  <c r="N1237"/>
  <c r="M1237"/>
  <c r="Y1237" s="1"/>
  <c r="L1237"/>
  <c r="K1237"/>
  <c r="Z1167"/>
  <c r="Q1167"/>
  <c r="P1167"/>
  <c r="O1167"/>
  <c r="U1167" s="1"/>
  <c r="N1167"/>
  <c r="M1167"/>
  <c r="Y1167" s="1"/>
  <c r="L1167"/>
  <c r="K1167"/>
  <c r="Z1276"/>
  <c r="Q1276"/>
  <c r="P1276"/>
  <c r="O1276"/>
  <c r="U1276" s="1"/>
  <c r="N1276"/>
  <c r="M1276"/>
  <c r="Y1276" s="1"/>
  <c r="L1276"/>
  <c r="K1276"/>
  <c r="Z1139"/>
  <c r="Q1139"/>
  <c r="P1139"/>
  <c r="O1139"/>
  <c r="U1139" s="1"/>
  <c r="N1139"/>
  <c r="M1139"/>
  <c r="Y1139" s="1"/>
  <c r="L1139"/>
  <c r="K1139"/>
  <c r="Z1046"/>
  <c r="Q1046"/>
  <c r="P1046"/>
  <c r="O1046"/>
  <c r="U1046" s="1"/>
  <c r="N1046"/>
  <c r="M1046"/>
  <c r="Y1046" s="1"/>
  <c r="L1046"/>
  <c r="K1046"/>
  <c r="Z993"/>
  <c r="Q993"/>
  <c r="P993"/>
  <c r="O993"/>
  <c r="U993" s="1"/>
  <c r="N993"/>
  <c r="M993"/>
  <c r="Y993" s="1"/>
  <c r="L993"/>
  <c r="K993"/>
  <c r="Z1277"/>
  <c r="Q1277"/>
  <c r="P1277"/>
  <c r="O1277"/>
  <c r="U1277" s="1"/>
  <c r="N1277"/>
  <c r="M1277"/>
  <c r="Y1277" s="1"/>
  <c r="L1277"/>
  <c r="K1277"/>
  <c r="Z1108"/>
  <c r="Q1108"/>
  <c r="P1108"/>
  <c r="O1108"/>
  <c r="U1108" s="1"/>
  <c r="N1108"/>
  <c r="M1108"/>
  <c r="Y1108" s="1"/>
  <c r="L1108"/>
  <c r="K1108"/>
  <c r="Z975"/>
  <c r="Q975"/>
  <c r="P975"/>
  <c r="O975"/>
  <c r="U975" s="1"/>
  <c r="N975"/>
  <c r="M975"/>
  <c r="Y975" s="1"/>
  <c r="L975"/>
  <c r="K975"/>
  <c r="Z889"/>
  <c r="Q889"/>
  <c r="P889"/>
  <c r="O889"/>
  <c r="U889" s="1"/>
  <c r="N889"/>
  <c r="M889"/>
  <c r="Y889" s="1"/>
  <c r="L889"/>
  <c r="K889"/>
  <c r="Z839"/>
  <c r="Q839"/>
  <c r="P839"/>
  <c r="O839"/>
  <c r="U839" s="1"/>
  <c r="N839"/>
  <c r="M839"/>
  <c r="Y839" s="1"/>
  <c r="L839"/>
  <c r="K839"/>
  <c r="Z1326"/>
  <c r="Q1326"/>
  <c r="P1326"/>
  <c r="O1326"/>
  <c r="U1326" s="1"/>
  <c r="N1326"/>
  <c r="M1326"/>
  <c r="Y1326" s="1"/>
  <c r="L1326"/>
  <c r="K1326"/>
  <c r="Z1122"/>
  <c r="Q1122"/>
  <c r="P1122"/>
  <c r="O1122"/>
  <c r="U1122" s="1"/>
  <c r="N1122"/>
  <c r="M1122"/>
  <c r="Y1122" s="1"/>
  <c r="L1122"/>
  <c r="K1122"/>
  <c r="Z953"/>
  <c r="Q953"/>
  <c r="P953"/>
  <c r="O953"/>
  <c r="U953" s="1"/>
  <c r="N953"/>
  <c r="M953"/>
  <c r="Y953" s="1"/>
  <c r="L953"/>
  <c r="K953"/>
  <c r="Z835"/>
  <c r="Q835"/>
  <c r="P835"/>
  <c r="O835"/>
  <c r="U835" s="1"/>
  <c r="N835"/>
  <c r="M835"/>
  <c r="Y835" s="1"/>
  <c r="L835"/>
  <c r="K835"/>
  <c r="Z747"/>
  <c r="Q747"/>
  <c r="P747"/>
  <c r="O747"/>
  <c r="U747" s="1"/>
  <c r="N747"/>
  <c r="M747"/>
  <c r="Y747" s="1"/>
  <c r="L747"/>
  <c r="K747"/>
  <c r="Z697"/>
  <c r="Q697"/>
  <c r="P697"/>
  <c r="O697"/>
  <c r="U697" s="1"/>
  <c r="N697"/>
  <c r="M697"/>
  <c r="Y697" s="1"/>
  <c r="L697"/>
  <c r="K697"/>
  <c r="Z1181"/>
  <c r="Q1181"/>
  <c r="P1181"/>
  <c r="O1181"/>
  <c r="U1181" s="1"/>
  <c r="N1181"/>
  <c r="M1181"/>
  <c r="Y1181" s="1"/>
  <c r="L1181"/>
  <c r="K1181"/>
  <c r="Z979"/>
  <c r="Q979"/>
  <c r="P979"/>
  <c r="O979"/>
  <c r="U979" s="1"/>
  <c r="N979"/>
  <c r="M979"/>
  <c r="Y979" s="1"/>
  <c r="L979"/>
  <c r="K979"/>
  <c r="Z824"/>
  <c r="Q824"/>
  <c r="P824"/>
  <c r="O824"/>
  <c r="U824" s="1"/>
  <c r="N824"/>
  <c r="M824"/>
  <c r="Y824" s="1"/>
  <c r="L824"/>
  <c r="K824"/>
  <c r="Z706"/>
  <c r="Q706"/>
  <c r="P706"/>
  <c r="O706"/>
  <c r="U706" s="1"/>
  <c r="N706"/>
  <c r="M706"/>
  <c r="Y706" s="1"/>
  <c r="L706"/>
  <c r="K706"/>
  <c r="Z632"/>
  <c r="Q632"/>
  <c r="P632"/>
  <c r="O632"/>
  <c r="U632" s="1"/>
  <c r="N632"/>
  <c r="M632"/>
  <c r="Y632" s="1"/>
  <c r="L632"/>
  <c r="K632"/>
  <c r="Z583"/>
  <c r="Q583"/>
  <c r="P583"/>
  <c r="O583"/>
  <c r="U583" s="1"/>
  <c r="N583"/>
  <c r="M583"/>
  <c r="Y583" s="1"/>
  <c r="L583"/>
  <c r="K583"/>
  <c r="Z1303"/>
  <c r="Q1303"/>
  <c r="P1303"/>
  <c r="O1303"/>
  <c r="U1303" s="1"/>
  <c r="N1303"/>
  <c r="M1303"/>
  <c r="Y1303" s="1"/>
  <c r="L1303"/>
  <c r="K1303"/>
  <c r="Z1057"/>
  <c r="Q1057"/>
  <c r="P1057"/>
  <c r="O1057"/>
  <c r="U1057" s="1"/>
  <c r="N1057"/>
  <c r="M1057"/>
  <c r="Y1057" s="1"/>
  <c r="L1057"/>
  <c r="K1057"/>
  <c r="Z861"/>
  <c r="Q861"/>
  <c r="P861"/>
  <c r="O861"/>
  <c r="U861" s="1"/>
  <c r="N861"/>
  <c r="M861"/>
  <c r="Y861" s="1"/>
  <c r="L861"/>
  <c r="K861"/>
  <c r="Z710"/>
  <c r="Q710"/>
  <c r="P710"/>
  <c r="O710"/>
  <c r="U710" s="1"/>
  <c r="N710"/>
  <c r="M710"/>
  <c r="Y710" s="1"/>
  <c r="L710"/>
  <c r="K710"/>
  <c r="Z602"/>
  <c r="Q602"/>
  <c r="P602"/>
  <c r="O602"/>
  <c r="U602" s="1"/>
  <c r="N602"/>
  <c r="M602"/>
  <c r="Y602" s="1"/>
  <c r="L602"/>
  <c r="K602"/>
  <c r="Z532"/>
  <c r="Q532"/>
  <c r="P532"/>
  <c r="O532"/>
  <c r="U532" s="1"/>
  <c r="N532"/>
  <c r="M532"/>
  <c r="Y532" s="1"/>
  <c r="L532"/>
  <c r="K532"/>
  <c r="Z487"/>
  <c r="Q487"/>
  <c r="P487"/>
  <c r="O487"/>
  <c r="U487" s="1"/>
  <c r="N487"/>
  <c r="M487"/>
  <c r="Y487" s="1"/>
  <c r="L487"/>
  <c r="K487"/>
  <c r="Z1183"/>
  <c r="Q1183"/>
  <c r="P1183"/>
  <c r="O1183"/>
  <c r="U1183" s="1"/>
  <c r="N1183"/>
  <c r="M1183"/>
  <c r="Y1183" s="1"/>
  <c r="L1183"/>
  <c r="K1183"/>
  <c r="Z944"/>
  <c r="Q944"/>
  <c r="P944"/>
  <c r="O944"/>
  <c r="U944" s="1"/>
  <c r="N944"/>
  <c r="M944"/>
  <c r="Y944" s="1"/>
  <c r="L944"/>
  <c r="K944"/>
  <c r="Z756"/>
  <c r="Q756"/>
  <c r="P756"/>
  <c r="O756"/>
  <c r="U756" s="1"/>
  <c r="N756"/>
  <c r="M756"/>
  <c r="Y756" s="1"/>
  <c r="L756"/>
  <c r="K756"/>
  <c r="Z615"/>
  <c r="Q615"/>
  <c r="P615"/>
  <c r="O615"/>
  <c r="U615" s="1"/>
  <c r="N615"/>
  <c r="M615"/>
  <c r="Y615" s="1"/>
  <c r="L615"/>
  <c r="K615"/>
  <c r="Z515"/>
  <c r="Q515"/>
  <c r="P515"/>
  <c r="O515"/>
  <c r="U515" s="1"/>
  <c r="N515"/>
  <c r="M515"/>
  <c r="Y515" s="1"/>
  <c r="L515"/>
  <c r="K515"/>
  <c r="Z445"/>
  <c r="Q445"/>
  <c r="P445"/>
  <c r="O445"/>
  <c r="U445" s="1"/>
  <c r="N445"/>
  <c r="M445"/>
  <c r="Y445" s="1"/>
  <c r="L445"/>
  <c r="K445"/>
  <c r="Z408"/>
  <c r="Q408"/>
  <c r="P408"/>
  <c r="O408"/>
  <c r="U408" s="1"/>
  <c r="N408"/>
  <c r="M408"/>
  <c r="Y408" s="1"/>
  <c r="L408"/>
  <c r="K408"/>
  <c r="Z1083"/>
  <c r="Q1083"/>
  <c r="P1083"/>
  <c r="O1083"/>
  <c r="U1083" s="1"/>
  <c r="N1083"/>
  <c r="M1083"/>
  <c r="Y1083" s="1"/>
  <c r="L1083"/>
  <c r="K1083"/>
  <c r="Z852"/>
  <c r="Q852"/>
  <c r="P852"/>
  <c r="O852"/>
  <c r="U852" s="1"/>
  <c r="N852"/>
  <c r="M852"/>
  <c r="Y852" s="1"/>
  <c r="L852"/>
  <c r="K852"/>
  <c r="Z667"/>
  <c r="Q667"/>
  <c r="P667"/>
  <c r="O667"/>
  <c r="U667" s="1"/>
  <c r="N667"/>
  <c r="M667"/>
  <c r="Y667" s="1"/>
  <c r="L667"/>
  <c r="K667"/>
  <c r="Z538"/>
  <c r="Q538"/>
  <c r="P538"/>
  <c r="O538"/>
  <c r="U538" s="1"/>
  <c r="N538"/>
  <c r="M538"/>
  <c r="Y538" s="1"/>
  <c r="L538"/>
  <c r="K538"/>
  <c r="Z440"/>
  <c r="Q440"/>
  <c r="P440"/>
  <c r="O440"/>
  <c r="U440" s="1"/>
  <c r="N440"/>
  <c r="M440"/>
  <c r="Y440" s="1"/>
  <c r="L440"/>
  <c r="K440"/>
  <c r="Z375"/>
  <c r="Q375"/>
  <c r="P375"/>
  <c r="O375"/>
  <c r="U375" s="1"/>
  <c r="N375"/>
  <c r="M375"/>
  <c r="Y375" s="1"/>
  <c r="L375"/>
  <c r="K375"/>
  <c r="Z340"/>
  <c r="Q340"/>
  <c r="P340"/>
  <c r="O340"/>
  <c r="U340" s="1"/>
  <c r="N340"/>
  <c r="M340"/>
  <c r="Y340" s="1"/>
  <c r="L340"/>
  <c r="K340"/>
  <c r="Z1281"/>
  <c r="Q1281"/>
  <c r="P1281"/>
  <c r="O1281"/>
  <c r="U1281" s="1"/>
  <c r="N1281"/>
  <c r="M1281"/>
  <c r="Y1281" s="1"/>
  <c r="L1281"/>
  <c r="K1281"/>
  <c r="Z997"/>
  <c r="Q997"/>
  <c r="P997"/>
  <c r="O997"/>
  <c r="U997" s="1"/>
  <c r="N997"/>
  <c r="M997"/>
  <c r="Y997" s="1"/>
  <c r="L997"/>
  <c r="K997"/>
  <c r="Z771"/>
  <c r="Q771"/>
  <c r="P771"/>
  <c r="O771"/>
  <c r="U771" s="1"/>
  <c r="N771"/>
  <c r="M771"/>
  <c r="Y771" s="1"/>
  <c r="L771"/>
  <c r="K771"/>
  <c r="Z600"/>
  <c r="Q600"/>
  <c r="P600"/>
  <c r="O600"/>
  <c r="U600" s="1"/>
  <c r="N600"/>
  <c r="M600"/>
  <c r="Y600" s="1"/>
  <c r="L600"/>
  <c r="K600"/>
  <c r="Z473"/>
  <c r="Q473"/>
  <c r="P473"/>
  <c r="O473"/>
  <c r="U473" s="1"/>
  <c r="N473"/>
  <c r="M473"/>
  <c r="Y473" s="1"/>
  <c r="L473"/>
  <c r="K473"/>
  <c r="Z380"/>
  <c r="Q380"/>
  <c r="P380"/>
  <c r="O380"/>
  <c r="U380" s="1"/>
  <c r="N380"/>
  <c r="M380"/>
  <c r="Y380" s="1"/>
  <c r="L380"/>
  <c r="K380"/>
  <c r="Z321"/>
  <c r="Q321"/>
  <c r="P321"/>
  <c r="O321"/>
  <c r="U321" s="1"/>
  <c r="N321"/>
  <c r="M321"/>
  <c r="Y321" s="1"/>
  <c r="L321"/>
  <c r="K321"/>
  <c r="Z286"/>
  <c r="Q286"/>
  <c r="P286"/>
  <c r="O286"/>
  <c r="U286" s="1"/>
  <c r="N286"/>
  <c r="M286"/>
  <c r="Y286" s="1"/>
  <c r="L286"/>
  <c r="K286"/>
  <c r="Z1204"/>
  <c r="Q1204"/>
  <c r="P1204"/>
  <c r="O1204"/>
  <c r="U1204" s="1"/>
  <c r="N1204"/>
  <c r="M1204"/>
  <c r="Y1204" s="1"/>
  <c r="L1204"/>
  <c r="K1204"/>
  <c r="Z927"/>
  <c r="Q927"/>
  <c r="P927"/>
  <c r="O927"/>
  <c r="U927" s="1"/>
  <c r="N927"/>
  <c r="M927"/>
  <c r="Y927" s="1"/>
  <c r="L927"/>
  <c r="K927"/>
  <c r="Z707"/>
  <c r="Q707"/>
  <c r="P707"/>
  <c r="O707"/>
  <c r="U707" s="1"/>
  <c r="N707"/>
  <c r="M707"/>
  <c r="Y707" s="1"/>
  <c r="L707"/>
  <c r="K707"/>
  <c r="Z543"/>
  <c r="Q543"/>
  <c r="P543"/>
  <c r="O543"/>
  <c r="U543" s="1"/>
  <c r="N543"/>
  <c r="M543"/>
  <c r="Y543" s="1"/>
  <c r="L543"/>
  <c r="K543"/>
  <c r="Z420"/>
  <c r="Q420"/>
  <c r="P420"/>
  <c r="O420"/>
  <c r="U420" s="1"/>
  <c r="N420"/>
  <c r="M420"/>
  <c r="Y420" s="1"/>
  <c r="L420"/>
  <c r="K420"/>
  <c r="Z334"/>
  <c r="Q334"/>
  <c r="P334"/>
  <c r="O334"/>
  <c r="U334" s="1"/>
  <c r="N334"/>
  <c r="M334"/>
  <c r="Y334" s="1"/>
  <c r="L334"/>
  <c r="K334"/>
  <c r="Z275"/>
  <c r="Q275"/>
  <c r="P275"/>
  <c r="O275"/>
  <c r="U275" s="1"/>
  <c r="N275"/>
  <c r="M275"/>
  <c r="Y275" s="1"/>
  <c r="L275"/>
  <c r="K275"/>
  <c r="Z243"/>
  <c r="Q243"/>
  <c r="P243"/>
  <c r="O243"/>
  <c r="U243" s="1"/>
  <c r="N243"/>
  <c r="M243"/>
  <c r="Y243" s="1"/>
  <c r="L243"/>
  <c r="K243"/>
  <c r="Z1138"/>
  <c r="Q1138"/>
  <c r="P1138"/>
  <c r="O1138"/>
  <c r="N1138"/>
  <c r="M1138"/>
  <c r="L1138"/>
  <c r="K1138"/>
  <c r="Z868"/>
  <c r="Q868"/>
  <c r="P868"/>
  <c r="O868"/>
  <c r="U868" s="1"/>
  <c r="N868"/>
  <c r="M868"/>
  <c r="Y868" s="1"/>
  <c r="L868"/>
  <c r="K868"/>
  <c r="Z657"/>
  <c r="Q657"/>
  <c r="P657"/>
  <c r="O657"/>
  <c r="U657" s="1"/>
  <c r="N657"/>
  <c r="M657"/>
  <c r="Y657" s="1"/>
  <c r="L657"/>
  <c r="K657"/>
  <c r="Z493"/>
  <c r="Q493"/>
  <c r="P493"/>
  <c r="O493"/>
  <c r="U493" s="1"/>
  <c r="N493"/>
  <c r="M493"/>
  <c r="Y493" s="1"/>
  <c r="L493"/>
  <c r="K493"/>
  <c r="Z378"/>
  <c r="Q378"/>
  <c r="P378"/>
  <c r="O378"/>
  <c r="U378" s="1"/>
  <c r="N378"/>
  <c r="M378"/>
  <c r="Y378" s="1"/>
  <c r="L378"/>
  <c r="K378"/>
  <c r="Z291"/>
  <c r="Q291"/>
  <c r="P291"/>
  <c r="O291"/>
  <c r="U291" s="1"/>
  <c r="N291"/>
  <c r="M291"/>
  <c r="Y291" s="1"/>
  <c r="L291"/>
  <c r="K291"/>
  <c r="Z242"/>
  <c r="Q242"/>
  <c r="P242"/>
  <c r="O242"/>
  <c r="U242" s="1"/>
  <c r="N242"/>
  <c r="M242"/>
  <c r="Y242" s="1"/>
  <c r="L242"/>
  <c r="K242"/>
  <c r="Z211"/>
  <c r="Q211"/>
  <c r="P211"/>
  <c r="O211"/>
  <c r="U211" s="1"/>
  <c r="N211"/>
  <c r="M211"/>
  <c r="Y211" s="1"/>
  <c r="L211"/>
  <c r="K211"/>
  <c r="Z1098"/>
  <c r="Q1098"/>
  <c r="P1098"/>
  <c r="O1098"/>
  <c r="U1098" s="1"/>
  <c r="N1098"/>
  <c r="M1098"/>
  <c r="Y1098" s="1"/>
  <c r="L1098"/>
  <c r="K1098"/>
  <c r="Z828"/>
  <c r="Q828"/>
  <c r="P828"/>
  <c r="O828"/>
  <c r="U828" s="1"/>
  <c r="N828"/>
  <c r="M828"/>
  <c r="Y828" s="1"/>
  <c r="L828"/>
  <c r="K828"/>
  <c r="Z619"/>
  <c r="Q619"/>
  <c r="P619"/>
  <c r="O619"/>
  <c r="U619" s="1"/>
  <c r="N619"/>
  <c r="M619"/>
  <c r="Y619" s="1"/>
  <c r="L619"/>
  <c r="K619"/>
  <c r="Z457"/>
  <c r="Q457"/>
  <c r="P457"/>
  <c r="O457"/>
  <c r="U457" s="1"/>
  <c r="N457"/>
  <c r="M457"/>
  <c r="Y457" s="1"/>
  <c r="L457"/>
  <c r="K457"/>
  <c r="Z348"/>
  <c r="Q348"/>
  <c r="P348"/>
  <c r="O348"/>
  <c r="U348" s="1"/>
  <c r="N348"/>
  <c r="M348"/>
  <c r="Y348" s="1"/>
  <c r="L348"/>
  <c r="K348"/>
  <c r="Z267"/>
  <c r="Q267"/>
  <c r="P267"/>
  <c r="O267"/>
  <c r="U267" s="1"/>
  <c r="N267"/>
  <c r="M267"/>
  <c r="Y267" s="1"/>
  <c r="L267"/>
  <c r="K267"/>
  <c r="Z215"/>
  <c r="Q215"/>
  <c r="P215"/>
  <c r="O215"/>
  <c r="U215" s="1"/>
  <c r="N215"/>
  <c r="M215"/>
  <c r="Y215" s="1"/>
  <c r="L215"/>
  <c r="K215"/>
  <c r="Z185"/>
  <c r="Q185"/>
  <c r="P185"/>
  <c r="O185"/>
  <c r="U185" s="1"/>
  <c r="N185"/>
  <c r="M185"/>
  <c r="Y185" s="1"/>
  <c r="L185"/>
  <c r="K185"/>
  <c r="Z1064"/>
  <c r="Q1064"/>
  <c r="P1064"/>
  <c r="O1064"/>
  <c r="U1064" s="1"/>
  <c r="N1064"/>
  <c r="M1064"/>
  <c r="Y1064" s="1"/>
  <c r="L1064"/>
  <c r="K1064"/>
  <c r="Z797"/>
  <c r="Q797"/>
  <c r="P797"/>
  <c r="O797"/>
  <c r="U797" s="1"/>
  <c r="N797"/>
  <c r="M797"/>
  <c r="Y797" s="1"/>
  <c r="L797"/>
  <c r="K797"/>
  <c r="Z590"/>
  <c r="Q590"/>
  <c r="P590"/>
  <c r="O590"/>
  <c r="U590" s="1"/>
  <c r="N590"/>
  <c r="M590"/>
  <c r="Y590" s="1"/>
  <c r="L590"/>
  <c r="K590"/>
  <c r="Z437"/>
  <c r="Q437"/>
  <c r="P437"/>
  <c r="O437"/>
  <c r="U437" s="1"/>
  <c r="N437"/>
  <c r="M437"/>
  <c r="Y437" s="1"/>
  <c r="L437"/>
  <c r="K437"/>
  <c r="Z327"/>
  <c r="Q327"/>
  <c r="P327"/>
  <c r="O327"/>
  <c r="U327" s="1"/>
  <c r="N327"/>
  <c r="M327"/>
  <c r="Y327" s="1"/>
  <c r="L327"/>
  <c r="K327"/>
  <c r="Z250"/>
  <c r="Q250"/>
  <c r="P250"/>
  <c r="O250"/>
  <c r="U250" s="1"/>
  <c r="N250"/>
  <c r="M250"/>
  <c r="Y250" s="1"/>
  <c r="L250"/>
  <c r="K250"/>
  <c r="Z201"/>
  <c r="Q201"/>
  <c r="P201"/>
  <c r="O201"/>
  <c r="U201" s="1"/>
  <c r="N201"/>
  <c r="M201"/>
  <c r="Y201" s="1"/>
  <c r="L201"/>
  <c r="K201"/>
  <c r="Z170"/>
  <c r="Q170"/>
  <c r="P170"/>
  <c r="O170"/>
  <c r="U170" s="1"/>
  <c r="N170"/>
  <c r="M170"/>
  <c r="Y170" s="1"/>
  <c r="L170"/>
  <c r="K170"/>
  <c r="Z1033"/>
  <c r="Q1033"/>
  <c r="P1033"/>
  <c r="O1033"/>
  <c r="U1033" s="1"/>
  <c r="N1033"/>
  <c r="M1033"/>
  <c r="Y1033" s="1"/>
  <c r="L1033"/>
  <c r="K1033"/>
  <c r="Z781"/>
  <c r="Q781"/>
  <c r="P781"/>
  <c r="O781"/>
  <c r="U781" s="1"/>
  <c r="N781"/>
  <c r="M781"/>
  <c r="Y781" s="1"/>
  <c r="L781"/>
  <c r="K781"/>
  <c r="Z574"/>
  <c r="Q574"/>
  <c r="P574"/>
  <c r="O574"/>
  <c r="U574" s="1"/>
  <c r="N574"/>
  <c r="M574"/>
  <c r="Y574" s="1"/>
  <c r="L574"/>
  <c r="K574"/>
  <c r="Z425"/>
  <c r="Q425"/>
  <c r="P425"/>
  <c r="O425"/>
  <c r="U425" s="1"/>
  <c r="N425"/>
  <c r="M425"/>
  <c r="Y425" s="1"/>
  <c r="L425"/>
  <c r="K425"/>
  <c r="Z308"/>
  <c r="Q308"/>
  <c r="P308"/>
  <c r="O308"/>
  <c r="U308" s="1"/>
  <c r="N308"/>
  <c r="M308"/>
  <c r="Y308" s="1"/>
  <c r="L308"/>
  <c r="K308"/>
  <c r="Z237"/>
  <c r="Q237"/>
  <c r="P237"/>
  <c r="O237"/>
  <c r="U237" s="1"/>
  <c r="N237"/>
  <c r="M237"/>
  <c r="Y237" s="1"/>
  <c r="L237"/>
  <c r="K237"/>
  <c r="Z186"/>
  <c r="Q186"/>
  <c r="P186"/>
  <c r="O186"/>
  <c r="U186" s="1"/>
  <c r="N186"/>
  <c r="M186"/>
  <c r="Y186" s="1"/>
  <c r="L186"/>
  <c r="K186"/>
  <c r="Z163"/>
  <c r="Q163"/>
  <c r="P163"/>
  <c r="O163"/>
  <c r="U163" s="1"/>
  <c r="N163"/>
  <c r="M163"/>
  <c r="Y163" s="1"/>
  <c r="L163"/>
  <c r="K163"/>
  <c r="Z1333"/>
  <c r="Q1333"/>
  <c r="P1333"/>
  <c r="O1333"/>
  <c r="U1333" s="1"/>
  <c r="N1333"/>
  <c r="M1333"/>
  <c r="Y1333" s="1"/>
  <c r="L1333"/>
  <c r="K1333"/>
  <c r="Z1278"/>
  <c r="Q1278"/>
  <c r="P1278"/>
  <c r="O1278"/>
  <c r="U1278" s="1"/>
  <c r="N1278"/>
  <c r="M1278"/>
  <c r="Y1278" s="1"/>
  <c r="L1278"/>
  <c r="K1278"/>
  <c r="Z1234"/>
  <c r="Q1234"/>
  <c r="P1234"/>
  <c r="O1234"/>
  <c r="U1234" s="1"/>
  <c r="N1234"/>
  <c r="M1234"/>
  <c r="Y1234" s="1"/>
  <c r="L1234"/>
  <c r="K1234"/>
  <c r="Z1134"/>
  <c r="Q1134"/>
  <c r="P1134"/>
  <c r="O1134"/>
  <c r="U1134" s="1"/>
  <c r="N1134"/>
  <c r="M1134"/>
  <c r="Y1134" s="1"/>
  <c r="L1134"/>
  <c r="K1134"/>
  <c r="Z1078"/>
  <c r="Q1078"/>
  <c r="P1078"/>
  <c r="O1078"/>
  <c r="U1078" s="1"/>
  <c r="N1078"/>
  <c r="M1078"/>
  <c r="Y1078" s="1"/>
  <c r="L1078"/>
  <c r="K1078"/>
  <c r="Z1173"/>
  <c r="Q1173"/>
  <c r="P1173"/>
  <c r="O1173"/>
  <c r="U1173" s="1"/>
  <c r="N1173"/>
  <c r="M1173"/>
  <c r="Y1173" s="1"/>
  <c r="L1173"/>
  <c r="K1173"/>
  <c r="Z1044"/>
  <c r="Q1044"/>
  <c r="P1044"/>
  <c r="O1044"/>
  <c r="U1044" s="1"/>
  <c r="N1044"/>
  <c r="M1044"/>
  <c r="Y1044" s="1"/>
  <c r="L1044"/>
  <c r="K1044"/>
  <c r="Z955"/>
  <c r="Q955"/>
  <c r="P955"/>
  <c r="O955"/>
  <c r="U955" s="1"/>
  <c r="N955"/>
  <c r="M955"/>
  <c r="Y955" s="1"/>
  <c r="L955"/>
  <c r="K955"/>
  <c r="Z904"/>
  <c r="Q904"/>
  <c r="P904"/>
  <c r="O904"/>
  <c r="U904" s="1"/>
  <c r="N904"/>
  <c r="M904"/>
  <c r="Y904" s="1"/>
  <c r="L904"/>
  <c r="K904"/>
  <c r="Z1174"/>
  <c r="Q1174"/>
  <c r="P1174"/>
  <c r="O1174"/>
  <c r="U1174" s="1"/>
  <c r="N1174"/>
  <c r="M1174"/>
  <c r="Y1174" s="1"/>
  <c r="L1174"/>
  <c r="K1174"/>
  <c r="Z1009"/>
  <c r="Q1009"/>
  <c r="P1009"/>
  <c r="O1009"/>
  <c r="U1009" s="1"/>
  <c r="N1009"/>
  <c r="M1009"/>
  <c r="Y1009" s="1"/>
  <c r="L1009"/>
  <c r="K1009"/>
  <c r="Z887"/>
  <c r="Q887"/>
  <c r="P887"/>
  <c r="O887"/>
  <c r="U887" s="1"/>
  <c r="N887"/>
  <c r="M887"/>
  <c r="Y887" s="1"/>
  <c r="L887"/>
  <c r="K887"/>
  <c r="Z801"/>
  <c r="Q801"/>
  <c r="P801"/>
  <c r="O801"/>
  <c r="U801" s="1"/>
  <c r="N801"/>
  <c r="M801"/>
  <c r="Y801" s="1"/>
  <c r="L801"/>
  <c r="K801"/>
  <c r="Z751"/>
  <c r="Q751"/>
  <c r="P751"/>
  <c r="O751"/>
  <c r="U751" s="1"/>
  <c r="N751"/>
  <c r="M751"/>
  <c r="Y751" s="1"/>
  <c r="L751"/>
  <c r="K751"/>
  <c r="Z1235"/>
  <c r="Q1235"/>
  <c r="P1235"/>
  <c r="O1235"/>
  <c r="U1235" s="1"/>
  <c r="N1235"/>
  <c r="M1235"/>
  <c r="Y1235" s="1"/>
  <c r="L1235"/>
  <c r="K1235"/>
  <c r="Z1018"/>
  <c r="Q1018"/>
  <c r="P1018"/>
  <c r="O1018"/>
  <c r="U1018" s="1"/>
  <c r="N1018"/>
  <c r="M1018"/>
  <c r="Y1018" s="1"/>
  <c r="L1018"/>
  <c r="K1018"/>
  <c r="Z863"/>
  <c r="Q863"/>
  <c r="P863"/>
  <c r="O863"/>
  <c r="U863" s="1"/>
  <c r="N863"/>
  <c r="M863"/>
  <c r="Y863" s="1"/>
  <c r="L863"/>
  <c r="K863"/>
  <c r="Z745"/>
  <c r="Q745"/>
  <c r="P745"/>
  <c r="O745"/>
  <c r="U745" s="1"/>
  <c r="N745"/>
  <c r="M745"/>
  <c r="Y745" s="1"/>
  <c r="L745"/>
  <c r="K745"/>
  <c r="Z663"/>
  <c r="Q663"/>
  <c r="P663"/>
  <c r="O663"/>
  <c r="U663" s="1"/>
  <c r="N663"/>
  <c r="M663"/>
  <c r="Y663" s="1"/>
  <c r="L663"/>
  <c r="K663"/>
  <c r="Z623"/>
  <c r="Q623"/>
  <c r="P623"/>
  <c r="O623"/>
  <c r="U623" s="1"/>
  <c r="N623"/>
  <c r="M623"/>
  <c r="Y623" s="1"/>
  <c r="L623"/>
  <c r="K623"/>
  <c r="Z1335"/>
  <c r="Q1335"/>
  <c r="P1335"/>
  <c r="O1335"/>
  <c r="U1335" s="1"/>
  <c r="N1335"/>
  <c r="M1335"/>
  <c r="Y1335" s="1"/>
  <c r="L1335"/>
  <c r="K1335"/>
  <c r="Z1088"/>
  <c r="Q1088"/>
  <c r="P1088"/>
  <c r="O1088"/>
  <c r="U1088" s="1"/>
  <c r="N1088"/>
  <c r="M1088"/>
  <c r="Y1088" s="1"/>
  <c r="L1088"/>
  <c r="K1088"/>
  <c r="Z890"/>
  <c r="Q890"/>
  <c r="P890"/>
  <c r="O890"/>
  <c r="U890" s="1"/>
  <c r="N890"/>
  <c r="M890"/>
  <c r="Y890" s="1"/>
  <c r="L890"/>
  <c r="K890"/>
  <c r="Z741"/>
  <c r="Q741"/>
  <c r="P741"/>
  <c r="O741"/>
  <c r="U741" s="1"/>
  <c r="N741"/>
  <c r="M741"/>
  <c r="Y741" s="1"/>
  <c r="L741"/>
  <c r="K741"/>
  <c r="Z630"/>
  <c r="Q630"/>
  <c r="P630"/>
  <c r="O630"/>
  <c r="U630" s="1"/>
  <c r="N630"/>
  <c r="M630"/>
  <c r="Y630" s="1"/>
  <c r="L630"/>
  <c r="K630"/>
  <c r="Z558"/>
  <c r="Q558"/>
  <c r="P558"/>
  <c r="O558"/>
  <c r="U558" s="1"/>
  <c r="N558"/>
  <c r="M558"/>
  <c r="Y558" s="1"/>
  <c r="L558"/>
  <c r="K558"/>
  <c r="Z513"/>
  <c r="Q513"/>
  <c r="P513"/>
  <c r="O513"/>
  <c r="U513" s="1"/>
  <c r="N513"/>
  <c r="M513"/>
  <c r="Y513" s="1"/>
  <c r="L513"/>
  <c r="K513"/>
  <c r="Z1205"/>
  <c r="Q1205"/>
  <c r="P1205"/>
  <c r="O1205"/>
  <c r="U1205" s="1"/>
  <c r="N1205"/>
  <c r="M1205"/>
  <c r="Y1205" s="1"/>
  <c r="L1205"/>
  <c r="K1205"/>
  <c r="Z961"/>
  <c r="Q961"/>
  <c r="P961"/>
  <c r="O961"/>
  <c r="U961" s="1"/>
  <c r="N961"/>
  <c r="M961"/>
  <c r="Y961" s="1"/>
  <c r="L961"/>
  <c r="K961"/>
  <c r="Z774"/>
  <c r="Q774"/>
  <c r="P774"/>
  <c r="O774"/>
  <c r="U774" s="1"/>
  <c r="N774"/>
  <c r="M774"/>
  <c r="Y774" s="1"/>
  <c r="L774"/>
  <c r="K774"/>
  <c r="Z633"/>
  <c r="Q633"/>
  <c r="P633"/>
  <c r="O633"/>
  <c r="U633" s="1"/>
  <c r="N633"/>
  <c r="M633"/>
  <c r="Y633" s="1"/>
  <c r="L633"/>
  <c r="K633"/>
  <c r="Z529"/>
  <c r="Q529"/>
  <c r="P529"/>
  <c r="O529"/>
  <c r="U529" s="1"/>
  <c r="N529"/>
  <c r="M529"/>
  <c r="Y529" s="1"/>
  <c r="L529"/>
  <c r="K529"/>
  <c r="Z455"/>
  <c r="Q455"/>
  <c r="P455"/>
  <c r="O455"/>
  <c r="U455" s="1"/>
  <c r="N455"/>
  <c r="M455"/>
  <c r="Y455" s="1"/>
  <c r="L455"/>
  <c r="K455"/>
  <c r="Z421"/>
  <c r="Q421"/>
  <c r="P421"/>
  <c r="O421"/>
  <c r="U421" s="1"/>
  <c r="N421"/>
  <c r="M421"/>
  <c r="Y421" s="1"/>
  <c r="L421"/>
  <c r="K421"/>
  <c r="Z1089"/>
  <c r="Q1089"/>
  <c r="P1089"/>
  <c r="O1089"/>
  <c r="U1089" s="1"/>
  <c r="N1089"/>
  <c r="M1089"/>
  <c r="Y1089" s="1"/>
  <c r="L1089"/>
  <c r="K1089"/>
  <c r="Z856"/>
  <c r="Q856"/>
  <c r="P856"/>
  <c r="O856"/>
  <c r="U856" s="1"/>
  <c r="N856"/>
  <c r="M856"/>
  <c r="Y856" s="1"/>
  <c r="L856"/>
  <c r="K856"/>
  <c r="Z672"/>
  <c r="Q672"/>
  <c r="P672"/>
  <c r="O672"/>
  <c r="U672" s="1"/>
  <c r="N672"/>
  <c r="M672"/>
  <c r="Y672" s="1"/>
  <c r="L672"/>
  <c r="K672"/>
  <c r="Z540"/>
  <c r="Q540"/>
  <c r="P540"/>
  <c r="O540"/>
  <c r="U540" s="1"/>
  <c r="N540"/>
  <c r="M540"/>
  <c r="Y540" s="1"/>
  <c r="L540"/>
  <c r="K540"/>
  <c r="Z443"/>
  <c r="Q443"/>
  <c r="P443"/>
  <c r="O443"/>
  <c r="U443" s="1"/>
  <c r="N443"/>
  <c r="M443"/>
  <c r="Y443" s="1"/>
  <c r="L443"/>
  <c r="K443"/>
  <c r="Z379"/>
  <c r="Q379"/>
  <c r="P379"/>
  <c r="O379"/>
  <c r="U379" s="1"/>
  <c r="N379"/>
  <c r="M379"/>
  <c r="Y379" s="1"/>
  <c r="L379"/>
  <c r="K379"/>
  <c r="Z345"/>
  <c r="Q345"/>
  <c r="P345"/>
  <c r="O345"/>
  <c r="U345" s="1"/>
  <c r="N345"/>
  <c r="M345"/>
  <c r="Y345" s="1"/>
  <c r="L345"/>
  <c r="K345"/>
  <c r="Z1267"/>
  <c r="Q1267"/>
  <c r="P1267"/>
  <c r="O1267"/>
  <c r="U1267" s="1"/>
  <c r="N1267"/>
  <c r="M1267"/>
  <c r="Y1267" s="1"/>
  <c r="L1267"/>
  <c r="K1267"/>
  <c r="Z988"/>
  <c r="Q988"/>
  <c r="P988"/>
  <c r="O988"/>
  <c r="U988" s="1"/>
  <c r="N988"/>
  <c r="M988"/>
  <c r="Y988" s="1"/>
  <c r="L988"/>
  <c r="K988"/>
  <c r="Z766"/>
  <c r="Q766"/>
  <c r="P766"/>
  <c r="O766"/>
  <c r="U766" s="1"/>
  <c r="N766"/>
  <c r="M766"/>
  <c r="Y766" s="1"/>
  <c r="L766"/>
  <c r="K766"/>
  <c r="Z593"/>
  <c r="Q593"/>
  <c r="P593"/>
  <c r="O593"/>
  <c r="U593" s="1"/>
  <c r="N593"/>
  <c r="M593"/>
  <c r="Y593" s="1"/>
  <c r="L593"/>
  <c r="K593"/>
  <c r="Z461"/>
  <c r="Q461"/>
  <c r="P461"/>
  <c r="O461"/>
  <c r="U461" s="1"/>
  <c r="N461"/>
  <c r="M461"/>
  <c r="Y461" s="1"/>
  <c r="L461"/>
  <c r="K461"/>
  <c r="Z373"/>
  <c r="Q373"/>
  <c r="P373"/>
  <c r="O373"/>
  <c r="U373" s="1"/>
  <c r="N373"/>
  <c r="M373"/>
  <c r="Y373" s="1"/>
  <c r="L373"/>
  <c r="K373"/>
  <c r="Z311"/>
  <c r="Q311"/>
  <c r="P311"/>
  <c r="O311"/>
  <c r="U311" s="1"/>
  <c r="N311"/>
  <c r="M311"/>
  <c r="Y311" s="1"/>
  <c r="L311"/>
  <c r="K311"/>
  <c r="Z282"/>
  <c r="Q282"/>
  <c r="P282"/>
  <c r="O282"/>
  <c r="U282" s="1"/>
  <c r="N282"/>
  <c r="M282"/>
  <c r="Y282" s="1"/>
  <c r="L282"/>
  <c r="K282"/>
  <c r="Z1177"/>
  <c r="Q1177"/>
  <c r="P1177"/>
  <c r="O1177"/>
  <c r="U1177" s="1"/>
  <c r="N1177"/>
  <c r="M1177"/>
  <c r="Y1177" s="1"/>
  <c r="L1177"/>
  <c r="K1177"/>
  <c r="Z905"/>
  <c r="Q905"/>
  <c r="P905"/>
  <c r="O905"/>
  <c r="U905" s="1"/>
  <c r="N905"/>
  <c r="M905"/>
  <c r="Y905" s="1"/>
  <c r="L905"/>
  <c r="K905"/>
  <c r="Z687"/>
  <c r="Q687"/>
  <c r="P687"/>
  <c r="O687"/>
  <c r="U687" s="1"/>
  <c r="N687"/>
  <c r="M687"/>
  <c r="Y687" s="1"/>
  <c r="L687"/>
  <c r="K687"/>
  <c r="Z525"/>
  <c r="Q525"/>
  <c r="P525"/>
  <c r="O525"/>
  <c r="U525" s="1"/>
  <c r="N525"/>
  <c r="M525"/>
  <c r="Y525" s="1"/>
  <c r="L525"/>
  <c r="K525"/>
  <c r="Z404"/>
  <c r="Q404"/>
  <c r="P404"/>
  <c r="O404"/>
  <c r="U404" s="1"/>
  <c r="N404"/>
  <c r="M404"/>
  <c r="Y404" s="1"/>
  <c r="L404"/>
  <c r="K404"/>
  <c r="Z318"/>
  <c r="Q318"/>
  <c r="P318"/>
  <c r="O318"/>
  <c r="U318" s="1"/>
  <c r="N318"/>
  <c r="M318"/>
  <c r="Y318" s="1"/>
  <c r="L318"/>
  <c r="K318"/>
  <c r="Z261"/>
  <c r="Q261"/>
  <c r="P261"/>
  <c r="O261"/>
  <c r="U261" s="1"/>
  <c r="N261"/>
  <c r="M261"/>
  <c r="Y261" s="1"/>
  <c r="L261"/>
  <c r="K261"/>
  <c r="Z233"/>
  <c r="Q233"/>
  <c r="P233"/>
  <c r="O233"/>
  <c r="U233" s="1"/>
  <c r="N233"/>
  <c r="M233"/>
  <c r="Y233" s="1"/>
  <c r="L233"/>
  <c r="K233"/>
  <c r="Z1109"/>
  <c r="Q1109"/>
  <c r="P1109"/>
  <c r="O1109"/>
  <c r="U1109" s="1"/>
  <c r="N1109"/>
  <c r="M1109"/>
  <c r="Y1109" s="1"/>
  <c r="L1109"/>
  <c r="K1109"/>
  <c r="Z840"/>
  <c r="Q840"/>
  <c r="P840"/>
  <c r="O840"/>
  <c r="U840" s="1"/>
  <c r="N840"/>
  <c r="M840"/>
  <c r="Y840" s="1"/>
  <c r="L840"/>
  <c r="K840"/>
  <c r="Z631"/>
  <c r="Q631"/>
  <c r="P631"/>
  <c r="O631"/>
  <c r="U631" s="1"/>
  <c r="N631"/>
  <c r="M631"/>
  <c r="Y631" s="1"/>
  <c r="L631"/>
  <c r="K631"/>
  <c r="Z470"/>
  <c r="Q470"/>
  <c r="P470"/>
  <c r="O470"/>
  <c r="U470" s="1"/>
  <c r="N470"/>
  <c r="M470"/>
  <c r="Y470" s="1"/>
  <c r="L470"/>
  <c r="K470"/>
  <c r="Z355"/>
  <c r="Q355"/>
  <c r="P355"/>
  <c r="O355"/>
  <c r="U355" s="1"/>
  <c r="N355"/>
  <c r="M355"/>
  <c r="Y355" s="1"/>
  <c r="L355"/>
  <c r="K355"/>
  <c r="Z274"/>
  <c r="Q274"/>
  <c r="P274"/>
  <c r="O274"/>
  <c r="U274" s="1"/>
  <c r="N274"/>
  <c r="M274"/>
  <c r="Y274" s="1"/>
  <c r="L274"/>
  <c r="K274"/>
  <c r="Z223"/>
  <c r="Q223"/>
  <c r="P223"/>
  <c r="O223"/>
  <c r="U223" s="1"/>
  <c r="N223"/>
  <c r="M223"/>
  <c r="Y223" s="1"/>
  <c r="L223"/>
  <c r="K223"/>
  <c r="Z192"/>
  <c r="Q192"/>
  <c r="P192"/>
  <c r="O192"/>
  <c r="U192" s="1"/>
  <c r="N192"/>
  <c r="M192"/>
  <c r="Y192" s="1"/>
  <c r="L192"/>
  <c r="K192"/>
  <c r="Z1042"/>
  <c r="Q1042"/>
  <c r="P1042"/>
  <c r="O1042"/>
  <c r="U1042" s="1"/>
  <c r="N1042"/>
  <c r="M1042"/>
  <c r="Y1042" s="1"/>
  <c r="L1042"/>
  <c r="K1042"/>
  <c r="Z785"/>
  <c r="Q785"/>
  <c r="P785"/>
  <c r="O785"/>
  <c r="U785" s="1"/>
  <c r="N785"/>
  <c r="M785"/>
  <c r="Y785" s="1"/>
  <c r="L785"/>
  <c r="K785"/>
  <c r="Z579"/>
  <c r="Q579"/>
  <c r="P579"/>
  <c r="O579"/>
  <c r="U579" s="1"/>
  <c r="N579"/>
  <c r="M579"/>
  <c r="Y579" s="1"/>
  <c r="L579"/>
  <c r="K579"/>
  <c r="Z426"/>
  <c r="Q426"/>
  <c r="P426"/>
  <c r="O426"/>
  <c r="U426" s="1"/>
  <c r="N426"/>
  <c r="M426"/>
  <c r="Y426" s="1"/>
  <c r="L426"/>
  <c r="K426"/>
  <c r="Z314"/>
  <c r="Q314"/>
  <c r="P314"/>
  <c r="O314"/>
  <c r="U314" s="1"/>
  <c r="N314"/>
  <c r="M314"/>
  <c r="Y314" s="1"/>
  <c r="L314"/>
  <c r="K314"/>
  <c r="Z240"/>
  <c r="Q240"/>
  <c r="P240"/>
  <c r="O240"/>
  <c r="U240" s="1"/>
  <c r="N240"/>
  <c r="M240"/>
  <c r="Y240" s="1"/>
  <c r="L240"/>
  <c r="K240"/>
  <c r="Z189"/>
  <c r="Q189"/>
  <c r="P189"/>
  <c r="O189"/>
  <c r="U189" s="1"/>
  <c r="N189"/>
  <c r="M189"/>
  <c r="Y189" s="1"/>
  <c r="L189"/>
  <c r="K189"/>
  <c r="Z167"/>
  <c r="Q167"/>
  <c r="P167"/>
  <c r="O167"/>
  <c r="U167" s="1"/>
  <c r="N167"/>
  <c r="M167"/>
  <c r="Y167" s="1"/>
  <c r="L167"/>
  <c r="K167"/>
  <c r="Z1317"/>
  <c r="Q1317"/>
  <c r="P1317"/>
  <c r="O1317"/>
  <c r="U1317" s="1"/>
  <c r="N1317"/>
  <c r="M1317"/>
  <c r="Y1317" s="1"/>
  <c r="L1317"/>
  <c r="K1317"/>
  <c r="Z998"/>
  <c r="Q998"/>
  <c r="P998"/>
  <c r="O998"/>
  <c r="U998" s="1"/>
  <c r="N998"/>
  <c r="M998"/>
  <c r="Y998" s="1"/>
  <c r="L998"/>
  <c r="K998"/>
  <c r="Z743"/>
  <c r="Q743"/>
  <c r="P743"/>
  <c r="O743"/>
  <c r="U743" s="1"/>
  <c r="N743"/>
  <c r="M743"/>
  <c r="Y743" s="1"/>
  <c r="L743"/>
  <c r="K743"/>
  <c r="Z547"/>
  <c r="Q547"/>
  <c r="P547"/>
  <c r="O547"/>
  <c r="U547" s="1"/>
  <c r="N547"/>
  <c r="M547"/>
  <c r="Y547" s="1"/>
  <c r="L547"/>
  <c r="K547"/>
  <c r="Z394"/>
  <c r="Q394"/>
  <c r="P394"/>
  <c r="O394"/>
  <c r="U394" s="1"/>
  <c r="N394"/>
  <c r="M394"/>
  <c r="Y394" s="1"/>
  <c r="L394"/>
  <c r="K394"/>
  <c r="Z287"/>
  <c r="Q287"/>
  <c r="P287"/>
  <c r="O287"/>
  <c r="U287" s="1"/>
  <c r="N287"/>
  <c r="M287"/>
  <c r="Y287" s="1"/>
  <c r="L287"/>
  <c r="K287"/>
  <c r="Z213"/>
  <c r="Q213"/>
  <c r="P213"/>
  <c r="O213"/>
  <c r="U213" s="1"/>
  <c r="N213"/>
  <c r="M213"/>
  <c r="Y213" s="1"/>
  <c r="L213"/>
  <c r="K213"/>
  <c r="Z168"/>
  <c r="Q168"/>
  <c r="P168"/>
  <c r="O168"/>
  <c r="U168" s="1"/>
  <c r="N168"/>
  <c r="M168"/>
  <c r="Y168" s="1"/>
  <c r="L168"/>
  <c r="K168"/>
  <c r="Z144"/>
  <c r="Q144"/>
  <c r="P144"/>
  <c r="O144"/>
  <c r="U144" s="1"/>
  <c r="N144"/>
  <c r="M144"/>
  <c r="Y144" s="1"/>
  <c r="L144"/>
  <c r="K144"/>
  <c r="Z1288"/>
  <c r="Q1288"/>
  <c r="P1288"/>
  <c r="O1288"/>
  <c r="U1288" s="1"/>
  <c r="N1288"/>
  <c r="M1288"/>
  <c r="Y1288" s="1"/>
  <c r="L1288"/>
  <c r="K1288"/>
  <c r="Z964"/>
  <c r="Q964"/>
  <c r="P964"/>
  <c r="O964"/>
  <c r="U964" s="1"/>
  <c r="N964"/>
  <c r="M964"/>
  <c r="Y964" s="1"/>
  <c r="L964"/>
  <c r="K964"/>
  <c r="Z712"/>
  <c r="Q712"/>
  <c r="P712"/>
  <c r="O712"/>
  <c r="U712" s="1"/>
  <c r="N712"/>
  <c r="M712"/>
  <c r="Y712" s="1"/>
  <c r="L712"/>
  <c r="K712"/>
  <c r="Z520"/>
  <c r="Q520"/>
  <c r="P520"/>
  <c r="O520"/>
  <c r="U520" s="1"/>
  <c r="N520"/>
  <c r="M520"/>
  <c r="Y520" s="1"/>
  <c r="L520"/>
  <c r="K520"/>
  <c r="Z372"/>
  <c r="Q372"/>
  <c r="P372"/>
  <c r="O372"/>
  <c r="U372" s="1"/>
  <c r="N372"/>
  <c r="M372"/>
  <c r="Y372" s="1"/>
  <c r="L372"/>
  <c r="K372"/>
  <c r="Z268"/>
  <c r="Q268"/>
  <c r="P268"/>
  <c r="O268"/>
  <c r="U268" s="1"/>
  <c r="N268"/>
  <c r="M268"/>
  <c r="Y268" s="1"/>
  <c r="L268"/>
  <c r="K268"/>
  <c r="Z199"/>
  <c r="Q199"/>
  <c r="P199"/>
  <c r="O199"/>
  <c r="U199" s="1"/>
  <c r="N199"/>
  <c r="M199"/>
  <c r="Y199" s="1"/>
  <c r="L199"/>
  <c r="K199"/>
  <c r="Z153"/>
  <c r="Q153"/>
  <c r="P153"/>
  <c r="O153"/>
  <c r="U153" s="1"/>
  <c r="N153"/>
  <c r="M153"/>
  <c r="Y153" s="1"/>
  <c r="L153"/>
  <c r="K153"/>
  <c r="Z133"/>
  <c r="Q133"/>
  <c r="P133"/>
  <c r="O133"/>
  <c r="U133" s="1"/>
  <c r="N133"/>
  <c r="M133"/>
  <c r="Y133" s="1"/>
  <c r="L133"/>
  <c r="K133"/>
  <c r="Z1263"/>
  <c r="Q1263"/>
  <c r="P1263"/>
  <c r="O1263"/>
  <c r="U1263" s="1"/>
  <c r="N1263"/>
  <c r="M1263"/>
  <c r="Y1263" s="1"/>
  <c r="L1263"/>
  <c r="K1263"/>
  <c r="Z946"/>
  <c r="Q946"/>
  <c r="P946"/>
  <c r="O946"/>
  <c r="U946" s="1"/>
  <c r="N946"/>
  <c r="M946"/>
  <c r="Y946" s="1"/>
  <c r="L946"/>
  <c r="K946"/>
  <c r="Z691"/>
  <c r="Q691"/>
  <c r="P691"/>
  <c r="O691"/>
  <c r="U691" s="1"/>
  <c r="N691"/>
  <c r="M691"/>
  <c r="Y691" s="1"/>
  <c r="L691"/>
  <c r="K691"/>
  <c r="Z500"/>
  <c r="Q500"/>
  <c r="P500"/>
  <c r="O500"/>
  <c r="U500" s="1"/>
  <c r="N500"/>
  <c r="M500"/>
  <c r="Y500" s="1"/>
  <c r="L500"/>
  <c r="K500"/>
  <c r="Z359"/>
  <c r="Q359"/>
  <c r="P359"/>
  <c r="O359"/>
  <c r="U359" s="1"/>
  <c r="N359"/>
  <c r="M359"/>
  <c r="Y359" s="1"/>
  <c r="L359"/>
  <c r="K359"/>
  <c r="Z254"/>
  <c r="Q254"/>
  <c r="P254"/>
  <c r="O254"/>
  <c r="U254" s="1"/>
  <c r="N254"/>
  <c r="M254"/>
  <c r="Y254" s="1"/>
  <c r="L254"/>
  <c r="K254"/>
  <c r="Z184"/>
  <c r="Q184"/>
  <c r="P184"/>
  <c r="O184"/>
  <c r="U184" s="1"/>
  <c r="N184"/>
  <c r="M184"/>
  <c r="Y184" s="1"/>
  <c r="L184"/>
  <c r="K184"/>
  <c r="Z146"/>
  <c r="Q146"/>
  <c r="P146"/>
  <c r="O146"/>
  <c r="U146" s="1"/>
  <c r="N146"/>
  <c r="M146"/>
  <c r="Y146" s="1"/>
  <c r="L146"/>
  <c r="K146"/>
  <c r="Z123"/>
  <c r="Q123"/>
  <c r="P123"/>
  <c r="O123"/>
  <c r="U123" s="1"/>
  <c r="N123"/>
  <c r="M123"/>
  <c r="Y123" s="1"/>
  <c r="L123"/>
  <c r="K123"/>
  <c r="Z1249"/>
  <c r="Q1249"/>
  <c r="P1249"/>
  <c r="O1249"/>
  <c r="U1249" s="1"/>
  <c r="N1249"/>
  <c r="M1249"/>
  <c r="Y1249" s="1"/>
  <c r="L1249"/>
  <c r="K1249"/>
  <c r="Z1190"/>
  <c r="Q1190"/>
  <c r="P1190"/>
  <c r="O1190"/>
  <c r="U1190" s="1"/>
  <c r="N1190"/>
  <c r="M1190"/>
  <c r="Y1190" s="1"/>
  <c r="L1190"/>
  <c r="K1190"/>
  <c r="Z1280"/>
  <c r="Q1280"/>
  <c r="P1280"/>
  <c r="O1280"/>
  <c r="U1280" s="1"/>
  <c r="N1280"/>
  <c r="M1280"/>
  <c r="Y1280" s="1"/>
  <c r="L1280"/>
  <c r="K1280"/>
  <c r="Z1141"/>
  <c r="Q1141"/>
  <c r="P1141"/>
  <c r="O1141"/>
  <c r="U1141" s="1"/>
  <c r="N1141"/>
  <c r="M1141"/>
  <c r="Y1141" s="1"/>
  <c r="L1141"/>
  <c r="K1141"/>
  <c r="Z1053"/>
  <c r="Q1053"/>
  <c r="P1053"/>
  <c r="O1053"/>
  <c r="U1053" s="1"/>
  <c r="N1053"/>
  <c r="M1053"/>
  <c r="Y1053" s="1"/>
  <c r="L1053"/>
  <c r="K1053"/>
  <c r="Z996"/>
  <c r="Q996"/>
  <c r="P996"/>
  <c r="O996"/>
  <c r="U996" s="1"/>
  <c r="N996"/>
  <c r="M996"/>
  <c r="Y996" s="1"/>
  <c r="L996"/>
  <c r="K996"/>
  <c r="Z1262"/>
  <c r="Q1262"/>
  <c r="P1262"/>
  <c r="O1262"/>
  <c r="U1262" s="1"/>
  <c r="N1262"/>
  <c r="M1262"/>
  <c r="Y1262" s="1"/>
  <c r="L1262"/>
  <c r="K1262"/>
  <c r="Z1096"/>
  <c r="Q1096"/>
  <c r="P1096"/>
  <c r="O1096"/>
  <c r="U1096" s="1"/>
  <c r="N1096"/>
  <c r="M1096"/>
  <c r="Y1096" s="1"/>
  <c r="L1096"/>
  <c r="K1096"/>
  <c r="Z963"/>
  <c r="Q963"/>
  <c r="P963"/>
  <c r="O963"/>
  <c r="U963" s="1"/>
  <c r="N963"/>
  <c r="M963"/>
  <c r="Y963" s="1"/>
  <c r="L963"/>
  <c r="K963"/>
  <c r="Z878"/>
  <c r="Q878"/>
  <c r="P878"/>
  <c r="O878"/>
  <c r="U878" s="1"/>
  <c r="N878"/>
  <c r="M878"/>
  <c r="Y878" s="1"/>
  <c r="L878"/>
  <c r="K878"/>
  <c r="Z827"/>
  <c r="Q827"/>
  <c r="P827"/>
  <c r="O827"/>
  <c r="U827" s="1"/>
  <c r="N827"/>
  <c r="M827"/>
  <c r="Y827" s="1"/>
  <c r="L827"/>
  <c r="K827"/>
  <c r="Z1304"/>
  <c r="Q1304"/>
  <c r="P1304"/>
  <c r="O1304"/>
  <c r="U1304" s="1"/>
  <c r="N1304"/>
  <c r="M1304"/>
  <c r="Y1304" s="1"/>
  <c r="L1304"/>
  <c r="K1304"/>
  <c r="Z1097"/>
  <c r="Q1097"/>
  <c r="P1097"/>
  <c r="O1097"/>
  <c r="U1097" s="1"/>
  <c r="N1097"/>
  <c r="M1097"/>
  <c r="Y1097" s="1"/>
  <c r="L1097"/>
  <c r="K1097"/>
  <c r="Z934"/>
  <c r="Q934"/>
  <c r="P934"/>
  <c r="O934"/>
  <c r="U934" s="1"/>
  <c r="N934"/>
  <c r="M934"/>
  <c r="Y934" s="1"/>
  <c r="L934"/>
  <c r="K934"/>
  <c r="Z811"/>
  <c r="Q811"/>
  <c r="P811"/>
  <c r="O811"/>
  <c r="U811" s="1"/>
  <c r="N811"/>
  <c r="M811"/>
  <c r="Y811" s="1"/>
  <c r="L811"/>
  <c r="K811"/>
  <c r="Z731"/>
  <c r="Q731"/>
  <c r="P731"/>
  <c r="O731"/>
  <c r="U731" s="1"/>
  <c r="N731"/>
  <c r="M731"/>
  <c r="Y731" s="1"/>
  <c r="L731"/>
  <c r="K731"/>
  <c r="Z679"/>
  <c r="Q679"/>
  <c r="P679"/>
  <c r="O679"/>
  <c r="U679" s="1"/>
  <c r="N679"/>
  <c r="M679"/>
  <c r="Y679" s="1"/>
  <c r="L679"/>
  <c r="K679"/>
  <c r="Z1142"/>
  <c r="Q1142"/>
  <c r="P1142"/>
  <c r="O1142"/>
  <c r="U1142" s="1"/>
  <c r="N1142"/>
  <c r="M1142"/>
  <c r="Y1142" s="1"/>
  <c r="L1142"/>
  <c r="K1142"/>
  <c r="Z941"/>
  <c r="Q941"/>
  <c r="P941"/>
  <c r="O941"/>
  <c r="U941" s="1"/>
  <c r="N941"/>
  <c r="M941"/>
  <c r="Y941" s="1"/>
  <c r="L941"/>
  <c r="K941"/>
  <c r="Z791"/>
  <c r="Q791"/>
  <c r="P791"/>
  <c r="O791"/>
  <c r="U791" s="1"/>
  <c r="N791"/>
  <c r="M791"/>
  <c r="Y791" s="1"/>
  <c r="L791"/>
  <c r="K791"/>
  <c r="Z673"/>
  <c r="Q673"/>
  <c r="P673"/>
  <c r="O673"/>
  <c r="U673" s="1"/>
  <c r="N673"/>
  <c r="M673"/>
  <c r="Y673" s="1"/>
  <c r="L673"/>
  <c r="K673"/>
  <c r="Z599"/>
  <c r="Q599"/>
  <c r="P599"/>
  <c r="O599"/>
  <c r="U599" s="1"/>
  <c r="N599"/>
  <c r="M599"/>
  <c r="Y599" s="1"/>
  <c r="L599"/>
  <c r="K599"/>
  <c r="Z559"/>
  <c r="Q559"/>
  <c r="P559"/>
  <c r="O559"/>
  <c r="U559" s="1"/>
  <c r="N559"/>
  <c r="M559"/>
  <c r="Y559" s="1"/>
  <c r="L559"/>
  <c r="K559"/>
  <c r="Z1251"/>
  <c r="Q1251"/>
  <c r="P1251"/>
  <c r="O1251"/>
  <c r="U1251" s="1"/>
  <c r="N1251"/>
  <c r="M1251"/>
  <c r="Y1251" s="1"/>
  <c r="L1251"/>
  <c r="K1251"/>
  <c r="Z1002"/>
  <c r="Q1002"/>
  <c r="P1002"/>
  <c r="O1002"/>
  <c r="U1002" s="1"/>
  <c r="N1002"/>
  <c r="M1002"/>
  <c r="Y1002" s="1"/>
  <c r="L1002"/>
  <c r="K1002"/>
  <c r="Z814"/>
  <c r="Q814"/>
  <c r="P814"/>
  <c r="O814"/>
  <c r="U814" s="1"/>
  <c r="N814"/>
  <c r="M814"/>
  <c r="Y814" s="1"/>
  <c r="L814"/>
  <c r="K814"/>
  <c r="Z662"/>
  <c r="Q662"/>
  <c r="P662"/>
  <c r="O662"/>
  <c r="U662" s="1"/>
  <c r="N662"/>
  <c r="M662"/>
  <c r="Y662" s="1"/>
  <c r="L662"/>
  <c r="K662"/>
  <c r="Z562"/>
  <c r="Q562"/>
  <c r="P562"/>
  <c r="O562"/>
  <c r="U562" s="1"/>
  <c r="N562"/>
  <c r="M562"/>
  <c r="Y562" s="1"/>
  <c r="L562"/>
  <c r="K562"/>
  <c r="Z489"/>
  <c r="Q489"/>
  <c r="P489"/>
  <c r="O489"/>
  <c r="U489" s="1"/>
  <c r="N489"/>
  <c r="M489"/>
  <c r="Y489" s="1"/>
  <c r="L489"/>
  <c r="K489"/>
  <c r="Z448"/>
  <c r="Q448"/>
  <c r="P448"/>
  <c r="O448"/>
  <c r="U448" s="1"/>
  <c r="N448"/>
  <c r="M448"/>
  <c r="Y448" s="1"/>
  <c r="L448"/>
  <c r="K448"/>
  <c r="Z1124"/>
  <c r="Q1124"/>
  <c r="P1124"/>
  <c r="O1124"/>
  <c r="U1124" s="1"/>
  <c r="N1124"/>
  <c r="M1124"/>
  <c r="Y1124" s="1"/>
  <c r="L1124"/>
  <c r="K1124"/>
  <c r="Z883"/>
  <c r="Q883"/>
  <c r="P883"/>
  <c r="O883"/>
  <c r="U883" s="1"/>
  <c r="N883"/>
  <c r="M883"/>
  <c r="Y883" s="1"/>
  <c r="L883"/>
  <c r="K883"/>
  <c r="Z699"/>
  <c r="Q699"/>
  <c r="P699"/>
  <c r="O699"/>
  <c r="U699" s="1"/>
  <c r="N699"/>
  <c r="M699"/>
  <c r="Y699" s="1"/>
  <c r="L699"/>
  <c r="K699"/>
  <c r="Z565"/>
  <c r="Q565"/>
  <c r="P565"/>
  <c r="O565"/>
  <c r="U565" s="1"/>
  <c r="N565"/>
  <c r="M565"/>
  <c r="Y565" s="1"/>
  <c r="L565"/>
  <c r="K565"/>
  <c r="Z463"/>
  <c r="Q463"/>
  <c r="P463"/>
  <c r="O463"/>
  <c r="U463" s="1"/>
  <c r="N463"/>
  <c r="M463"/>
  <c r="Y463" s="1"/>
  <c r="L463"/>
  <c r="K463"/>
  <c r="Z399"/>
  <c r="Q399"/>
  <c r="P399"/>
  <c r="O399"/>
  <c r="U399" s="1"/>
  <c r="N399"/>
  <c r="M399"/>
  <c r="Y399" s="1"/>
  <c r="L399"/>
  <c r="K399"/>
  <c r="Z363"/>
  <c r="Q363"/>
  <c r="P363"/>
  <c r="O363"/>
  <c r="U363" s="1"/>
  <c r="N363"/>
  <c r="M363"/>
  <c r="Y363" s="1"/>
  <c r="L363"/>
  <c r="K363"/>
  <c r="Z1290"/>
  <c r="Q1290"/>
  <c r="P1290"/>
  <c r="O1290"/>
  <c r="U1290" s="1"/>
  <c r="N1290"/>
  <c r="M1290"/>
  <c r="Y1290" s="1"/>
  <c r="L1290"/>
  <c r="K1290"/>
  <c r="Z1004"/>
  <c r="Q1004"/>
  <c r="P1004"/>
  <c r="O1004"/>
  <c r="U1004" s="1"/>
  <c r="N1004"/>
  <c r="M1004"/>
  <c r="Y1004" s="1"/>
  <c r="L1004"/>
  <c r="K1004"/>
  <c r="Z782"/>
  <c r="Q782"/>
  <c r="P782"/>
  <c r="O782"/>
  <c r="U782" s="1"/>
  <c r="N782"/>
  <c r="M782"/>
  <c r="Y782" s="1"/>
  <c r="L782"/>
  <c r="K782"/>
  <c r="Z606"/>
  <c r="Q606"/>
  <c r="P606"/>
  <c r="O606"/>
  <c r="U606" s="1"/>
  <c r="N606"/>
  <c r="M606"/>
  <c r="Y606" s="1"/>
  <c r="L606"/>
  <c r="K606"/>
  <c r="Z478"/>
  <c r="Q478"/>
  <c r="P478"/>
  <c r="O478"/>
  <c r="U478" s="1"/>
  <c r="N478"/>
  <c r="M478"/>
  <c r="Y478" s="1"/>
  <c r="L478"/>
  <c r="K478"/>
  <c r="Z386"/>
  <c r="Q386"/>
  <c r="P386"/>
  <c r="O386"/>
  <c r="U386" s="1"/>
  <c r="N386"/>
  <c r="M386"/>
  <c r="Y386" s="1"/>
  <c r="L386"/>
  <c r="K386"/>
  <c r="Z326"/>
  <c r="Q326"/>
  <c r="P326"/>
  <c r="O326"/>
  <c r="U326" s="1"/>
  <c r="N326"/>
  <c r="M326"/>
  <c r="Y326" s="1"/>
  <c r="L326"/>
  <c r="K326"/>
  <c r="Z290"/>
  <c r="Q290"/>
  <c r="P290"/>
  <c r="O290"/>
  <c r="U290" s="1"/>
  <c r="N290"/>
  <c r="M290"/>
  <c r="Y290" s="1"/>
  <c r="L290"/>
  <c r="K290"/>
  <c r="Z1184"/>
  <c r="Q1184"/>
  <c r="P1184"/>
  <c r="O1184"/>
  <c r="U1184" s="1"/>
  <c r="N1184"/>
  <c r="M1184"/>
  <c r="Y1184" s="1"/>
  <c r="L1184"/>
  <c r="K1184"/>
  <c r="Z908"/>
  <c r="Q908"/>
  <c r="P908"/>
  <c r="O908"/>
  <c r="U908" s="1"/>
  <c r="N908"/>
  <c r="M908"/>
  <c r="Y908" s="1"/>
  <c r="L908"/>
  <c r="K908"/>
  <c r="Z690"/>
  <c r="Q690"/>
  <c r="P690"/>
  <c r="O690"/>
  <c r="U690" s="1"/>
  <c r="N690"/>
  <c r="M690"/>
  <c r="Y690" s="1"/>
  <c r="L690"/>
  <c r="K690"/>
  <c r="Z530"/>
  <c r="Q530"/>
  <c r="P530"/>
  <c r="O530"/>
  <c r="U530" s="1"/>
  <c r="N530"/>
  <c r="M530"/>
  <c r="Y530" s="1"/>
  <c r="L530"/>
  <c r="K530"/>
  <c r="Z409"/>
  <c r="Q409"/>
  <c r="P409"/>
  <c r="O409"/>
  <c r="U409" s="1"/>
  <c r="N409"/>
  <c r="M409"/>
  <c r="Y409" s="1"/>
  <c r="L409"/>
  <c r="K409"/>
  <c r="Z322"/>
  <c r="Q322"/>
  <c r="P322"/>
  <c r="O322"/>
  <c r="U322" s="1"/>
  <c r="N322"/>
  <c r="M322"/>
  <c r="Y322" s="1"/>
  <c r="L322"/>
  <c r="K322"/>
  <c r="Z264"/>
  <c r="Q264"/>
  <c r="P264"/>
  <c r="O264"/>
  <c r="U264" s="1"/>
  <c r="N264"/>
  <c r="M264"/>
  <c r="Y264" s="1"/>
  <c r="L264"/>
  <c r="K264"/>
  <c r="Z235"/>
  <c r="Q235"/>
  <c r="P235"/>
  <c r="O235"/>
  <c r="U235" s="1"/>
  <c r="N235"/>
  <c r="M235"/>
  <c r="Y235" s="1"/>
  <c r="L235"/>
  <c r="K235"/>
  <c r="Z1100"/>
  <c r="Q1100"/>
  <c r="P1100"/>
  <c r="O1100"/>
  <c r="U1100" s="1"/>
  <c r="N1100"/>
  <c r="M1100"/>
  <c r="Y1100" s="1"/>
  <c r="L1100"/>
  <c r="K1100"/>
  <c r="Z831"/>
  <c r="Q831"/>
  <c r="P831"/>
  <c r="O831"/>
  <c r="U831" s="1"/>
  <c r="N831"/>
  <c r="M831"/>
  <c r="Y831" s="1"/>
  <c r="L831"/>
  <c r="K831"/>
  <c r="Z621"/>
  <c r="Q621"/>
  <c r="P621"/>
  <c r="O621"/>
  <c r="U621" s="1"/>
  <c r="N621"/>
  <c r="M621"/>
  <c r="Y621" s="1"/>
  <c r="L621"/>
  <c r="K621"/>
  <c r="Z458"/>
  <c r="Q458"/>
  <c r="P458"/>
  <c r="O458"/>
  <c r="U458" s="1"/>
  <c r="N458"/>
  <c r="M458"/>
  <c r="Y458" s="1"/>
  <c r="L458"/>
  <c r="K458"/>
  <c r="Z350"/>
  <c r="Q350"/>
  <c r="P350"/>
  <c r="O350"/>
  <c r="U350" s="1"/>
  <c r="N350"/>
  <c r="M350"/>
  <c r="Y350" s="1"/>
  <c r="L350"/>
  <c r="K350"/>
  <c r="Z269"/>
  <c r="Q269"/>
  <c r="P269"/>
  <c r="O269"/>
  <c r="U269" s="1"/>
  <c r="N269"/>
  <c r="M269"/>
  <c r="Y269" s="1"/>
  <c r="L269"/>
  <c r="K269"/>
  <c r="Z216"/>
  <c r="Q216"/>
  <c r="P216"/>
  <c r="O216"/>
  <c r="U216" s="1"/>
  <c r="N216"/>
  <c r="M216"/>
  <c r="Y216" s="1"/>
  <c r="L216"/>
  <c r="K216"/>
  <c r="Z187"/>
  <c r="Q187"/>
  <c r="P187"/>
  <c r="O187"/>
  <c r="U187" s="1"/>
  <c r="N187"/>
  <c r="M187"/>
  <c r="Y187" s="1"/>
  <c r="L187"/>
  <c r="K187"/>
  <c r="Z1020"/>
  <c r="Q1020"/>
  <c r="P1020"/>
  <c r="O1020"/>
  <c r="U1020" s="1"/>
  <c r="N1020"/>
  <c r="M1020"/>
  <c r="Y1020" s="1"/>
  <c r="L1020"/>
  <c r="K1020"/>
  <c r="Z762"/>
  <c r="Q762"/>
  <c r="P762"/>
  <c r="O762"/>
  <c r="U762" s="1"/>
  <c r="N762"/>
  <c r="M762"/>
  <c r="Y762" s="1"/>
  <c r="L762"/>
  <c r="K762"/>
  <c r="Z563"/>
  <c r="Q563"/>
  <c r="P563"/>
  <c r="O563"/>
  <c r="U563" s="1"/>
  <c r="N563"/>
  <c r="M563"/>
  <c r="Y563" s="1"/>
  <c r="L563"/>
  <c r="K563"/>
  <c r="Z411"/>
  <c r="Q411"/>
  <c r="P411"/>
  <c r="O411"/>
  <c r="U411" s="1"/>
  <c r="N411"/>
  <c r="M411"/>
  <c r="Y411" s="1"/>
  <c r="L411"/>
  <c r="K411"/>
  <c r="Z299"/>
  <c r="Q299"/>
  <c r="P299"/>
  <c r="O299"/>
  <c r="U299" s="1"/>
  <c r="N299"/>
  <c r="M299"/>
  <c r="Y299" s="1"/>
  <c r="L299"/>
  <c r="K299"/>
  <c r="Z229"/>
  <c r="Q229"/>
  <c r="P229"/>
  <c r="O229"/>
  <c r="U229" s="1"/>
  <c r="N229"/>
  <c r="M229"/>
  <c r="Y229" s="1"/>
  <c r="L229"/>
  <c r="K229"/>
  <c r="Z178"/>
  <c r="Q178"/>
  <c r="P178"/>
  <c r="O178"/>
  <c r="U178" s="1"/>
  <c r="N178"/>
  <c r="M178"/>
  <c r="Y178" s="1"/>
  <c r="L178"/>
  <c r="K178"/>
  <c r="Z156"/>
  <c r="Q156"/>
  <c r="P156"/>
  <c r="O156"/>
  <c r="U156" s="1"/>
  <c r="N156"/>
  <c r="M156"/>
  <c r="Y156" s="1"/>
  <c r="L156"/>
  <c r="K156"/>
  <c r="Z1285"/>
  <c r="Q1285"/>
  <c r="P1285"/>
  <c r="O1285"/>
  <c r="U1285" s="1"/>
  <c r="N1285"/>
  <c r="M1285"/>
  <c r="Y1285" s="1"/>
  <c r="L1285"/>
  <c r="K1285"/>
  <c r="Z962"/>
  <c r="Q962"/>
  <c r="P962"/>
  <c r="O962"/>
  <c r="U962" s="1"/>
  <c r="N962"/>
  <c r="M962"/>
  <c r="Y962" s="1"/>
  <c r="L962"/>
  <c r="K962"/>
  <c r="Z711"/>
  <c r="Q711"/>
  <c r="P711"/>
  <c r="O711"/>
  <c r="U711" s="1"/>
  <c r="N711"/>
  <c r="M711"/>
  <c r="Y711" s="1"/>
  <c r="L711"/>
  <c r="K711"/>
  <c r="Z517"/>
  <c r="Q517"/>
  <c r="P517"/>
  <c r="O517"/>
  <c r="U517" s="1"/>
  <c r="N517"/>
  <c r="M517"/>
  <c r="Y517" s="1"/>
  <c r="L517"/>
  <c r="K517"/>
  <c r="Z370"/>
  <c r="Q370"/>
  <c r="P370"/>
  <c r="O370"/>
  <c r="U370" s="1"/>
  <c r="N370"/>
  <c r="M370"/>
  <c r="Y370" s="1"/>
  <c r="L370"/>
  <c r="K370"/>
  <c r="Z266"/>
  <c r="Q266"/>
  <c r="P266"/>
  <c r="O266"/>
  <c r="U266" s="1"/>
  <c r="N266"/>
  <c r="M266"/>
  <c r="Y266" s="1"/>
  <c r="L266"/>
  <c r="K266"/>
  <c r="Z195"/>
  <c r="Q195"/>
  <c r="P195"/>
  <c r="O195"/>
  <c r="U195" s="1"/>
  <c r="N195"/>
  <c r="M195"/>
  <c r="Y195" s="1"/>
  <c r="L195"/>
  <c r="K195"/>
  <c r="Z152"/>
  <c r="Q152"/>
  <c r="P152"/>
  <c r="O152"/>
  <c r="U152" s="1"/>
  <c r="N152"/>
  <c r="M152"/>
  <c r="Y152" s="1"/>
  <c r="L152"/>
  <c r="K152"/>
  <c r="Z132"/>
  <c r="Q132"/>
  <c r="P132"/>
  <c r="O132"/>
  <c r="U132" s="1"/>
  <c r="N132"/>
  <c r="M132"/>
  <c r="Y132" s="1"/>
  <c r="L132"/>
  <c r="K132"/>
  <c r="Z1239"/>
  <c r="Q1239"/>
  <c r="P1239"/>
  <c r="O1239"/>
  <c r="U1239" s="1"/>
  <c r="N1239"/>
  <c r="M1239"/>
  <c r="Y1239" s="1"/>
  <c r="L1239"/>
  <c r="K1239"/>
  <c r="Z918"/>
  <c r="Q918"/>
  <c r="P918"/>
  <c r="O918"/>
  <c r="U918" s="1"/>
  <c r="N918"/>
  <c r="M918"/>
  <c r="Y918" s="1"/>
  <c r="L918"/>
  <c r="K918"/>
  <c r="Z668"/>
  <c r="Q668"/>
  <c r="P668"/>
  <c r="O668"/>
  <c r="U668" s="1"/>
  <c r="N668"/>
  <c r="M668"/>
  <c r="Y668" s="1"/>
  <c r="L668"/>
  <c r="K668"/>
  <c r="Z480"/>
  <c r="Q480"/>
  <c r="P480"/>
  <c r="O480"/>
  <c r="U480" s="1"/>
  <c r="N480"/>
  <c r="M480"/>
  <c r="Y480" s="1"/>
  <c r="L480"/>
  <c r="K480"/>
  <c r="Z341"/>
  <c r="Q341"/>
  <c r="P341"/>
  <c r="O341"/>
  <c r="U341" s="1"/>
  <c r="N341"/>
  <c r="M341"/>
  <c r="Y341" s="1"/>
  <c r="L341"/>
  <c r="K341"/>
  <c r="Z241"/>
  <c r="Q241"/>
  <c r="P241"/>
  <c r="O241"/>
  <c r="U241" s="1"/>
  <c r="N241"/>
  <c r="M241"/>
  <c r="Y241" s="1"/>
  <c r="L241"/>
  <c r="K241"/>
  <c r="Z172"/>
  <c r="Q172"/>
  <c r="P172"/>
  <c r="O172"/>
  <c r="U172" s="1"/>
  <c r="N172"/>
  <c r="M172"/>
  <c r="Y172" s="1"/>
  <c r="L172"/>
  <c r="K172"/>
  <c r="Z137"/>
  <c r="Q137"/>
  <c r="P137"/>
  <c r="O137"/>
  <c r="U137" s="1"/>
  <c r="N137"/>
  <c r="M137"/>
  <c r="Y137" s="1"/>
  <c r="L137"/>
  <c r="K137"/>
  <c r="Z113"/>
  <c r="Q113"/>
  <c r="P113"/>
  <c r="O113"/>
  <c r="U113" s="1"/>
  <c r="N113"/>
  <c r="M113"/>
  <c r="Y113" s="1"/>
  <c r="L113"/>
  <c r="K113"/>
  <c r="Z1201"/>
  <c r="Q1201"/>
  <c r="P1201"/>
  <c r="O1201"/>
  <c r="U1201" s="1"/>
  <c r="N1201"/>
  <c r="M1201"/>
  <c r="Y1201" s="1"/>
  <c r="L1201"/>
  <c r="K1201"/>
  <c r="Z891"/>
  <c r="Q891"/>
  <c r="P891"/>
  <c r="O891"/>
  <c r="U891" s="1"/>
  <c r="N891"/>
  <c r="M891"/>
  <c r="Y891" s="1"/>
  <c r="L891"/>
  <c r="K891"/>
  <c r="Z646"/>
  <c r="Q646"/>
  <c r="P646"/>
  <c r="O646"/>
  <c r="U646" s="1"/>
  <c r="N646"/>
  <c r="M646"/>
  <c r="Y646" s="1"/>
  <c r="L646"/>
  <c r="K646"/>
  <c r="Z454"/>
  <c r="Q454"/>
  <c r="P454"/>
  <c r="O454"/>
  <c r="U454" s="1"/>
  <c r="N454"/>
  <c r="M454"/>
  <c r="Y454" s="1"/>
  <c r="L454"/>
  <c r="K454"/>
  <c r="Z319"/>
  <c r="Q319"/>
  <c r="P319"/>
  <c r="O319"/>
  <c r="U319" s="1"/>
  <c r="N319"/>
  <c r="M319"/>
  <c r="Y319" s="1"/>
  <c r="L319"/>
  <c r="K319"/>
  <c r="Z222"/>
  <c r="Q222"/>
  <c r="P222"/>
  <c r="O222"/>
  <c r="U222" s="1"/>
  <c r="N222"/>
  <c r="M222"/>
  <c r="Y222" s="1"/>
  <c r="L222"/>
  <c r="K222"/>
  <c r="Z159"/>
  <c r="Q159"/>
  <c r="P159"/>
  <c r="O159"/>
  <c r="U159" s="1"/>
  <c r="N159"/>
  <c r="M159"/>
  <c r="Y159" s="1"/>
  <c r="L159"/>
  <c r="K159"/>
  <c r="Z119"/>
  <c r="Q119"/>
  <c r="P119"/>
  <c r="O119"/>
  <c r="U119" s="1"/>
  <c r="N119"/>
  <c r="M119"/>
  <c r="Y119" s="1"/>
  <c r="L119"/>
  <c r="K119"/>
  <c r="Z101"/>
  <c r="Q101"/>
  <c r="P101"/>
  <c r="O101"/>
  <c r="U101" s="1"/>
  <c r="N101"/>
  <c r="M101"/>
  <c r="Y101" s="1"/>
  <c r="L101"/>
  <c r="K101"/>
  <c r="Z1176"/>
  <c r="Q1176"/>
  <c r="P1176"/>
  <c r="O1176"/>
  <c r="U1176" s="1"/>
  <c r="N1176"/>
  <c r="M1176"/>
  <c r="Y1176" s="1"/>
  <c r="L1176"/>
  <c r="K1176"/>
  <c r="Z869"/>
  <c r="Q869"/>
  <c r="P869"/>
  <c r="O869"/>
  <c r="U869" s="1"/>
  <c r="N869"/>
  <c r="M869"/>
  <c r="Y869" s="1"/>
  <c r="L869"/>
  <c r="K869"/>
  <c r="Z628"/>
  <c r="Q628"/>
  <c r="P628"/>
  <c r="O628"/>
  <c r="U628" s="1"/>
  <c r="N628"/>
  <c r="M628"/>
  <c r="Y628" s="1"/>
  <c r="L628"/>
  <c r="K628"/>
  <c r="Z442"/>
  <c r="Q442"/>
  <c r="P442"/>
  <c r="O442"/>
  <c r="U442" s="1"/>
  <c r="N442"/>
  <c r="M442"/>
  <c r="Y442" s="1"/>
  <c r="L442"/>
  <c r="K442"/>
  <c r="Z303"/>
  <c r="Q303"/>
  <c r="P303"/>
  <c r="O303"/>
  <c r="U303" s="1"/>
  <c r="N303"/>
  <c r="M303"/>
  <c r="Y303" s="1"/>
  <c r="L303"/>
  <c r="K303"/>
  <c r="Z212"/>
  <c r="Q212"/>
  <c r="P212"/>
  <c r="O212"/>
  <c r="U212" s="1"/>
  <c r="N212"/>
  <c r="M212"/>
  <c r="Y212" s="1"/>
  <c r="L212"/>
  <c r="K212"/>
  <c r="Z148"/>
  <c r="Q148"/>
  <c r="P148"/>
  <c r="O148"/>
  <c r="U148" s="1"/>
  <c r="N148"/>
  <c r="M148"/>
  <c r="Y148" s="1"/>
  <c r="L148"/>
  <c r="K148"/>
  <c r="Z114"/>
  <c r="Q114"/>
  <c r="P114"/>
  <c r="O114"/>
  <c r="U114" s="1"/>
  <c r="N114"/>
  <c r="M114"/>
  <c r="Y114" s="1"/>
  <c r="L114"/>
  <c r="K114"/>
  <c r="Z97"/>
  <c r="Q97"/>
  <c r="P97"/>
  <c r="O97"/>
  <c r="U97" s="1"/>
  <c r="N97"/>
  <c r="M97"/>
  <c r="Y97" s="1"/>
  <c r="L97"/>
  <c r="K97"/>
  <c r="Z1268"/>
  <c r="Q1268"/>
  <c r="P1268"/>
  <c r="O1268"/>
  <c r="U1268" s="1"/>
  <c r="N1268"/>
  <c r="M1268"/>
  <c r="Y1268" s="1"/>
  <c r="L1268"/>
  <c r="K1268"/>
  <c r="Z1170"/>
  <c r="Q1170"/>
  <c r="P1170"/>
  <c r="O1170"/>
  <c r="U1170" s="1"/>
  <c r="N1170"/>
  <c r="M1170"/>
  <c r="Y1170" s="1"/>
  <c r="L1170"/>
  <c r="K1170"/>
  <c r="Z1125"/>
  <c r="Q1125"/>
  <c r="P1125"/>
  <c r="O1125"/>
  <c r="U1125" s="1"/>
  <c r="N1125"/>
  <c r="M1125"/>
  <c r="Y1125" s="1"/>
  <c r="L1125"/>
  <c r="K1125"/>
  <c r="Z1210"/>
  <c r="Q1210"/>
  <c r="P1210"/>
  <c r="O1210"/>
  <c r="U1210" s="1"/>
  <c r="N1210"/>
  <c r="M1210"/>
  <c r="Y1210" s="1"/>
  <c r="L1210"/>
  <c r="K1210"/>
  <c r="Z1074"/>
  <c r="Q1074"/>
  <c r="P1074"/>
  <c r="O1074"/>
  <c r="U1074" s="1"/>
  <c r="N1074"/>
  <c r="M1074"/>
  <c r="Y1074" s="1"/>
  <c r="L1074"/>
  <c r="K1074"/>
  <c r="Z982"/>
  <c r="Q982"/>
  <c r="P982"/>
  <c r="O982"/>
  <c r="U982" s="1"/>
  <c r="N982"/>
  <c r="M982"/>
  <c r="Y982" s="1"/>
  <c r="L982"/>
  <c r="K982"/>
  <c r="Z932"/>
  <c r="Q932"/>
  <c r="P932"/>
  <c r="O932"/>
  <c r="U932" s="1"/>
  <c r="N932"/>
  <c r="M932"/>
  <c r="Y932" s="1"/>
  <c r="L932"/>
  <c r="K932"/>
  <c r="Z1194"/>
  <c r="Q1194"/>
  <c r="P1194"/>
  <c r="O1194"/>
  <c r="U1194" s="1"/>
  <c r="N1194"/>
  <c r="M1194"/>
  <c r="Y1194" s="1"/>
  <c r="L1194"/>
  <c r="K1194"/>
  <c r="Z1021"/>
  <c r="Q1021"/>
  <c r="P1021"/>
  <c r="O1021"/>
  <c r="U1021" s="1"/>
  <c r="N1021"/>
  <c r="M1021"/>
  <c r="Y1021" s="1"/>
  <c r="L1021"/>
  <c r="K1021"/>
  <c r="Z899"/>
  <c r="Q899"/>
  <c r="P899"/>
  <c r="O899"/>
  <c r="U899" s="1"/>
  <c r="N899"/>
  <c r="M899"/>
  <c r="Y899" s="1"/>
  <c r="L899"/>
  <c r="K899"/>
  <c r="Z818"/>
  <c r="Q818"/>
  <c r="P818"/>
  <c r="O818"/>
  <c r="U818" s="1"/>
  <c r="N818"/>
  <c r="M818"/>
  <c r="Y818" s="1"/>
  <c r="L818"/>
  <c r="K818"/>
  <c r="Z763"/>
  <c r="Q763"/>
  <c r="P763"/>
  <c r="O763"/>
  <c r="U763" s="1"/>
  <c r="N763"/>
  <c r="M763"/>
  <c r="Y763" s="1"/>
  <c r="L763"/>
  <c r="K763"/>
  <c r="Z1236"/>
  <c r="Q1236"/>
  <c r="P1236"/>
  <c r="O1236"/>
  <c r="U1236" s="1"/>
  <c r="N1236"/>
  <c r="M1236"/>
  <c r="Y1236" s="1"/>
  <c r="L1236"/>
  <c r="K1236"/>
  <c r="Z1022"/>
  <c r="Q1022"/>
  <c r="P1022"/>
  <c r="O1022"/>
  <c r="U1022" s="1"/>
  <c r="N1022"/>
  <c r="M1022"/>
  <c r="Y1022" s="1"/>
  <c r="L1022"/>
  <c r="K1022"/>
  <c r="Z865"/>
  <c r="Q865"/>
  <c r="P865"/>
  <c r="O865"/>
  <c r="U865" s="1"/>
  <c r="N865"/>
  <c r="M865"/>
  <c r="Y865" s="1"/>
  <c r="L865"/>
  <c r="K865"/>
  <c r="Z746"/>
  <c r="Q746"/>
  <c r="P746"/>
  <c r="O746"/>
  <c r="U746" s="1"/>
  <c r="N746"/>
  <c r="M746"/>
  <c r="Y746" s="1"/>
  <c r="L746"/>
  <c r="K746"/>
  <c r="Z664"/>
  <c r="Q664"/>
  <c r="P664"/>
  <c r="O664"/>
  <c r="U664" s="1"/>
  <c r="N664"/>
  <c r="M664"/>
  <c r="Y664" s="1"/>
  <c r="L664"/>
  <c r="K664"/>
  <c r="Z626"/>
  <c r="Q626"/>
  <c r="P626"/>
  <c r="O626"/>
  <c r="U626" s="1"/>
  <c r="N626"/>
  <c r="M626"/>
  <c r="Y626" s="1"/>
  <c r="L626"/>
  <c r="K626"/>
  <c r="Z1319"/>
  <c r="Q1319"/>
  <c r="P1319"/>
  <c r="O1319"/>
  <c r="U1319" s="1"/>
  <c r="N1319"/>
  <c r="M1319"/>
  <c r="Y1319" s="1"/>
  <c r="L1319"/>
  <c r="K1319"/>
  <c r="Z1075"/>
  <c r="Q1075"/>
  <c r="P1075"/>
  <c r="O1075"/>
  <c r="U1075" s="1"/>
  <c r="N1075"/>
  <c r="M1075"/>
  <c r="Y1075" s="1"/>
  <c r="L1075"/>
  <c r="K1075"/>
  <c r="Z874"/>
  <c r="Q874"/>
  <c r="P874"/>
  <c r="O874"/>
  <c r="U874" s="1"/>
  <c r="N874"/>
  <c r="M874"/>
  <c r="Y874" s="1"/>
  <c r="L874"/>
  <c r="K874"/>
  <c r="Z730"/>
  <c r="Q730"/>
  <c r="P730"/>
  <c r="O730"/>
  <c r="U730" s="1"/>
  <c r="N730"/>
  <c r="M730"/>
  <c r="Y730" s="1"/>
  <c r="L730"/>
  <c r="K730"/>
  <c r="Z617"/>
  <c r="Q617"/>
  <c r="P617"/>
  <c r="O617"/>
  <c r="U617" s="1"/>
  <c r="N617"/>
  <c r="M617"/>
  <c r="Y617" s="1"/>
  <c r="L617"/>
  <c r="K617"/>
  <c r="Z549"/>
  <c r="Q549"/>
  <c r="P549"/>
  <c r="O549"/>
  <c r="U549" s="1"/>
  <c r="N549"/>
  <c r="M549"/>
  <c r="Y549" s="1"/>
  <c r="L549"/>
  <c r="K549"/>
  <c r="Z498"/>
  <c r="Q498"/>
  <c r="P498"/>
  <c r="O498"/>
  <c r="U498" s="1"/>
  <c r="N498"/>
  <c r="M498"/>
  <c r="Y498" s="1"/>
  <c r="L498"/>
  <c r="K498"/>
  <c r="Z1171"/>
  <c r="Q1171"/>
  <c r="P1171"/>
  <c r="O1171"/>
  <c r="U1171" s="1"/>
  <c r="N1171"/>
  <c r="M1171"/>
  <c r="Y1171" s="1"/>
  <c r="L1171"/>
  <c r="K1171"/>
  <c r="Z937"/>
  <c r="Q937"/>
  <c r="P937"/>
  <c r="O937"/>
  <c r="U937" s="1"/>
  <c r="N937"/>
  <c r="M937"/>
  <c r="Y937" s="1"/>
  <c r="L937"/>
  <c r="K937"/>
  <c r="Z749"/>
  <c r="Q749"/>
  <c r="P749"/>
  <c r="O749"/>
  <c r="U749" s="1"/>
  <c r="N749"/>
  <c r="M749"/>
  <c r="Y749" s="1"/>
  <c r="L749"/>
  <c r="K749"/>
  <c r="Z608"/>
  <c r="Q608"/>
  <c r="P608"/>
  <c r="O608"/>
  <c r="U608" s="1"/>
  <c r="N608"/>
  <c r="M608"/>
  <c r="Y608" s="1"/>
  <c r="L608"/>
  <c r="K608"/>
  <c r="Z506"/>
  <c r="Q506"/>
  <c r="P506"/>
  <c r="O506"/>
  <c r="U506" s="1"/>
  <c r="N506"/>
  <c r="M506"/>
  <c r="Y506" s="1"/>
  <c r="L506"/>
  <c r="K506"/>
  <c r="Z439"/>
  <c r="Q439"/>
  <c r="P439"/>
  <c r="O439"/>
  <c r="U439" s="1"/>
  <c r="N439"/>
  <c r="M439"/>
  <c r="Y439" s="1"/>
  <c r="L439"/>
  <c r="K439"/>
  <c r="Z401"/>
  <c r="Q401"/>
  <c r="P401"/>
  <c r="O401"/>
  <c r="U401" s="1"/>
  <c r="N401"/>
  <c r="M401"/>
  <c r="Y401" s="1"/>
  <c r="L401"/>
  <c r="K401"/>
  <c r="Z1331"/>
  <c r="Q1331"/>
  <c r="P1331"/>
  <c r="O1331"/>
  <c r="U1331" s="1"/>
  <c r="N1331"/>
  <c r="M1331"/>
  <c r="Y1331" s="1"/>
  <c r="L1331"/>
  <c r="K1331"/>
  <c r="Z1045"/>
  <c r="Q1045"/>
  <c r="P1045"/>
  <c r="O1045"/>
  <c r="U1045" s="1"/>
  <c r="N1045"/>
  <c r="M1045"/>
  <c r="Y1045" s="1"/>
  <c r="L1045"/>
  <c r="K1045"/>
  <c r="Z822"/>
  <c r="Q822"/>
  <c r="P822"/>
  <c r="O822"/>
  <c r="U822" s="1"/>
  <c r="N822"/>
  <c r="M822"/>
  <c r="Y822" s="1"/>
  <c r="L822"/>
  <c r="K822"/>
  <c r="Z645"/>
  <c r="Q645"/>
  <c r="P645"/>
  <c r="O645"/>
  <c r="U645" s="1"/>
  <c r="N645"/>
  <c r="M645"/>
  <c r="Y645" s="1"/>
  <c r="L645"/>
  <c r="K645"/>
  <c r="Z512"/>
  <c r="Q512"/>
  <c r="P512"/>
  <c r="O512"/>
  <c r="U512" s="1"/>
  <c r="N512"/>
  <c r="M512"/>
  <c r="Y512" s="1"/>
  <c r="L512"/>
  <c r="K512"/>
  <c r="Z418"/>
  <c r="Q418"/>
  <c r="P418"/>
  <c r="O418"/>
  <c r="U418" s="1"/>
  <c r="N418"/>
  <c r="M418"/>
  <c r="Y418" s="1"/>
  <c r="L418"/>
  <c r="K418"/>
  <c r="Z354"/>
  <c r="Q354"/>
  <c r="P354"/>
  <c r="O354"/>
  <c r="U354" s="1"/>
  <c r="N354"/>
  <c r="M354"/>
  <c r="Y354" s="1"/>
  <c r="L354"/>
  <c r="K354"/>
  <c r="Z317"/>
  <c r="Q317"/>
  <c r="P317"/>
  <c r="O317"/>
  <c r="U317" s="1"/>
  <c r="N317"/>
  <c r="M317"/>
  <c r="Y317" s="1"/>
  <c r="L317"/>
  <c r="K317"/>
  <c r="Z1220"/>
  <c r="Q1220"/>
  <c r="P1220"/>
  <c r="O1220"/>
  <c r="U1220" s="1"/>
  <c r="N1220"/>
  <c r="M1220"/>
  <c r="Y1220" s="1"/>
  <c r="L1220"/>
  <c r="K1220"/>
  <c r="Z939"/>
  <c r="Q939"/>
  <c r="P939"/>
  <c r="O939"/>
  <c r="U939" s="1"/>
  <c r="N939"/>
  <c r="M939"/>
  <c r="Y939" s="1"/>
  <c r="L939"/>
  <c r="K939"/>
  <c r="Z720"/>
  <c r="Q720"/>
  <c r="P720"/>
  <c r="O720"/>
  <c r="U720" s="1"/>
  <c r="N720"/>
  <c r="M720"/>
  <c r="Y720" s="1"/>
  <c r="L720"/>
  <c r="K720"/>
  <c r="Z555"/>
  <c r="Q555"/>
  <c r="P555"/>
  <c r="O555"/>
  <c r="U555" s="1"/>
  <c r="N555"/>
  <c r="M555"/>
  <c r="Y555" s="1"/>
  <c r="L555"/>
  <c r="K555"/>
  <c r="Z427"/>
  <c r="Q427"/>
  <c r="P427"/>
  <c r="O427"/>
  <c r="U427" s="1"/>
  <c r="N427"/>
  <c r="M427"/>
  <c r="Y427" s="1"/>
  <c r="L427"/>
  <c r="K427"/>
  <c r="Z342"/>
  <c r="Q342"/>
  <c r="P342"/>
  <c r="O342"/>
  <c r="U342" s="1"/>
  <c r="N342"/>
  <c r="M342"/>
  <c r="Y342" s="1"/>
  <c r="L342"/>
  <c r="K342"/>
  <c r="Z283"/>
  <c r="Q283"/>
  <c r="P283"/>
  <c r="O283"/>
  <c r="U283" s="1"/>
  <c r="N283"/>
  <c r="M283"/>
  <c r="Y283" s="1"/>
  <c r="L283"/>
  <c r="K283"/>
  <c r="Z253"/>
  <c r="Q253"/>
  <c r="P253"/>
  <c r="O253"/>
  <c r="U253" s="1"/>
  <c r="N253"/>
  <c r="M253"/>
  <c r="Y253" s="1"/>
  <c r="L253"/>
  <c r="K253"/>
  <c r="Z1117"/>
  <c r="Q1117"/>
  <c r="P1117"/>
  <c r="O1117"/>
  <c r="U1117" s="1"/>
  <c r="N1117"/>
  <c r="M1117"/>
  <c r="Y1117" s="1"/>
  <c r="L1117"/>
  <c r="K1117"/>
  <c r="Z846"/>
  <c r="Q846"/>
  <c r="P846"/>
  <c r="O846"/>
  <c r="U846" s="1"/>
  <c r="N846"/>
  <c r="M846"/>
  <c r="Y846" s="1"/>
  <c r="L846"/>
  <c r="K846"/>
  <c r="Z638"/>
  <c r="Q638"/>
  <c r="P638"/>
  <c r="O638"/>
  <c r="U638" s="1"/>
  <c r="N638"/>
  <c r="M638"/>
  <c r="Y638" s="1"/>
  <c r="L638"/>
  <c r="K638"/>
  <c r="Z475"/>
  <c r="Q475"/>
  <c r="P475"/>
  <c r="O475"/>
  <c r="U475" s="1"/>
  <c r="N475"/>
  <c r="M475"/>
  <c r="Y475" s="1"/>
  <c r="L475"/>
  <c r="K475"/>
  <c r="Z360"/>
  <c r="Q360"/>
  <c r="P360"/>
  <c r="O360"/>
  <c r="U360" s="1"/>
  <c r="N360"/>
  <c r="M360"/>
  <c r="Y360" s="1"/>
  <c r="L360"/>
  <c r="K360"/>
  <c r="Z280"/>
  <c r="Q280"/>
  <c r="P280"/>
  <c r="O280"/>
  <c r="U280" s="1"/>
  <c r="N280"/>
  <c r="M280"/>
  <c r="Y280" s="1"/>
  <c r="L280"/>
  <c r="K280"/>
  <c r="Z226"/>
  <c r="Q226"/>
  <c r="P226"/>
  <c r="O226"/>
  <c r="U226" s="1"/>
  <c r="N226"/>
  <c r="M226"/>
  <c r="Y226" s="1"/>
  <c r="L226"/>
  <c r="K226"/>
  <c r="Z198"/>
  <c r="Q198"/>
  <c r="P198"/>
  <c r="O198"/>
  <c r="U198" s="1"/>
  <c r="N198"/>
  <c r="M198"/>
  <c r="Y198" s="1"/>
  <c r="L198"/>
  <c r="K198"/>
  <c r="Z1023"/>
  <c r="Q1023"/>
  <c r="P1023"/>
  <c r="O1023"/>
  <c r="U1023" s="1"/>
  <c r="N1023"/>
  <c r="M1023"/>
  <c r="Y1023" s="1"/>
  <c r="L1023"/>
  <c r="K1023"/>
  <c r="Z767"/>
  <c r="Q767"/>
  <c r="P767"/>
  <c r="O767"/>
  <c r="U767" s="1"/>
  <c r="N767"/>
  <c r="M767"/>
  <c r="Y767" s="1"/>
  <c r="L767"/>
  <c r="K767"/>
  <c r="Z566"/>
  <c r="Q566"/>
  <c r="P566"/>
  <c r="O566"/>
  <c r="U566" s="1"/>
  <c r="N566"/>
  <c r="M566"/>
  <c r="Y566" s="1"/>
  <c r="L566"/>
  <c r="K566"/>
  <c r="Z417"/>
  <c r="Q417"/>
  <c r="P417"/>
  <c r="O417"/>
  <c r="U417" s="1"/>
  <c r="N417"/>
  <c r="M417"/>
  <c r="Y417" s="1"/>
  <c r="L417"/>
  <c r="K417"/>
  <c r="Z302"/>
  <c r="Q302"/>
  <c r="P302"/>
  <c r="O302"/>
  <c r="U302" s="1"/>
  <c r="N302"/>
  <c r="M302"/>
  <c r="Y302" s="1"/>
  <c r="L302"/>
  <c r="K302"/>
  <c r="Z232"/>
  <c r="Q232"/>
  <c r="P232"/>
  <c r="O232"/>
  <c r="U232" s="1"/>
  <c r="N232"/>
  <c r="M232"/>
  <c r="Y232" s="1"/>
  <c r="L232"/>
  <c r="K232"/>
  <c r="Z181"/>
  <c r="Q181"/>
  <c r="P181"/>
  <c r="O181"/>
  <c r="U181" s="1"/>
  <c r="N181"/>
  <c r="M181"/>
  <c r="Y181" s="1"/>
  <c r="L181"/>
  <c r="K181"/>
  <c r="Z158"/>
  <c r="Q158"/>
  <c r="P158"/>
  <c r="O158"/>
  <c r="U158" s="1"/>
  <c r="N158"/>
  <c r="M158"/>
  <c r="Y158" s="1"/>
  <c r="L158"/>
  <c r="K158"/>
  <c r="Z1269"/>
  <c r="Q1269"/>
  <c r="P1269"/>
  <c r="O1269"/>
  <c r="U1269" s="1"/>
  <c r="N1269"/>
  <c r="M1269"/>
  <c r="Y1269" s="1"/>
  <c r="L1269"/>
  <c r="K1269"/>
  <c r="Z954"/>
  <c r="Q954"/>
  <c r="P954"/>
  <c r="O954"/>
  <c r="U954" s="1"/>
  <c r="N954"/>
  <c r="M954"/>
  <c r="Y954" s="1"/>
  <c r="L954"/>
  <c r="K954"/>
  <c r="Z701"/>
  <c r="Q701"/>
  <c r="P701"/>
  <c r="O701"/>
  <c r="U701" s="1"/>
  <c r="N701"/>
  <c r="M701"/>
  <c r="Y701" s="1"/>
  <c r="L701"/>
  <c r="K701"/>
  <c r="Z508"/>
  <c r="Q508"/>
  <c r="P508"/>
  <c r="O508"/>
  <c r="U508" s="1"/>
  <c r="N508"/>
  <c r="M508"/>
  <c r="Y508" s="1"/>
  <c r="L508"/>
  <c r="K508"/>
  <c r="Z365"/>
  <c r="Q365"/>
  <c r="P365"/>
  <c r="O365"/>
  <c r="U365" s="1"/>
  <c r="N365"/>
  <c r="M365"/>
  <c r="Y365" s="1"/>
  <c r="L365"/>
  <c r="K365"/>
  <c r="Z259"/>
  <c r="Q259"/>
  <c r="P259"/>
  <c r="O259"/>
  <c r="U259" s="1"/>
  <c r="N259"/>
  <c r="M259"/>
  <c r="Y259" s="1"/>
  <c r="L259"/>
  <c r="K259"/>
  <c r="Z190"/>
  <c r="Q190"/>
  <c r="P190"/>
  <c r="O190"/>
  <c r="U190" s="1"/>
  <c r="N190"/>
  <c r="M190"/>
  <c r="Y190" s="1"/>
  <c r="L190"/>
  <c r="K190"/>
  <c r="Z147"/>
  <c r="Q147"/>
  <c r="P147"/>
  <c r="O147"/>
  <c r="U147" s="1"/>
  <c r="N147"/>
  <c r="M147"/>
  <c r="Y147" s="1"/>
  <c r="L147"/>
  <c r="K147"/>
  <c r="Z128"/>
  <c r="Q128"/>
  <c r="P128"/>
  <c r="O128"/>
  <c r="U128" s="1"/>
  <c r="N128"/>
  <c r="M128"/>
  <c r="Y128" s="1"/>
  <c r="L128"/>
  <c r="K128"/>
  <c r="Z1213"/>
  <c r="Q1213"/>
  <c r="P1213"/>
  <c r="O1213"/>
  <c r="U1213" s="1"/>
  <c r="N1213"/>
  <c r="M1213"/>
  <c r="Y1213" s="1"/>
  <c r="L1213"/>
  <c r="K1213"/>
  <c r="Z897"/>
  <c r="Q897"/>
  <c r="P897"/>
  <c r="O897"/>
  <c r="U897" s="1"/>
  <c r="N897"/>
  <c r="M897"/>
  <c r="Y897" s="1"/>
  <c r="L897"/>
  <c r="K897"/>
  <c r="Z653"/>
  <c r="Q653"/>
  <c r="P653"/>
  <c r="O653"/>
  <c r="U653" s="1"/>
  <c r="N653"/>
  <c r="M653"/>
  <c r="Y653" s="1"/>
  <c r="L653"/>
  <c r="K653"/>
  <c r="Z459"/>
  <c r="Q459"/>
  <c r="P459"/>
  <c r="O459"/>
  <c r="U459" s="1"/>
  <c r="N459"/>
  <c r="M459"/>
  <c r="Y459" s="1"/>
  <c r="L459"/>
  <c r="K459"/>
  <c r="Z324"/>
  <c r="Q324"/>
  <c r="P324"/>
  <c r="O324"/>
  <c r="U324" s="1"/>
  <c r="N324"/>
  <c r="M324"/>
  <c r="Y324" s="1"/>
  <c r="L324"/>
  <c r="K324"/>
  <c r="Z227"/>
  <c r="Q227"/>
  <c r="P227"/>
  <c r="O227"/>
  <c r="U227" s="1"/>
  <c r="N227"/>
  <c r="M227"/>
  <c r="Y227" s="1"/>
  <c r="L227"/>
  <c r="K227"/>
  <c r="Z164"/>
  <c r="Q164"/>
  <c r="P164"/>
  <c r="O164"/>
  <c r="U164" s="1"/>
  <c r="N164"/>
  <c r="M164"/>
  <c r="Y164" s="1"/>
  <c r="L164"/>
  <c r="K164"/>
  <c r="Z124"/>
  <c r="Q124"/>
  <c r="P124"/>
  <c r="O124"/>
  <c r="U124" s="1"/>
  <c r="N124"/>
  <c r="M124"/>
  <c r="Y124" s="1"/>
  <c r="L124"/>
  <c r="K124"/>
  <c r="Z105"/>
  <c r="Q105"/>
  <c r="P105"/>
  <c r="O105"/>
  <c r="U105" s="1"/>
  <c r="N105"/>
  <c r="M105"/>
  <c r="Y105" s="1"/>
  <c r="L105"/>
  <c r="K105"/>
  <c r="Z1156"/>
  <c r="Q1156"/>
  <c r="P1156"/>
  <c r="O1156"/>
  <c r="U1156" s="1"/>
  <c r="N1156"/>
  <c r="M1156"/>
  <c r="Y1156" s="1"/>
  <c r="L1156"/>
  <c r="K1156"/>
  <c r="Z855"/>
  <c r="Q855"/>
  <c r="P855"/>
  <c r="O855"/>
  <c r="U855" s="1"/>
  <c r="N855"/>
  <c r="M855"/>
  <c r="Y855" s="1"/>
  <c r="L855"/>
  <c r="K855"/>
  <c r="Z611"/>
  <c r="Q611"/>
  <c r="P611"/>
  <c r="O611"/>
  <c r="U611" s="1"/>
  <c r="N611"/>
  <c r="M611"/>
  <c r="Y611" s="1"/>
  <c r="L611"/>
  <c r="K611"/>
  <c r="Z429"/>
  <c r="Q429"/>
  <c r="P429"/>
  <c r="O429"/>
  <c r="U429" s="1"/>
  <c r="N429"/>
  <c r="M429"/>
  <c r="Y429" s="1"/>
  <c r="L429"/>
  <c r="K429"/>
  <c r="Z295"/>
  <c r="Q295"/>
  <c r="P295"/>
  <c r="O295"/>
  <c r="U295" s="1"/>
  <c r="N295"/>
  <c r="M295"/>
  <c r="Y295" s="1"/>
  <c r="L295"/>
  <c r="K295"/>
  <c r="Z204"/>
  <c r="Q204"/>
  <c r="P204"/>
  <c r="O204"/>
  <c r="U204" s="1"/>
  <c r="N204"/>
  <c r="M204"/>
  <c r="Y204" s="1"/>
  <c r="L204"/>
  <c r="K204"/>
  <c r="Z143"/>
  <c r="Q143"/>
  <c r="P143"/>
  <c r="O143"/>
  <c r="U143" s="1"/>
  <c r="N143"/>
  <c r="M143"/>
  <c r="Y143" s="1"/>
  <c r="L143"/>
  <c r="K143"/>
  <c r="Z109"/>
  <c r="Q109"/>
  <c r="P109"/>
  <c r="O109"/>
  <c r="U109" s="1"/>
  <c r="N109"/>
  <c r="M109"/>
  <c r="Y109" s="1"/>
  <c r="L109"/>
  <c r="K109"/>
  <c r="Z91"/>
  <c r="Q91"/>
  <c r="P91"/>
  <c r="O91"/>
  <c r="U91" s="1"/>
  <c r="N91"/>
  <c r="M91"/>
  <c r="Y91" s="1"/>
  <c r="L91"/>
  <c r="K91"/>
  <c r="Z1129"/>
  <c r="Q1129"/>
  <c r="P1129"/>
  <c r="O1129"/>
  <c r="U1129" s="1"/>
  <c r="N1129"/>
  <c r="M1129"/>
  <c r="Y1129" s="1"/>
  <c r="L1129"/>
  <c r="K1129"/>
  <c r="Z825"/>
  <c r="Q825"/>
  <c r="P825"/>
  <c r="O825"/>
  <c r="U825" s="1"/>
  <c r="N825"/>
  <c r="M825"/>
  <c r="Y825" s="1"/>
  <c r="L825"/>
  <c r="K825"/>
  <c r="Z584"/>
  <c r="Q584"/>
  <c r="P584"/>
  <c r="O584"/>
  <c r="U584" s="1"/>
  <c r="N584"/>
  <c r="M584"/>
  <c r="Y584" s="1"/>
  <c r="L584"/>
  <c r="K584"/>
  <c r="Z410"/>
  <c r="Q410"/>
  <c r="P410"/>
  <c r="O410"/>
  <c r="U410" s="1"/>
  <c r="N410"/>
  <c r="M410"/>
  <c r="Y410" s="1"/>
  <c r="L410"/>
  <c r="K410"/>
  <c r="Z278"/>
  <c r="Q278"/>
  <c r="P278"/>
  <c r="O278"/>
  <c r="U278" s="1"/>
  <c r="N278"/>
  <c r="M278"/>
  <c r="Y278" s="1"/>
  <c r="L278"/>
  <c r="K278"/>
  <c r="Z183"/>
  <c r="Q183"/>
  <c r="P183"/>
  <c r="O183"/>
  <c r="U183" s="1"/>
  <c r="N183"/>
  <c r="M183"/>
  <c r="Y183" s="1"/>
  <c r="L183"/>
  <c r="K183"/>
  <c r="Z131"/>
  <c r="Q131"/>
  <c r="P131"/>
  <c r="O131"/>
  <c r="U131" s="1"/>
  <c r="N131"/>
  <c r="M131"/>
  <c r="Y131" s="1"/>
  <c r="L131"/>
  <c r="K131"/>
  <c r="Z98"/>
  <c r="Q98"/>
  <c r="P98"/>
  <c r="O98"/>
  <c r="U98" s="1"/>
  <c r="N98"/>
  <c r="M98"/>
  <c r="Y98" s="1"/>
  <c r="L98"/>
  <c r="K98"/>
  <c r="Z83"/>
  <c r="Q83"/>
  <c r="P83"/>
  <c r="O83"/>
  <c r="U83" s="1"/>
  <c r="N83"/>
  <c r="M83"/>
  <c r="Y83" s="1"/>
  <c r="L83"/>
  <c r="K83"/>
  <c r="Z1112"/>
  <c r="Q1112"/>
  <c r="P1112"/>
  <c r="O1112"/>
  <c r="U1112" s="1"/>
  <c r="N1112"/>
  <c r="M1112"/>
  <c r="Y1112" s="1"/>
  <c r="L1112"/>
  <c r="K1112"/>
  <c r="Z810"/>
  <c r="Q810"/>
  <c r="P810"/>
  <c r="O810"/>
  <c r="U810" s="1"/>
  <c r="N810"/>
  <c r="M810"/>
  <c r="Y810" s="1"/>
  <c r="L810"/>
  <c r="K810"/>
  <c r="Z571"/>
  <c r="Q571"/>
  <c r="P571"/>
  <c r="O571"/>
  <c r="U571" s="1"/>
  <c r="N571"/>
  <c r="M571"/>
  <c r="Y571" s="1"/>
  <c r="L571"/>
  <c r="K571"/>
  <c r="Z393"/>
  <c r="Q393"/>
  <c r="P393"/>
  <c r="O393"/>
  <c r="U393" s="1"/>
  <c r="N393"/>
  <c r="M393"/>
  <c r="Y393" s="1"/>
  <c r="L393"/>
  <c r="K393"/>
  <c r="Z263"/>
  <c r="Q263"/>
  <c r="P263"/>
  <c r="O263"/>
  <c r="U263" s="1"/>
  <c r="N263"/>
  <c r="M263"/>
  <c r="Y263" s="1"/>
  <c r="L263"/>
  <c r="K263"/>
  <c r="Z176"/>
  <c r="Q176"/>
  <c r="P176"/>
  <c r="O176"/>
  <c r="U176" s="1"/>
  <c r="N176"/>
  <c r="M176"/>
  <c r="Y176" s="1"/>
  <c r="L176"/>
  <c r="K176"/>
  <c r="Z122"/>
  <c r="Q122"/>
  <c r="P122"/>
  <c r="O122"/>
  <c r="U122" s="1"/>
  <c r="N122"/>
  <c r="M122"/>
  <c r="Y122" s="1"/>
  <c r="L122"/>
  <c r="K122"/>
  <c r="Z93"/>
  <c r="Q93"/>
  <c r="P93"/>
  <c r="O93"/>
  <c r="U93" s="1"/>
  <c r="N93"/>
  <c r="M93"/>
  <c r="Y93" s="1"/>
  <c r="L93"/>
  <c r="K93"/>
  <c r="Z78"/>
  <c r="Q78"/>
  <c r="P78"/>
  <c r="O78"/>
  <c r="U78" s="1"/>
  <c r="N78"/>
  <c r="M78"/>
  <c r="Y78" s="1"/>
  <c r="L78"/>
  <c r="K78"/>
  <c r="Z1329"/>
  <c r="Q1329"/>
  <c r="P1329"/>
  <c r="O1329"/>
  <c r="U1329" s="1"/>
  <c r="N1329"/>
  <c r="M1329"/>
  <c r="Y1329" s="1"/>
  <c r="L1329"/>
  <c r="K1329"/>
  <c r="Z1270"/>
  <c r="Q1270"/>
  <c r="P1270"/>
  <c r="O1270"/>
  <c r="U1270" s="1"/>
  <c r="N1270"/>
  <c r="M1270"/>
  <c r="Y1270" s="1"/>
  <c r="L1270"/>
  <c r="K1270"/>
  <c r="Z1216"/>
  <c r="Q1216"/>
  <c r="P1216"/>
  <c r="O1216"/>
  <c r="U1216" s="1"/>
  <c r="N1216"/>
  <c r="M1216"/>
  <c r="Y1216" s="1"/>
  <c r="L1216"/>
  <c r="K1216"/>
  <c r="Z1121"/>
  <c r="Q1121"/>
  <c r="P1121"/>
  <c r="O1121"/>
  <c r="U1121" s="1"/>
  <c r="N1121"/>
  <c r="M1121"/>
  <c r="Y1121" s="1"/>
  <c r="L1121"/>
  <c r="K1121"/>
  <c r="Z1065"/>
  <c r="Q1065"/>
  <c r="P1065"/>
  <c r="O1065"/>
  <c r="U1065" s="1"/>
  <c r="N1065"/>
  <c r="M1065"/>
  <c r="Y1065" s="1"/>
  <c r="L1065"/>
  <c r="K1065"/>
  <c r="Z1316"/>
  <c r="Q1316"/>
  <c r="P1316"/>
  <c r="O1316"/>
  <c r="U1316" s="1"/>
  <c r="N1316"/>
  <c r="M1316"/>
  <c r="Y1316" s="1"/>
  <c r="L1316"/>
  <c r="K1316"/>
  <c r="Z1147"/>
  <c r="Q1147"/>
  <c r="P1147"/>
  <c r="O1147"/>
  <c r="U1147" s="1"/>
  <c r="N1147"/>
  <c r="M1147"/>
  <c r="Y1147" s="1"/>
  <c r="L1147"/>
  <c r="K1147"/>
  <c r="Z1013"/>
  <c r="Q1013"/>
  <c r="P1013"/>
  <c r="O1013"/>
  <c r="U1013" s="1"/>
  <c r="N1013"/>
  <c r="M1013"/>
  <c r="Y1013" s="1"/>
  <c r="L1013"/>
  <c r="K1013"/>
  <c r="Z929"/>
  <c r="Q929"/>
  <c r="P929"/>
  <c r="O929"/>
  <c r="U929" s="1"/>
  <c r="N929"/>
  <c r="M929"/>
  <c r="Y929" s="1"/>
  <c r="L929"/>
  <c r="K929"/>
  <c r="Z873"/>
  <c r="Q873"/>
  <c r="P873"/>
  <c r="O873"/>
  <c r="U873" s="1"/>
  <c r="N873"/>
  <c r="M873"/>
  <c r="Y873" s="1"/>
  <c r="L873"/>
  <c r="K873"/>
  <c r="Z1133"/>
  <c r="Q1133"/>
  <c r="P1133"/>
  <c r="O1133"/>
  <c r="U1133" s="1"/>
  <c r="N1133"/>
  <c r="M1133"/>
  <c r="Y1133" s="1"/>
  <c r="L1133"/>
  <c r="K1133"/>
  <c r="Z966"/>
  <c r="Q966"/>
  <c r="P966"/>
  <c r="O966"/>
  <c r="U966" s="1"/>
  <c r="N966"/>
  <c r="M966"/>
  <c r="Y966" s="1"/>
  <c r="L966"/>
  <c r="K966"/>
  <c r="Z849"/>
  <c r="Q849"/>
  <c r="P849"/>
  <c r="O849"/>
  <c r="U849" s="1"/>
  <c r="N849"/>
  <c r="M849"/>
  <c r="Y849" s="1"/>
  <c r="L849"/>
  <c r="K849"/>
  <c r="Z760"/>
  <c r="Q760"/>
  <c r="P760"/>
  <c r="O760"/>
  <c r="U760" s="1"/>
  <c r="N760"/>
  <c r="M760"/>
  <c r="Y760" s="1"/>
  <c r="L760"/>
  <c r="K760"/>
  <c r="Z714"/>
  <c r="Q714"/>
  <c r="P714"/>
  <c r="O714"/>
  <c r="U714" s="1"/>
  <c r="N714"/>
  <c r="M714"/>
  <c r="Y714" s="1"/>
  <c r="L714"/>
  <c r="K714"/>
  <c r="Z1164"/>
  <c r="Q1164"/>
  <c r="P1164"/>
  <c r="O1164"/>
  <c r="U1164" s="1"/>
  <c r="N1164"/>
  <c r="M1164"/>
  <c r="Y1164" s="1"/>
  <c r="L1164"/>
  <c r="K1164"/>
  <c r="Z967"/>
  <c r="Q967"/>
  <c r="P967"/>
  <c r="O967"/>
  <c r="U967" s="1"/>
  <c r="N967"/>
  <c r="M967"/>
  <c r="Y967" s="1"/>
  <c r="L967"/>
  <c r="K967"/>
  <c r="Z813"/>
  <c r="Q813"/>
  <c r="P813"/>
  <c r="O813"/>
  <c r="U813" s="1"/>
  <c r="N813"/>
  <c r="M813"/>
  <c r="Y813" s="1"/>
  <c r="L813"/>
  <c r="K813"/>
  <c r="Z695"/>
  <c r="Q695"/>
  <c r="P695"/>
  <c r="O695"/>
  <c r="U695" s="1"/>
  <c r="N695"/>
  <c r="M695"/>
  <c r="Y695" s="1"/>
  <c r="L695"/>
  <c r="K695"/>
  <c r="Z622"/>
  <c r="Q622"/>
  <c r="P622"/>
  <c r="O622"/>
  <c r="U622" s="1"/>
  <c r="N622"/>
  <c r="M622"/>
  <c r="Y622" s="1"/>
  <c r="L622"/>
  <c r="K622"/>
  <c r="Z575"/>
  <c r="Q575"/>
  <c r="P575"/>
  <c r="O575"/>
  <c r="U575" s="1"/>
  <c r="N575"/>
  <c r="M575"/>
  <c r="Y575" s="1"/>
  <c r="L575"/>
  <c r="K575"/>
  <c r="Z1260"/>
  <c r="Q1260"/>
  <c r="P1260"/>
  <c r="O1260"/>
  <c r="U1260" s="1"/>
  <c r="N1260"/>
  <c r="M1260"/>
  <c r="Y1260" s="1"/>
  <c r="L1260"/>
  <c r="K1260"/>
  <c r="Z1014"/>
  <c r="Q1014"/>
  <c r="P1014"/>
  <c r="O1014"/>
  <c r="U1014" s="1"/>
  <c r="N1014"/>
  <c r="M1014"/>
  <c r="Y1014" s="1"/>
  <c r="L1014"/>
  <c r="K1014"/>
  <c r="Z826"/>
  <c r="Q826"/>
  <c r="P826"/>
  <c r="O826"/>
  <c r="U826" s="1"/>
  <c r="N826"/>
  <c r="M826"/>
  <c r="Y826" s="1"/>
  <c r="L826"/>
  <c r="K826"/>
  <c r="Z676"/>
  <c r="Q676"/>
  <c r="P676"/>
  <c r="O676"/>
  <c r="U676" s="1"/>
  <c r="N676"/>
  <c r="M676"/>
  <c r="Y676" s="1"/>
  <c r="L676"/>
  <c r="K676"/>
  <c r="Z572"/>
  <c r="Q572"/>
  <c r="P572"/>
  <c r="O572"/>
  <c r="U572" s="1"/>
  <c r="N572"/>
  <c r="M572"/>
  <c r="Y572" s="1"/>
  <c r="L572"/>
  <c r="K572"/>
  <c r="Z497"/>
  <c r="Q497"/>
  <c r="P497"/>
  <c r="O497"/>
  <c r="U497" s="1"/>
  <c r="N497"/>
  <c r="M497"/>
  <c r="Y497" s="1"/>
  <c r="L497"/>
  <c r="K497"/>
  <c r="Z456"/>
  <c r="Q456"/>
  <c r="P456"/>
  <c r="O456"/>
  <c r="U456" s="1"/>
  <c r="N456"/>
  <c r="M456"/>
  <c r="Y456" s="1"/>
  <c r="L456"/>
  <c r="K456"/>
  <c r="Z1123"/>
  <c r="Q1123"/>
  <c r="P1123"/>
  <c r="O1123"/>
  <c r="U1123" s="1"/>
  <c r="N1123"/>
  <c r="M1123"/>
  <c r="Y1123" s="1"/>
  <c r="L1123"/>
  <c r="K1123"/>
  <c r="Z882"/>
  <c r="Q882"/>
  <c r="P882"/>
  <c r="O882"/>
  <c r="U882" s="1"/>
  <c r="N882"/>
  <c r="M882"/>
  <c r="Y882" s="1"/>
  <c r="L882"/>
  <c r="K882"/>
  <c r="Z698"/>
  <c r="Q698"/>
  <c r="P698"/>
  <c r="O698"/>
  <c r="U698" s="1"/>
  <c r="N698"/>
  <c r="M698"/>
  <c r="Y698" s="1"/>
  <c r="L698"/>
  <c r="K698"/>
  <c r="Z564"/>
  <c r="Q564"/>
  <c r="P564"/>
  <c r="O564"/>
  <c r="U564" s="1"/>
  <c r="N564"/>
  <c r="M564"/>
  <c r="Y564" s="1"/>
  <c r="L564"/>
  <c r="K564"/>
  <c r="Z462"/>
  <c r="Q462"/>
  <c r="P462"/>
  <c r="O462"/>
  <c r="U462" s="1"/>
  <c r="N462"/>
  <c r="M462"/>
  <c r="Y462" s="1"/>
  <c r="L462"/>
  <c r="K462"/>
  <c r="Z398"/>
  <c r="Q398"/>
  <c r="P398"/>
  <c r="O398"/>
  <c r="U398" s="1"/>
  <c r="N398"/>
  <c r="M398"/>
  <c r="Y398" s="1"/>
  <c r="L398"/>
  <c r="K398"/>
  <c r="Z362"/>
  <c r="Q362"/>
  <c r="P362"/>
  <c r="O362"/>
  <c r="U362" s="1"/>
  <c r="N362"/>
  <c r="M362"/>
  <c r="Y362" s="1"/>
  <c r="L362"/>
  <c r="K362"/>
  <c r="Z1273"/>
  <c r="Q1273"/>
  <c r="P1273"/>
  <c r="O1273"/>
  <c r="U1273" s="1"/>
  <c r="N1273"/>
  <c r="M1273"/>
  <c r="Y1273" s="1"/>
  <c r="L1273"/>
  <c r="K1273"/>
  <c r="Z992"/>
  <c r="Q992"/>
  <c r="P992"/>
  <c r="O992"/>
  <c r="U992" s="1"/>
  <c r="N992"/>
  <c r="M992"/>
  <c r="Y992" s="1"/>
  <c r="L992"/>
  <c r="K992"/>
  <c r="Z769"/>
  <c r="Q769"/>
  <c r="P769"/>
  <c r="O769"/>
  <c r="U769" s="1"/>
  <c r="N769"/>
  <c r="M769"/>
  <c r="Y769" s="1"/>
  <c r="L769"/>
  <c r="K769"/>
  <c r="Z596"/>
  <c r="Q596"/>
  <c r="P596"/>
  <c r="O596"/>
  <c r="U596" s="1"/>
  <c r="N596"/>
  <c r="M596"/>
  <c r="Y596" s="1"/>
  <c r="L596"/>
  <c r="K596"/>
  <c r="Z467"/>
  <c r="Q467"/>
  <c r="P467"/>
  <c r="O467"/>
  <c r="U467" s="1"/>
  <c r="N467"/>
  <c r="M467"/>
  <c r="Y467" s="1"/>
  <c r="L467"/>
  <c r="K467"/>
  <c r="Z377"/>
  <c r="Q377"/>
  <c r="P377"/>
  <c r="O377"/>
  <c r="U377" s="1"/>
  <c r="N377"/>
  <c r="M377"/>
  <c r="Y377" s="1"/>
  <c r="L377"/>
  <c r="K377"/>
  <c r="Z316"/>
  <c r="Q316"/>
  <c r="P316"/>
  <c r="O316"/>
  <c r="U316" s="1"/>
  <c r="N316"/>
  <c r="M316"/>
  <c r="Y316" s="1"/>
  <c r="L316"/>
  <c r="K316"/>
  <c r="Z285"/>
  <c r="Q285"/>
  <c r="P285"/>
  <c r="O285"/>
  <c r="U285" s="1"/>
  <c r="N285"/>
  <c r="M285"/>
  <c r="Y285" s="1"/>
  <c r="L285"/>
  <c r="K285"/>
  <c r="Z1154"/>
  <c r="Q1154"/>
  <c r="P1154"/>
  <c r="O1154"/>
  <c r="U1154" s="1"/>
  <c r="N1154"/>
  <c r="M1154"/>
  <c r="Y1154" s="1"/>
  <c r="L1154"/>
  <c r="K1154"/>
  <c r="Z884"/>
  <c r="Q884"/>
  <c r="P884"/>
  <c r="O884"/>
  <c r="U884" s="1"/>
  <c r="N884"/>
  <c r="M884"/>
  <c r="Y884" s="1"/>
  <c r="L884"/>
  <c r="K884"/>
  <c r="Z666"/>
  <c r="Q666"/>
  <c r="P666"/>
  <c r="O666"/>
  <c r="U666" s="1"/>
  <c r="N666"/>
  <c r="M666"/>
  <c r="Y666" s="1"/>
  <c r="L666"/>
  <c r="K666"/>
  <c r="Z504"/>
  <c r="Q504"/>
  <c r="P504"/>
  <c r="O504"/>
  <c r="U504" s="1"/>
  <c r="N504"/>
  <c r="M504"/>
  <c r="Y504" s="1"/>
  <c r="L504"/>
  <c r="K504"/>
  <c r="Z387"/>
  <c r="Q387"/>
  <c r="P387"/>
  <c r="O387"/>
  <c r="U387" s="1"/>
  <c r="N387"/>
  <c r="M387"/>
  <c r="Y387" s="1"/>
  <c r="L387"/>
  <c r="K387"/>
  <c r="Z301"/>
  <c r="Q301"/>
  <c r="P301"/>
  <c r="O301"/>
  <c r="U301" s="1"/>
  <c r="N301"/>
  <c r="M301"/>
  <c r="Y301" s="1"/>
  <c r="L301"/>
  <c r="K301"/>
  <c r="Z252"/>
  <c r="Q252"/>
  <c r="P252"/>
  <c r="O252"/>
  <c r="U252" s="1"/>
  <c r="N252"/>
  <c r="M252"/>
  <c r="Y252" s="1"/>
  <c r="L252"/>
  <c r="K252"/>
  <c r="Z218"/>
  <c r="Q218"/>
  <c r="P218"/>
  <c r="O218"/>
  <c r="U218" s="1"/>
  <c r="N218"/>
  <c r="M218"/>
  <c r="Y218" s="1"/>
  <c r="L218"/>
  <c r="K218"/>
  <c r="Z1059"/>
  <c r="Q1059"/>
  <c r="P1059"/>
  <c r="O1059"/>
  <c r="U1059" s="1"/>
  <c r="N1059"/>
  <c r="M1059"/>
  <c r="Y1059" s="1"/>
  <c r="L1059"/>
  <c r="K1059"/>
  <c r="Z792"/>
  <c r="Q792"/>
  <c r="P792"/>
  <c r="O792"/>
  <c r="U792" s="1"/>
  <c r="N792"/>
  <c r="M792"/>
  <c r="Y792" s="1"/>
  <c r="L792"/>
  <c r="K792"/>
  <c r="Z586"/>
  <c r="Q586"/>
  <c r="P586"/>
  <c r="O586"/>
  <c r="U586" s="1"/>
  <c r="N586"/>
  <c r="M586"/>
  <c r="Y586" s="1"/>
  <c r="L586"/>
  <c r="K586"/>
  <c r="Z433"/>
  <c r="Q433"/>
  <c r="P433"/>
  <c r="O433"/>
  <c r="U433" s="1"/>
  <c r="N433"/>
  <c r="M433"/>
  <c r="Y433" s="1"/>
  <c r="L433"/>
  <c r="K433"/>
  <c r="Z323"/>
  <c r="Q323"/>
  <c r="P323"/>
  <c r="O323"/>
  <c r="U323" s="1"/>
  <c r="N323"/>
  <c r="M323"/>
  <c r="Y323" s="1"/>
  <c r="L323"/>
  <c r="K323"/>
  <c r="Z248"/>
  <c r="Q248"/>
  <c r="P248"/>
  <c r="O248"/>
  <c r="U248" s="1"/>
  <c r="N248"/>
  <c r="M248"/>
  <c r="Y248" s="1"/>
  <c r="L248"/>
  <c r="K248"/>
  <c r="Z197"/>
  <c r="Q197"/>
  <c r="P197"/>
  <c r="O197"/>
  <c r="U197" s="1"/>
  <c r="N197"/>
  <c r="M197"/>
  <c r="Y197" s="1"/>
  <c r="L197"/>
  <c r="K197"/>
  <c r="Z169"/>
  <c r="Q169"/>
  <c r="P169"/>
  <c r="O169"/>
  <c r="U169" s="1"/>
  <c r="N169"/>
  <c r="M169"/>
  <c r="Y169" s="1"/>
  <c r="L169"/>
  <c r="K169"/>
  <c r="Z1293"/>
  <c r="Q1293"/>
  <c r="P1293"/>
  <c r="O1293"/>
  <c r="U1293" s="1"/>
  <c r="N1293"/>
  <c r="M1293"/>
  <c r="Y1293" s="1"/>
  <c r="L1293"/>
  <c r="K1293"/>
  <c r="Z969"/>
  <c r="Q969"/>
  <c r="P969"/>
  <c r="O969"/>
  <c r="U969" s="1"/>
  <c r="N969"/>
  <c r="M969"/>
  <c r="Y969" s="1"/>
  <c r="L969"/>
  <c r="K969"/>
  <c r="Z717"/>
  <c r="Q717"/>
  <c r="P717"/>
  <c r="O717"/>
  <c r="U717" s="1"/>
  <c r="N717"/>
  <c r="M717"/>
  <c r="Y717" s="1"/>
  <c r="L717"/>
  <c r="K717"/>
  <c r="Z523"/>
  <c r="Q523"/>
  <c r="P523"/>
  <c r="O523"/>
  <c r="U523" s="1"/>
  <c r="N523"/>
  <c r="M523"/>
  <c r="Y523" s="1"/>
  <c r="L523"/>
  <c r="K523"/>
  <c r="Z374"/>
  <c r="Q374"/>
  <c r="P374"/>
  <c r="O374"/>
  <c r="U374" s="1"/>
  <c r="N374"/>
  <c r="M374"/>
  <c r="Y374" s="1"/>
  <c r="L374"/>
  <c r="K374"/>
  <c r="Z271"/>
  <c r="Q271"/>
  <c r="P271"/>
  <c r="O271"/>
  <c r="U271" s="1"/>
  <c r="N271"/>
  <c r="M271"/>
  <c r="Y271" s="1"/>
  <c r="L271"/>
  <c r="K271"/>
  <c r="Z203"/>
  <c r="Q203"/>
  <c r="P203"/>
  <c r="O203"/>
  <c r="U203" s="1"/>
  <c r="N203"/>
  <c r="M203"/>
  <c r="Y203" s="1"/>
  <c r="L203"/>
  <c r="K203"/>
  <c r="Z157"/>
  <c r="Q157"/>
  <c r="P157"/>
  <c r="O157"/>
  <c r="U157" s="1"/>
  <c r="N157"/>
  <c r="M157"/>
  <c r="Y157" s="1"/>
  <c r="L157"/>
  <c r="K157"/>
  <c r="Z135"/>
  <c r="Q135"/>
  <c r="P135"/>
  <c r="O135"/>
  <c r="U135" s="1"/>
  <c r="N135"/>
  <c r="M135"/>
  <c r="Y135" s="1"/>
  <c r="L135"/>
  <c r="K135"/>
  <c r="Z1217"/>
  <c r="Q1217"/>
  <c r="P1217"/>
  <c r="O1217"/>
  <c r="U1217" s="1"/>
  <c r="N1217"/>
  <c r="M1217"/>
  <c r="Y1217" s="1"/>
  <c r="L1217"/>
  <c r="K1217"/>
  <c r="Z902"/>
  <c r="Q902"/>
  <c r="P902"/>
  <c r="O902"/>
  <c r="U902" s="1"/>
  <c r="N902"/>
  <c r="M902"/>
  <c r="Y902" s="1"/>
  <c r="L902"/>
  <c r="K902"/>
  <c r="Z656"/>
  <c r="Q656"/>
  <c r="P656"/>
  <c r="O656"/>
  <c r="U656" s="1"/>
  <c r="N656"/>
  <c r="M656"/>
  <c r="Y656" s="1"/>
  <c r="L656"/>
  <c r="K656"/>
  <c r="Z464"/>
  <c r="Q464"/>
  <c r="P464"/>
  <c r="O464"/>
  <c r="U464" s="1"/>
  <c r="N464"/>
  <c r="M464"/>
  <c r="Y464" s="1"/>
  <c r="L464"/>
  <c r="K464"/>
  <c r="Z330"/>
  <c r="Q330"/>
  <c r="P330"/>
  <c r="O330"/>
  <c r="U330" s="1"/>
  <c r="N330"/>
  <c r="M330"/>
  <c r="Y330" s="1"/>
  <c r="L330"/>
  <c r="K330"/>
  <c r="Z230"/>
  <c r="Q230"/>
  <c r="P230"/>
  <c r="O230"/>
  <c r="U230" s="1"/>
  <c r="N230"/>
  <c r="M230"/>
  <c r="Y230" s="1"/>
  <c r="L230"/>
  <c r="K230"/>
  <c r="Z166"/>
  <c r="Q166"/>
  <c r="P166"/>
  <c r="O166"/>
  <c r="U166" s="1"/>
  <c r="N166"/>
  <c r="M166"/>
  <c r="Y166" s="1"/>
  <c r="L166"/>
  <c r="K166"/>
  <c r="Z127"/>
  <c r="Q127"/>
  <c r="P127"/>
  <c r="O127"/>
  <c r="U127" s="1"/>
  <c r="N127"/>
  <c r="M127"/>
  <c r="Y127" s="1"/>
  <c r="L127"/>
  <c r="K127"/>
  <c r="Z108"/>
  <c r="Q108"/>
  <c r="P108"/>
  <c r="O108"/>
  <c r="U108" s="1"/>
  <c r="N108"/>
  <c r="M108"/>
  <c r="Y108" s="1"/>
  <c r="L108"/>
  <c r="K108"/>
  <c r="Z1151"/>
  <c r="Q1151"/>
  <c r="P1151"/>
  <c r="O1151"/>
  <c r="U1151" s="1"/>
  <c r="N1151"/>
  <c r="M1151"/>
  <c r="Y1151" s="1"/>
  <c r="L1151"/>
  <c r="K1151"/>
  <c r="Z847"/>
  <c r="Q847"/>
  <c r="P847"/>
  <c r="O847"/>
  <c r="U847" s="1"/>
  <c r="N847"/>
  <c r="M847"/>
  <c r="Y847" s="1"/>
  <c r="L847"/>
  <c r="K847"/>
  <c r="Z604"/>
  <c r="Q604"/>
  <c r="P604"/>
  <c r="O604"/>
  <c r="U604" s="1"/>
  <c r="N604"/>
  <c r="M604"/>
  <c r="Y604" s="1"/>
  <c r="L604"/>
  <c r="K604"/>
  <c r="Z423"/>
  <c r="Q423"/>
  <c r="P423"/>
  <c r="O423"/>
  <c r="U423" s="1"/>
  <c r="N423"/>
  <c r="M423"/>
  <c r="Y423" s="1"/>
  <c r="L423"/>
  <c r="K423"/>
  <c r="Z289"/>
  <c r="Q289"/>
  <c r="P289"/>
  <c r="O289"/>
  <c r="U289" s="1"/>
  <c r="N289"/>
  <c r="M289"/>
  <c r="Y289" s="1"/>
  <c r="L289"/>
  <c r="K289"/>
  <c r="Z200"/>
  <c r="Q200"/>
  <c r="P200"/>
  <c r="O200"/>
  <c r="U200" s="1"/>
  <c r="N200"/>
  <c r="M200"/>
  <c r="Y200" s="1"/>
  <c r="L200"/>
  <c r="K200"/>
  <c r="Z140"/>
  <c r="Q140"/>
  <c r="P140"/>
  <c r="O140"/>
  <c r="U140" s="1"/>
  <c r="N140"/>
  <c r="M140"/>
  <c r="Y140" s="1"/>
  <c r="L140"/>
  <c r="K140"/>
  <c r="Z104"/>
  <c r="Q104"/>
  <c r="P104"/>
  <c r="O104"/>
  <c r="U104" s="1"/>
  <c r="N104"/>
  <c r="M104"/>
  <c r="Y104" s="1"/>
  <c r="L104"/>
  <c r="K104"/>
  <c r="Z87"/>
  <c r="Q87"/>
  <c r="P87"/>
  <c r="O87"/>
  <c r="U87" s="1"/>
  <c r="N87"/>
  <c r="M87"/>
  <c r="Y87" s="1"/>
  <c r="L87"/>
  <c r="K87"/>
  <c r="Z1107"/>
  <c r="Q1107"/>
  <c r="P1107"/>
  <c r="O1107"/>
  <c r="U1107" s="1"/>
  <c r="N1107"/>
  <c r="M1107"/>
  <c r="Y1107" s="1"/>
  <c r="L1107"/>
  <c r="K1107"/>
  <c r="Z804"/>
  <c r="Q804"/>
  <c r="P804"/>
  <c r="O804"/>
  <c r="U804" s="1"/>
  <c r="N804"/>
  <c r="M804"/>
  <c r="Y804" s="1"/>
  <c r="L804"/>
  <c r="K804"/>
  <c r="Z567"/>
  <c r="Q567"/>
  <c r="P567"/>
  <c r="O567"/>
  <c r="U567" s="1"/>
  <c r="N567"/>
  <c r="M567"/>
  <c r="Y567" s="1"/>
  <c r="L567"/>
  <c r="K567"/>
  <c r="Z390"/>
  <c r="Q390"/>
  <c r="P390"/>
  <c r="O390"/>
  <c r="U390" s="1"/>
  <c r="N390"/>
  <c r="M390"/>
  <c r="Y390" s="1"/>
  <c r="L390"/>
  <c r="K390"/>
  <c r="Z260"/>
  <c r="Q260"/>
  <c r="P260"/>
  <c r="O260"/>
  <c r="U260" s="1"/>
  <c r="N260"/>
  <c r="M260"/>
  <c r="Y260" s="1"/>
  <c r="L260"/>
  <c r="K260"/>
  <c r="Z174"/>
  <c r="Q174"/>
  <c r="P174"/>
  <c r="O174"/>
  <c r="U174" s="1"/>
  <c r="N174"/>
  <c r="M174"/>
  <c r="Y174" s="1"/>
  <c r="L174"/>
  <c r="K174"/>
  <c r="Z90"/>
  <c r="Q90"/>
  <c r="P90"/>
  <c r="O90"/>
  <c r="U90" s="1"/>
  <c r="N90"/>
  <c r="M90"/>
  <c r="Y90" s="1"/>
  <c r="L90"/>
  <c r="K90"/>
  <c r="Z75"/>
  <c r="Q75"/>
  <c r="P75"/>
  <c r="O75"/>
  <c r="U75" s="1"/>
  <c r="N75"/>
  <c r="M75"/>
  <c r="Y75" s="1"/>
  <c r="L75"/>
  <c r="K75"/>
  <c r="Z1070"/>
  <c r="Q1070"/>
  <c r="P1070"/>
  <c r="O1070"/>
  <c r="U1070" s="1"/>
  <c r="N1070"/>
  <c r="M1070"/>
  <c r="Y1070" s="1"/>
  <c r="L1070"/>
  <c r="K1070"/>
  <c r="Z773"/>
  <c r="Q773"/>
  <c r="P773"/>
  <c r="O773"/>
  <c r="U773" s="1"/>
  <c r="N773"/>
  <c r="M773"/>
  <c r="Y773" s="1"/>
  <c r="L773"/>
  <c r="K773"/>
  <c r="Z544"/>
  <c r="Q544"/>
  <c r="P544"/>
  <c r="O544"/>
  <c r="U544" s="1"/>
  <c r="N544"/>
  <c r="M544"/>
  <c r="Y544" s="1"/>
  <c r="L544"/>
  <c r="K544"/>
  <c r="Z367"/>
  <c r="Q367"/>
  <c r="P367"/>
  <c r="O367"/>
  <c r="U367" s="1"/>
  <c r="N367"/>
  <c r="M367"/>
  <c r="Y367" s="1"/>
  <c r="L367"/>
  <c r="K367"/>
  <c r="Z244"/>
  <c r="Q244"/>
  <c r="P244"/>
  <c r="O244"/>
  <c r="U244" s="1"/>
  <c r="N244"/>
  <c r="M244"/>
  <c r="Y244" s="1"/>
  <c r="L244"/>
  <c r="K244"/>
  <c r="Z160"/>
  <c r="Q160"/>
  <c r="P160"/>
  <c r="O160"/>
  <c r="U160" s="1"/>
  <c r="N160"/>
  <c r="M160"/>
  <c r="Y160" s="1"/>
  <c r="L160"/>
  <c r="K160"/>
  <c r="Z110"/>
  <c r="Q110"/>
  <c r="P110"/>
  <c r="O110"/>
  <c r="U110" s="1"/>
  <c r="N110"/>
  <c r="M110"/>
  <c r="Y110" s="1"/>
  <c r="L110"/>
  <c r="K110"/>
  <c r="Z70"/>
  <c r="Q70"/>
  <c r="P70"/>
  <c r="O70"/>
  <c r="U70" s="1"/>
  <c r="N70"/>
  <c r="M70"/>
  <c r="Y70" s="1"/>
  <c r="L70"/>
  <c r="K70"/>
  <c r="Z1052"/>
  <c r="Q1052"/>
  <c r="P1052"/>
  <c r="O1052"/>
  <c r="U1052" s="1"/>
  <c r="N1052"/>
  <c r="M1052"/>
  <c r="Y1052" s="1"/>
  <c r="L1052"/>
  <c r="K1052"/>
  <c r="Z754"/>
  <c r="Q754"/>
  <c r="P754"/>
  <c r="O754"/>
  <c r="U754" s="1"/>
  <c r="N754"/>
  <c r="M754"/>
  <c r="Y754" s="1"/>
  <c r="L754"/>
  <c r="K754"/>
  <c r="Z528"/>
  <c r="Q528"/>
  <c r="P528"/>
  <c r="O528"/>
  <c r="U528" s="1"/>
  <c r="N528"/>
  <c r="M528"/>
  <c r="Y528" s="1"/>
  <c r="L528"/>
  <c r="K528"/>
  <c r="Z356"/>
  <c r="Q356"/>
  <c r="P356"/>
  <c r="O356"/>
  <c r="U356" s="1"/>
  <c r="N356"/>
  <c r="M356"/>
  <c r="Y356" s="1"/>
  <c r="L356"/>
  <c r="K356"/>
  <c r="Z234"/>
  <c r="Q234"/>
  <c r="P234"/>
  <c r="O234"/>
  <c r="U234" s="1"/>
  <c r="N234"/>
  <c r="M234"/>
  <c r="Y234" s="1"/>
  <c r="L234"/>
  <c r="K234"/>
  <c r="Z150"/>
  <c r="Q150"/>
  <c r="P150"/>
  <c r="O150"/>
  <c r="U150" s="1"/>
  <c r="N150"/>
  <c r="M150"/>
  <c r="Y150" s="1"/>
  <c r="L150"/>
  <c r="K150"/>
  <c r="Z102"/>
  <c r="Q102"/>
  <c r="P102"/>
  <c r="O102"/>
  <c r="U102" s="1"/>
  <c r="N102"/>
  <c r="M102"/>
  <c r="Y102" s="1"/>
  <c r="L102"/>
  <c r="K102"/>
  <c r="Z77"/>
  <c r="Q77"/>
  <c r="P77"/>
  <c r="O77"/>
  <c r="U77" s="1"/>
  <c r="N77"/>
  <c r="M77"/>
  <c r="Y77" s="1"/>
  <c r="L77"/>
  <c r="K77"/>
  <c r="Z65"/>
  <c r="Q65"/>
  <c r="P65"/>
  <c r="O65"/>
  <c r="U65" s="1"/>
  <c r="N65"/>
  <c r="M65"/>
  <c r="Y65" s="1"/>
  <c r="L65"/>
  <c r="K65"/>
  <c r="Z1287"/>
  <c r="Q1287"/>
  <c r="P1287"/>
  <c r="O1287"/>
  <c r="U1287" s="1"/>
  <c r="N1287"/>
  <c r="M1287"/>
  <c r="Y1287" s="1"/>
  <c r="L1287"/>
  <c r="K1287"/>
  <c r="Z1228"/>
  <c r="Q1228"/>
  <c r="P1228"/>
  <c r="O1228"/>
  <c r="U1228" s="1"/>
  <c r="N1228"/>
  <c r="M1228"/>
  <c r="Y1228" s="1"/>
  <c r="L1228"/>
  <c r="K1228"/>
  <c r="Z1302"/>
  <c r="Q1302"/>
  <c r="P1302"/>
  <c r="O1302"/>
  <c r="U1302" s="1"/>
  <c r="N1302"/>
  <c r="M1302"/>
  <c r="Y1302" s="1"/>
  <c r="L1302"/>
  <c r="K1302"/>
  <c r="Z1159"/>
  <c r="Q1159"/>
  <c r="P1159"/>
  <c r="O1159"/>
  <c r="U1159" s="1"/>
  <c r="N1159"/>
  <c r="M1159"/>
  <c r="Y1159" s="1"/>
  <c r="L1159"/>
  <c r="K1159"/>
  <c r="Z1072"/>
  <c r="Q1072"/>
  <c r="P1072"/>
  <c r="O1072"/>
  <c r="U1072" s="1"/>
  <c r="N1072"/>
  <c r="M1072"/>
  <c r="Y1072" s="1"/>
  <c r="L1072"/>
  <c r="K1072"/>
  <c r="Z1015"/>
  <c r="Q1015"/>
  <c r="P1015"/>
  <c r="O1015"/>
  <c r="U1015" s="1"/>
  <c r="N1015"/>
  <c r="M1015"/>
  <c r="Y1015" s="1"/>
  <c r="L1015"/>
  <c r="K1015"/>
  <c r="Z1271"/>
  <c r="Q1271"/>
  <c r="P1271"/>
  <c r="O1271"/>
  <c r="U1271" s="1"/>
  <c r="N1271"/>
  <c r="M1271"/>
  <c r="Y1271" s="1"/>
  <c r="L1271"/>
  <c r="K1271"/>
  <c r="Z1105"/>
  <c r="Q1105"/>
  <c r="P1105"/>
  <c r="O1105"/>
  <c r="U1105" s="1"/>
  <c r="N1105"/>
  <c r="M1105"/>
  <c r="Y1105" s="1"/>
  <c r="L1105"/>
  <c r="K1105"/>
  <c r="Z973"/>
  <c r="Q973"/>
  <c r="P973"/>
  <c r="O973"/>
  <c r="U973" s="1"/>
  <c r="N973"/>
  <c r="M973"/>
  <c r="Y973" s="1"/>
  <c r="L973"/>
  <c r="K973"/>
  <c r="Z888"/>
  <c r="Q888"/>
  <c r="P888"/>
  <c r="O888"/>
  <c r="U888" s="1"/>
  <c r="N888"/>
  <c r="M888"/>
  <c r="Y888" s="1"/>
  <c r="L888"/>
  <c r="K888"/>
  <c r="Z837"/>
  <c r="Q837"/>
  <c r="P837"/>
  <c r="O837"/>
  <c r="U837" s="1"/>
  <c r="N837"/>
  <c r="M837"/>
  <c r="Y837" s="1"/>
  <c r="L837"/>
  <c r="K837"/>
  <c r="Z1299"/>
  <c r="Q1299"/>
  <c r="P1299"/>
  <c r="O1299"/>
  <c r="U1299" s="1"/>
  <c r="N1299"/>
  <c r="M1299"/>
  <c r="Y1299" s="1"/>
  <c r="L1299"/>
  <c r="K1299"/>
  <c r="Z1091"/>
  <c r="Q1091"/>
  <c r="P1091"/>
  <c r="O1091"/>
  <c r="U1091" s="1"/>
  <c r="N1091"/>
  <c r="M1091"/>
  <c r="Y1091" s="1"/>
  <c r="L1091"/>
  <c r="K1091"/>
  <c r="Z925"/>
  <c r="Q925"/>
  <c r="P925"/>
  <c r="O925"/>
  <c r="U925" s="1"/>
  <c r="N925"/>
  <c r="M925"/>
  <c r="Y925" s="1"/>
  <c r="L925"/>
  <c r="K925"/>
  <c r="Z808"/>
  <c r="Q808"/>
  <c r="P808"/>
  <c r="O808"/>
  <c r="U808" s="1"/>
  <c r="N808"/>
  <c r="M808"/>
  <c r="Y808" s="1"/>
  <c r="L808"/>
  <c r="K808"/>
  <c r="Z726"/>
  <c r="Q726"/>
  <c r="P726"/>
  <c r="O726"/>
  <c r="U726" s="1"/>
  <c r="N726"/>
  <c r="M726"/>
  <c r="Y726" s="1"/>
  <c r="L726"/>
  <c r="K726"/>
  <c r="Z674"/>
  <c r="Q674"/>
  <c r="P674"/>
  <c r="O674"/>
  <c r="U674" s="1"/>
  <c r="N674"/>
  <c r="M674"/>
  <c r="Y674" s="1"/>
  <c r="L674"/>
  <c r="K674"/>
  <c r="Z1127"/>
  <c r="Q1127"/>
  <c r="P1127"/>
  <c r="O1127"/>
  <c r="U1127" s="1"/>
  <c r="N1127"/>
  <c r="M1127"/>
  <c r="Y1127" s="1"/>
  <c r="L1127"/>
  <c r="K1127"/>
  <c r="Z926"/>
  <c r="Q926"/>
  <c r="P926"/>
  <c r="O926"/>
  <c r="U926" s="1"/>
  <c r="N926"/>
  <c r="M926"/>
  <c r="Y926" s="1"/>
  <c r="L926"/>
  <c r="K926"/>
  <c r="Z772"/>
  <c r="Q772"/>
  <c r="P772"/>
  <c r="O772"/>
  <c r="U772" s="1"/>
  <c r="N772"/>
  <c r="M772"/>
  <c r="Y772" s="1"/>
  <c r="L772"/>
  <c r="K772"/>
  <c r="Z658"/>
  <c r="Q658"/>
  <c r="P658"/>
  <c r="O658"/>
  <c r="U658" s="1"/>
  <c r="N658"/>
  <c r="M658"/>
  <c r="Y658" s="1"/>
  <c r="L658"/>
  <c r="K658"/>
  <c r="Z582"/>
  <c r="Q582"/>
  <c r="P582"/>
  <c r="O582"/>
  <c r="U582" s="1"/>
  <c r="N582"/>
  <c r="M582"/>
  <c r="Y582" s="1"/>
  <c r="L582"/>
  <c r="K582"/>
  <c r="Z542"/>
  <c r="Q542"/>
  <c r="P542"/>
  <c r="O542"/>
  <c r="U542" s="1"/>
  <c r="N542"/>
  <c r="M542"/>
  <c r="Y542" s="1"/>
  <c r="L542"/>
  <c r="K542"/>
  <c r="Z1221"/>
  <c r="Q1221"/>
  <c r="P1221"/>
  <c r="O1221"/>
  <c r="U1221" s="1"/>
  <c r="N1221"/>
  <c r="M1221"/>
  <c r="Y1221" s="1"/>
  <c r="L1221"/>
  <c r="K1221"/>
  <c r="Z974"/>
  <c r="Q974"/>
  <c r="P974"/>
  <c r="O974"/>
  <c r="U974" s="1"/>
  <c r="N974"/>
  <c r="M974"/>
  <c r="Y974" s="1"/>
  <c r="L974"/>
  <c r="K974"/>
  <c r="Z787"/>
  <c r="Q787"/>
  <c r="P787"/>
  <c r="O787"/>
  <c r="U787" s="1"/>
  <c r="N787"/>
  <c r="M787"/>
  <c r="Y787" s="1"/>
  <c r="L787"/>
  <c r="K787"/>
  <c r="Z644"/>
  <c r="Q644"/>
  <c r="P644"/>
  <c r="O644"/>
  <c r="U644" s="1"/>
  <c r="N644"/>
  <c r="M644"/>
  <c r="Y644" s="1"/>
  <c r="L644"/>
  <c r="K644"/>
  <c r="Z539"/>
  <c r="Q539"/>
  <c r="P539"/>
  <c r="O539"/>
  <c r="U539" s="1"/>
  <c r="N539"/>
  <c r="M539"/>
  <c r="Y539" s="1"/>
  <c r="L539"/>
  <c r="K539"/>
  <c r="Z466"/>
  <c r="Q466"/>
  <c r="P466"/>
  <c r="O466"/>
  <c r="U466" s="1"/>
  <c r="N466"/>
  <c r="M466"/>
  <c r="Y466" s="1"/>
  <c r="L466"/>
  <c r="K466"/>
  <c r="Z428"/>
  <c r="Q428"/>
  <c r="P428"/>
  <c r="O428"/>
  <c r="U428" s="1"/>
  <c r="N428"/>
  <c r="M428"/>
  <c r="Y428" s="1"/>
  <c r="L428"/>
  <c r="K428"/>
  <c r="Z1073"/>
  <c r="Q1073"/>
  <c r="P1073"/>
  <c r="O1073"/>
  <c r="U1073" s="1"/>
  <c r="N1073"/>
  <c r="M1073"/>
  <c r="Y1073" s="1"/>
  <c r="L1073"/>
  <c r="K1073"/>
  <c r="Z843"/>
  <c r="Q843"/>
  <c r="P843"/>
  <c r="O843"/>
  <c r="U843" s="1"/>
  <c r="N843"/>
  <c r="M843"/>
  <c r="Y843" s="1"/>
  <c r="L843"/>
  <c r="K843"/>
  <c r="Z659"/>
  <c r="Q659"/>
  <c r="P659"/>
  <c r="O659"/>
  <c r="U659" s="1"/>
  <c r="N659"/>
  <c r="M659"/>
  <c r="Y659" s="1"/>
  <c r="L659"/>
  <c r="K659"/>
  <c r="Z533"/>
  <c r="Q533"/>
  <c r="P533"/>
  <c r="O533"/>
  <c r="U533" s="1"/>
  <c r="N533"/>
  <c r="M533"/>
  <c r="Y533" s="1"/>
  <c r="L533"/>
  <c r="K533"/>
  <c r="Z431"/>
  <c r="Q431"/>
  <c r="P431"/>
  <c r="O431"/>
  <c r="U431" s="1"/>
  <c r="N431"/>
  <c r="M431"/>
  <c r="Y431" s="1"/>
  <c r="L431"/>
  <c r="K431"/>
  <c r="Z369"/>
  <c r="Q369"/>
  <c r="P369"/>
  <c r="O369"/>
  <c r="U369" s="1"/>
  <c r="N369"/>
  <c r="M369"/>
  <c r="Y369" s="1"/>
  <c r="L369"/>
  <c r="K369"/>
  <c r="Z336"/>
  <c r="Q336"/>
  <c r="P336"/>
  <c r="O336"/>
  <c r="U336" s="1"/>
  <c r="N336"/>
  <c r="M336"/>
  <c r="Y336" s="1"/>
  <c r="L336"/>
  <c r="K336"/>
  <c r="Z1231"/>
  <c r="Q1231"/>
  <c r="P1231"/>
  <c r="O1231"/>
  <c r="U1231" s="1"/>
  <c r="N1231"/>
  <c r="M1231"/>
  <c r="Y1231" s="1"/>
  <c r="L1231"/>
  <c r="K1231"/>
  <c r="Z947"/>
  <c r="Q947"/>
  <c r="P947"/>
  <c r="O947"/>
  <c r="U947" s="1"/>
  <c r="N947"/>
  <c r="M947"/>
  <c r="Y947" s="1"/>
  <c r="L947"/>
  <c r="K947"/>
  <c r="Z733"/>
  <c r="Q733"/>
  <c r="P733"/>
  <c r="O733"/>
  <c r="U733" s="1"/>
  <c r="N733"/>
  <c r="M733"/>
  <c r="Y733" s="1"/>
  <c r="L733"/>
  <c r="K733"/>
  <c r="Z561"/>
  <c r="Q561"/>
  <c r="P561"/>
  <c r="O561"/>
  <c r="U561" s="1"/>
  <c r="N561"/>
  <c r="M561"/>
  <c r="Y561" s="1"/>
  <c r="L561"/>
  <c r="K561"/>
  <c r="Z436"/>
  <c r="Q436"/>
  <c r="P436"/>
  <c r="O436"/>
  <c r="U436" s="1"/>
  <c r="N436"/>
  <c r="M436"/>
  <c r="Y436" s="1"/>
  <c r="L436"/>
  <c r="K436"/>
  <c r="Z349"/>
  <c r="Q349"/>
  <c r="P349"/>
  <c r="O349"/>
  <c r="U349" s="1"/>
  <c r="N349"/>
  <c r="M349"/>
  <c r="Y349" s="1"/>
  <c r="L349"/>
  <c r="K349"/>
  <c r="Z288"/>
  <c r="Q288"/>
  <c r="P288"/>
  <c r="O288"/>
  <c r="U288" s="1"/>
  <c r="N288"/>
  <c r="M288"/>
  <c r="Y288" s="1"/>
  <c r="L288"/>
  <c r="K288"/>
  <c r="Z256"/>
  <c r="Q256"/>
  <c r="P256"/>
  <c r="O256"/>
  <c r="U256" s="1"/>
  <c r="N256"/>
  <c r="M256"/>
  <c r="Y256" s="1"/>
  <c r="L256"/>
  <c r="K256"/>
  <c r="Z1116"/>
  <c r="Q1116"/>
  <c r="P1116"/>
  <c r="O1116"/>
  <c r="U1116" s="1"/>
  <c r="N1116"/>
  <c r="M1116"/>
  <c r="Y1116" s="1"/>
  <c r="L1116"/>
  <c r="K1116"/>
  <c r="Z845"/>
  <c r="Q845"/>
  <c r="P845"/>
  <c r="O845"/>
  <c r="U845" s="1"/>
  <c r="N845"/>
  <c r="M845"/>
  <c r="Y845" s="1"/>
  <c r="L845"/>
  <c r="K845"/>
  <c r="Z634"/>
  <c r="Q634"/>
  <c r="P634"/>
  <c r="O634"/>
  <c r="U634" s="1"/>
  <c r="N634"/>
  <c r="M634"/>
  <c r="Y634" s="1"/>
  <c r="L634"/>
  <c r="K634"/>
  <c r="Z474"/>
  <c r="Q474"/>
  <c r="P474"/>
  <c r="O474"/>
  <c r="U474" s="1"/>
  <c r="N474"/>
  <c r="M474"/>
  <c r="Y474" s="1"/>
  <c r="L474"/>
  <c r="K474"/>
  <c r="Z358"/>
  <c r="Q358"/>
  <c r="P358"/>
  <c r="O358"/>
  <c r="U358" s="1"/>
  <c r="N358"/>
  <c r="M358"/>
  <c r="Y358" s="1"/>
  <c r="L358"/>
  <c r="K358"/>
  <c r="Z279"/>
  <c r="Q279"/>
  <c r="P279"/>
  <c r="O279"/>
  <c r="U279" s="1"/>
  <c r="N279"/>
  <c r="M279"/>
  <c r="Y279" s="1"/>
  <c r="L279"/>
  <c r="K279"/>
  <c r="Z224"/>
  <c r="Q224"/>
  <c r="P224"/>
  <c r="O224"/>
  <c r="U224" s="1"/>
  <c r="N224"/>
  <c r="M224"/>
  <c r="Y224" s="1"/>
  <c r="L224"/>
  <c r="K224"/>
  <c r="Z196"/>
  <c r="Q196"/>
  <c r="P196"/>
  <c r="O196"/>
  <c r="U196" s="1"/>
  <c r="N196"/>
  <c r="M196"/>
  <c r="Y196" s="1"/>
  <c r="L196"/>
  <c r="K196"/>
  <c r="Z1332"/>
  <c r="Q1332"/>
  <c r="P1332"/>
  <c r="O1332"/>
  <c r="U1332" s="1"/>
  <c r="N1332"/>
  <c r="M1332"/>
  <c r="Y1332" s="1"/>
  <c r="L1332"/>
  <c r="K1332"/>
  <c r="Z1011"/>
  <c r="Q1011"/>
  <c r="P1011"/>
  <c r="O1011"/>
  <c r="U1011" s="1"/>
  <c r="N1011"/>
  <c r="M1011"/>
  <c r="Y1011" s="1"/>
  <c r="L1011"/>
  <c r="K1011"/>
  <c r="Z753"/>
  <c r="Q753"/>
  <c r="P753"/>
  <c r="O753"/>
  <c r="N753"/>
  <c r="M753"/>
  <c r="L753"/>
  <c r="K753"/>
  <c r="Z557"/>
  <c r="Q557"/>
  <c r="P557"/>
  <c r="O557"/>
  <c r="U557" s="1"/>
  <c r="N557"/>
  <c r="M557"/>
  <c r="Y557" s="1"/>
  <c r="L557"/>
  <c r="K557"/>
  <c r="Z403"/>
  <c r="Q403"/>
  <c r="P403"/>
  <c r="O403"/>
  <c r="U403" s="1"/>
  <c r="N403"/>
  <c r="M403"/>
  <c r="Y403" s="1"/>
  <c r="L403"/>
  <c r="K403"/>
  <c r="Z294"/>
  <c r="Q294"/>
  <c r="P294"/>
  <c r="O294"/>
  <c r="U294" s="1"/>
  <c r="N294"/>
  <c r="M294"/>
  <c r="Y294" s="1"/>
  <c r="L294"/>
  <c r="K294"/>
  <c r="Z221"/>
  <c r="Q221"/>
  <c r="P221"/>
  <c r="O221"/>
  <c r="U221" s="1"/>
  <c r="N221"/>
  <c r="M221"/>
  <c r="Y221" s="1"/>
  <c r="L221"/>
  <c r="K221"/>
  <c r="Z173"/>
  <c r="Q173"/>
  <c r="P173"/>
  <c r="O173"/>
  <c r="U173" s="1"/>
  <c r="N173"/>
  <c r="M173"/>
  <c r="Y173" s="1"/>
  <c r="L173"/>
  <c r="K173"/>
  <c r="Z149"/>
  <c r="Q149"/>
  <c r="P149"/>
  <c r="O149"/>
  <c r="U149" s="1"/>
  <c r="N149"/>
  <c r="M149"/>
  <c r="Y149" s="1"/>
  <c r="L149"/>
  <c r="K149"/>
  <c r="Z1244"/>
  <c r="Q1244"/>
  <c r="P1244"/>
  <c r="O1244"/>
  <c r="U1244" s="1"/>
  <c r="N1244"/>
  <c r="M1244"/>
  <c r="Y1244" s="1"/>
  <c r="L1244"/>
  <c r="K1244"/>
  <c r="Z930"/>
  <c r="Q930"/>
  <c r="P930"/>
  <c r="O930"/>
  <c r="U930" s="1"/>
  <c r="N930"/>
  <c r="M930"/>
  <c r="Y930" s="1"/>
  <c r="L930"/>
  <c r="K930"/>
  <c r="Z677"/>
  <c r="Q677"/>
  <c r="P677"/>
  <c r="O677"/>
  <c r="U677" s="1"/>
  <c r="N677"/>
  <c r="M677"/>
  <c r="Y677" s="1"/>
  <c r="L677"/>
  <c r="K677"/>
  <c r="Z486"/>
  <c r="Q486"/>
  <c r="P486"/>
  <c r="O486"/>
  <c r="U486" s="1"/>
  <c r="N486"/>
  <c r="M486"/>
  <c r="Y486" s="1"/>
  <c r="L486"/>
  <c r="K486"/>
  <c r="Z347"/>
  <c r="Q347"/>
  <c r="P347"/>
  <c r="O347"/>
  <c r="U347" s="1"/>
  <c r="N347"/>
  <c r="M347"/>
  <c r="Y347" s="1"/>
  <c r="L347"/>
  <c r="K347"/>
  <c r="Z246"/>
  <c r="Q246"/>
  <c r="P246"/>
  <c r="O246"/>
  <c r="U246" s="1"/>
  <c r="N246"/>
  <c r="M246"/>
  <c r="Y246" s="1"/>
  <c r="L246"/>
  <c r="K246"/>
  <c r="Z177"/>
  <c r="Q177"/>
  <c r="P177"/>
  <c r="O177"/>
  <c r="U177" s="1"/>
  <c r="N177"/>
  <c r="M177"/>
  <c r="Y177" s="1"/>
  <c r="L177"/>
  <c r="K177"/>
  <c r="Z139"/>
  <c r="Q139"/>
  <c r="P139"/>
  <c r="O139"/>
  <c r="U139" s="1"/>
  <c r="N139"/>
  <c r="M139"/>
  <c r="Y139" s="1"/>
  <c r="L139"/>
  <c r="K139"/>
  <c r="Z116"/>
  <c r="Q116"/>
  <c r="P116"/>
  <c r="O116"/>
  <c r="U116" s="1"/>
  <c r="N116"/>
  <c r="M116"/>
  <c r="Y116" s="1"/>
  <c r="L116"/>
  <c r="K116"/>
  <c r="Z1160"/>
  <c r="Q1160"/>
  <c r="P1160"/>
  <c r="O1160"/>
  <c r="U1160" s="1"/>
  <c r="N1160"/>
  <c r="M1160"/>
  <c r="Y1160" s="1"/>
  <c r="L1160"/>
  <c r="K1160"/>
  <c r="Z862"/>
  <c r="Q862"/>
  <c r="P862"/>
  <c r="O862"/>
  <c r="U862" s="1"/>
  <c r="N862"/>
  <c r="M862"/>
  <c r="Y862" s="1"/>
  <c r="L862"/>
  <c r="K862"/>
  <c r="Z616"/>
  <c r="Q616"/>
  <c r="P616"/>
  <c r="O616"/>
  <c r="U616" s="1"/>
  <c r="N616"/>
  <c r="M616"/>
  <c r="Y616" s="1"/>
  <c r="L616"/>
  <c r="K616"/>
  <c r="Z432"/>
  <c r="Q432"/>
  <c r="P432"/>
  <c r="O432"/>
  <c r="U432" s="1"/>
  <c r="N432"/>
  <c r="M432"/>
  <c r="Y432" s="1"/>
  <c r="L432"/>
  <c r="K432"/>
  <c r="Z296"/>
  <c r="Q296"/>
  <c r="P296"/>
  <c r="O296"/>
  <c r="U296" s="1"/>
  <c r="N296"/>
  <c r="M296"/>
  <c r="Y296" s="1"/>
  <c r="L296"/>
  <c r="K296"/>
  <c r="Z207"/>
  <c r="Q207"/>
  <c r="P207"/>
  <c r="O207"/>
  <c r="U207" s="1"/>
  <c r="N207"/>
  <c r="M207"/>
  <c r="Y207" s="1"/>
  <c r="L207"/>
  <c r="K207"/>
  <c r="Z145"/>
  <c r="Q145"/>
  <c r="P145"/>
  <c r="O145"/>
  <c r="U145" s="1"/>
  <c r="N145"/>
  <c r="M145"/>
  <c r="Y145" s="1"/>
  <c r="L145"/>
  <c r="K145"/>
  <c r="Z111"/>
  <c r="Q111"/>
  <c r="P111"/>
  <c r="O111"/>
  <c r="U111" s="1"/>
  <c r="N111"/>
  <c r="M111"/>
  <c r="Y111" s="1"/>
  <c r="L111"/>
  <c r="K111"/>
  <c r="Z94"/>
  <c r="Q94"/>
  <c r="P94"/>
  <c r="O94"/>
  <c r="U94" s="1"/>
  <c r="N94"/>
  <c r="M94"/>
  <c r="Y94" s="1"/>
  <c r="L94"/>
  <c r="K94"/>
  <c r="Z1110"/>
  <c r="Q1110"/>
  <c r="P1110"/>
  <c r="O1110"/>
  <c r="U1110" s="1"/>
  <c r="N1110"/>
  <c r="M1110"/>
  <c r="Y1110" s="1"/>
  <c r="L1110"/>
  <c r="K1110"/>
  <c r="Z806"/>
  <c r="Q806"/>
  <c r="P806"/>
  <c r="O806"/>
  <c r="U806" s="1"/>
  <c r="N806"/>
  <c r="M806"/>
  <c r="Y806" s="1"/>
  <c r="L806"/>
  <c r="K806"/>
  <c r="Z569"/>
  <c r="Q569"/>
  <c r="P569"/>
  <c r="O569"/>
  <c r="U569" s="1"/>
  <c r="N569"/>
  <c r="M569"/>
  <c r="Y569" s="1"/>
  <c r="L569"/>
  <c r="K569"/>
  <c r="Z391"/>
  <c r="Q391"/>
  <c r="P391"/>
  <c r="O391"/>
  <c r="U391" s="1"/>
  <c r="N391"/>
  <c r="M391"/>
  <c r="Y391" s="1"/>
  <c r="L391"/>
  <c r="K391"/>
  <c r="Z262"/>
  <c r="Q262"/>
  <c r="P262"/>
  <c r="O262"/>
  <c r="U262" s="1"/>
  <c r="N262"/>
  <c r="M262"/>
  <c r="Y262" s="1"/>
  <c r="L262"/>
  <c r="K262"/>
  <c r="Z175"/>
  <c r="Q175"/>
  <c r="P175"/>
  <c r="O175"/>
  <c r="U175" s="1"/>
  <c r="N175"/>
  <c r="M175"/>
  <c r="Y175" s="1"/>
  <c r="L175"/>
  <c r="K175"/>
  <c r="Z121"/>
  <c r="Q121"/>
  <c r="P121"/>
  <c r="O121"/>
  <c r="U121" s="1"/>
  <c r="N121"/>
  <c r="M121"/>
  <c r="Y121" s="1"/>
  <c r="L121"/>
  <c r="K121"/>
  <c r="Z92"/>
  <c r="Q92"/>
  <c r="P92"/>
  <c r="O92"/>
  <c r="U92" s="1"/>
  <c r="N92"/>
  <c r="M92"/>
  <c r="Y92" s="1"/>
  <c r="L92"/>
  <c r="K92"/>
  <c r="Z76"/>
  <c r="Q76"/>
  <c r="P76"/>
  <c r="O76"/>
  <c r="U76" s="1"/>
  <c r="N76"/>
  <c r="M76"/>
  <c r="Y76" s="1"/>
  <c r="L76"/>
  <c r="K76"/>
  <c r="Z1063"/>
  <c r="Q1063"/>
  <c r="P1063"/>
  <c r="O1063"/>
  <c r="U1063" s="1"/>
  <c r="N1063"/>
  <c r="M1063"/>
  <c r="Y1063" s="1"/>
  <c r="L1063"/>
  <c r="K1063"/>
  <c r="Z761"/>
  <c r="Q761"/>
  <c r="P761"/>
  <c r="O761"/>
  <c r="U761" s="1"/>
  <c r="N761"/>
  <c r="M761"/>
  <c r="Y761" s="1"/>
  <c r="L761"/>
  <c r="K761"/>
  <c r="Z535"/>
  <c r="Q535"/>
  <c r="P535"/>
  <c r="O535"/>
  <c r="U535" s="1"/>
  <c r="N535"/>
  <c r="M535"/>
  <c r="Y535" s="1"/>
  <c r="L535"/>
  <c r="K535"/>
  <c r="Z361"/>
  <c r="Q361"/>
  <c r="P361"/>
  <c r="O361"/>
  <c r="U361" s="1"/>
  <c r="N361"/>
  <c r="M361"/>
  <c r="Y361" s="1"/>
  <c r="L361"/>
  <c r="K361"/>
  <c r="Z238"/>
  <c r="Q238"/>
  <c r="P238"/>
  <c r="O238"/>
  <c r="U238" s="1"/>
  <c r="N238"/>
  <c r="M238"/>
  <c r="Y238" s="1"/>
  <c r="L238"/>
  <c r="K238"/>
  <c r="Z155"/>
  <c r="Q155"/>
  <c r="P155"/>
  <c r="O155"/>
  <c r="U155" s="1"/>
  <c r="N155"/>
  <c r="M155"/>
  <c r="Y155" s="1"/>
  <c r="L155"/>
  <c r="K155"/>
  <c r="Z106"/>
  <c r="Q106"/>
  <c r="P106"/>
  <c r="O106"/>
  <c r="U106" s="1"/>
  <c r="N106"/>
  <c r="M106"/>
  <c r="Y106" s="1"/>
  <c r="L106"/>
  <c r="K106"/>
  <c r="Z80"/>
  <c r="Q80"/>
  <c r="P80"/>
  <c r="O80"/>
  <c r="U80" s="1"/>
  <c r="N80"/>
  <c r="M80"/>
  <c r="Y80" s="1"/>
  <c r="L80"/>
  <c r="K80"/>
  <c r="Z67"/>
  <c r="Q67"/>
  <c r="P67"/>
  <c r="O67"/>
  <c r="U67" s="1"/>
  <c r="N67"/>
  <c r="M67"/>
  <c r="Y67" s="1"/>
  <c r="L67"/>
  <c r="K67"/>
  <c r="Z1024"/>
  <c r="Q1024"/>
  <c r="P1024"/>
  <c r="O1024"/>
  <c r="U1024" s="1"/>
  <c r="N1024"/>
  <c r="M1024"/>
  <c r="Y1024" s="1"/>
  <c r="L1024"/>
  <c r="K1024"/>
  <c r="Z738"/>
  <c r="Q738"/>
  <c r="P738"/>
  <c r="O738"/>
  <c r="U738" s="1"/>
  <c r="N738"/>
  <c r="M738"/>
  <c r="Y738" s="1"/>
  <c r="L738"/>
  <c r="K738"/>
  <c r="Z505"/>
  <c r="Q505"/>
  <c r="P505"/>
  <c r="O505"/>
  <c r="U505" s="1"/>
  <c r="N505"/>
  <c r="M505"/>
  <c r="Y505" s="1"/>
  <c r="L505"/>
  <c r="K505"/>
  <c r="Z339"/>
  <c r="Q339"/>
  <c r="P339"/>
  <c r="O339"/>
  <c r="U339" s="1"/>
  <c r="N339"/>
  <c r="M339"/>
  <c r="Y339" s="1"/>
  <c r="L339"/>
  <c r="K339"/>
  <c r="Z219"/>
  <c r="Q219"/>
  <c r="P219"/>
  <c r="O219"/>
  <c r="U219" s="1"/>
  <c r="N219"/>
  <c r="M219"/>
  <c r="Y219" s="1"/>
  <c r="L219"/>
  <c r="K219"/>
  <c r="Z141"/>
  <c r="Q141"/>
  <c r="P141"/>
  <c r="O141"/>
  <c r="U141" s="1"/>
  <c r="N141"/>
  <c r="M141"/>
  <c r="Y141" s="1"/>
  <c r="L141"/>
  <c r="K141"/>
  <c r="Z96"/>
  <c r="Q96"/>
  <c r="P96"/>
  <c r="O96"/>
  <c r="U96" s="1"/>
  <c r="N96"/>
  <c r="M96"/>
  <c r="Y96" s="1"/>
  <c r="L96"/>
  <c r="K96"/>
  <c r="Z72"/>
  <c r="Q72"/>
  <c r="P72"/>
  <c r="O72"/>
  <c r="U72" s="1"/>
  <c r="N72"/>
  <c r="M72"/>
  <c r="Y72" s="1"/>
  <c r="L72"/>
  <c r="K72"/>
  <c r="Z60"/>
  <c r="Q60"/>
  <c r="P60"/>
  <c r="O60"/>
  <c r="U60" s="1"/>
  <c r="N60"/>
  <c r="M60"/>
  <c r="Y60" s="1"/>
  <c r="L60"/>
  <c r="K60"/>
  <c r="Z1005"/>
  <c r="Q1005"/>
  <c r="P1005"/>
  <c r="O1005"/>
  <c r="U1005" s="1"/>
  <c r="N1005"/>
  <c r="M1005"/>
  <c r="Y1005" s="1"/>
  <c r="L1005"/>
  <c r="K1005"/>
  <c r="Z718"/>
  <c r="Q718"/>
  <c r="P718"/>
  <c r="O718"/>
  <c r="U718" s="1"/>
  <c r="N718"/>
  <c r="M718"/>
  <c r="Y718" s="1"/>
  <c r="L718"/>
  <c r="K718"/>
  <c r="Z491"/>
  <c r="Q491"/>
  <c r="P491"/>
  <c r="O491"/>
  <c r="U491" s="1"/>
  <c r="N491"/>
  <c r="M491"/>
  <c r="Y491" s="1"/>
  <c r="L491"/>
  <c r="K491"/>
  <c r="Z329"/>
  <c r="Q329"/>
  <c r="P329"/>
  <c r="O329"/>
  <c r="U329" s="1"/>
  <c r="N329"/>
  <c r="M329"/>
  <c r="Y329" s="1"/>
  <c r="L329"/>
  <c r="K329"/>
  <c r="Z209"/>
  <c r="Q209"/>
  <c r="P209"/>
  <c r="O209"/>
  <c r="U209" s="1"/>
  <c r="N209"/>
  <c r="M209"/>
  <c r="Y209" s="1"/>
  <c r="L209"/>
  <c r="K209"/>
  <c r="Z136"/>
  <c r="Q136"/>
  <c r="P136"/>
  <c r="O136"/>
  <c r="U136" s="1"/>
  <c r="N136"/>
  <c r="M136"/>
  <c r="Y136" s="1"/>
  <c r="L136"/>
  <c r="K136"/>
  <c r="Z88"/>
  <c r="Q88"/>
  <c r="P88"/>
  <c r="O88"/>
  <c r="U88" s="1"/>
  <c r="N88"/>
  <c r="M88"/>
  <c r="Y88" s="1"/>
  <c r="L88"/>
  <c r="K88"/>
  <c r="Z68"/>
  <c r="Q68"/>
  <c r="P68"/>
  <c r="O68"/>
  <c r="U68" s="1"/>
  <c r="N68"/>
  <c r="M68"/>
  <c r="Y68" s="1"/>
  <c r="L68"/>
  <c r="K68"/>
  <c r="Z57"/>
  <c r="Q57"/>
  <c r="P57"/>
  <c r="O57"/>
  <c r="U57" s="1"/>
  <c r="N57"/>
  <c r="M57"/>
  <c r="Y57" s="1"/>
  <c r="L57"/>
  <c r="K57"/>
  <c r="Z1254"/>
  <c r="Q1254"/>
  <c r="P1254"/>
  <c r="O1254"/>
  <c r="U1254" s="1"/>
  <c r="N1254"/>
  <c r="M1254"/>
  <c r="Y1254" s="1"/>
  <c r="L1254"/>
  <c r="K1254"/>
  <c r="Z1198"/>
  <c r="Q1198"/>
  <c r="P1198"/>
  <c r="O1198"/>
  <c r="U1198" s="1"/>
  <c r="N1198"/>
  <c r="M1198"/>
  <c r="Y1198" s="1"/>
  <c r="L1198"/>
  <c r="K1198"/>
  <c r="Z1266"/>
  <c r="Q1266"/>
  <c r="P1266"/>
  <c r="O1266"/>
  <c r="U1266" s="1"/>
  <c r="N1266"/>
  <c r="M1266"/>
  <c r="Y1266" s="1"/>
  <c r="L1266"/>
  <c r="K1266"/>
  <c r="Z1135"/>
  <c r="Q1135"/>
  <c r="P1135"/>
  <c r="O1135"/>
  <c r="U1135" s="1"/>
  <c r="N1135"/>
  <c r="M1135"/>
  <c r="Y1135" s="1"/>
  <c r="L1135"/>
  <c r="K1135"/>
  <c r="Z1035"/>
  <c r="Q1035"/>
  <c r="P1035"/>
  <c r="O1035"/>
  <c r="U1035" s="1"/>
  <c r="N1035"/>
  <c r="M1035"/>
  <c r="Y1035" s="1"/>
  <c r="L1035"/>
  <c r="K1035"/>
  <c r="Z987"/>
  <c r="Q987"/>
  <c r="P987"/>
  <c r="O987"/>
  <c r="U987" s="1"/>
  <c r="N987"/>
  <c r="M987"/>
  <c r="Y987" s="1"/>
  <c r="L987"/>
  <c r="K987"/>
  <c r="Z1241"/>
  <c r="Q1241"/>
  <c r="P1241"/>
  <c r="O1241"/>
  <c r="U1241" s="1"/>
  <c r="N1241"/>
  <c r="M1241"/>
  <c r="Y1241" s="1"/>
  <c r="L1241"/>
  <c r="K1241"/>
  <c r="Z1069"/>
  <c r="Q1069"/>
  <c r="P1069"/>
  <c r="O1069"/>
  <c r="U1069" s="1"/>
  <c r="N1069"/>
  <c r="M1069"/>
  <c r="Y1069" s="1"/>
  <c r="L1069"/>
  <c r="K1069"/>
  <c r="Z942"/>
  <c r="Q942"/>
  <c r="P942"/>
  <c r="O942"/>
  <c r="U942" s="1"/>
  <c r="N942"/>
  <c r="M942"/>
  <c r="Y942" s="1"/>
  <c r="L942"/>
  <c r="K942"/>
  <c r="Z858"/>
  <c r="Q858"/>
  <c r="P858"/>
  <c r="O858"/>
  <c r="U858" s="1"/>
  <c r="N858"/>
  <c r="M858"/>
  <c r="Y858" s="1"/>
  <c r="L858"/>
  <c r="K858"/>
  <c r="Z809"/>
  <c r="Q809"/>
  <c r="P809"/>
  <c r="O809"/>
  <c r="U809" s="1"/>
  <c r="N809"/>
  <c r="M809"/>
  <c r="Y809" s="1"/>
  <c r="L809"/>
  <c r="K809"/>
  <c r="Z1264"/>
  <c r="Q1264"/>
  <c r="P1264"/>
  <c r="O1264"/>
  <c r="U1264" s="1"/>
  <c r="N1264"/>
  <c r="M1264"/>
  <c r="Y1264" s="1"/>
  <c r="L1264"/>
  <c r="K1264"/>
  <c r="Z1060"/>
  <c r="Q1060"/>
  <c r="P1060"/>
  <c r="O1060"/>
  <c r="U1060" s="1"/>
  <c r="N1060"/>
  <c r="M1060"/>
  <c r="Y1060" s="1"/>
  <c r="L1060"/>
  <c r="K1060"/>
  <c r="Z893"/>
  <c r="Q893"/>
  <c r="P893"/>
  <c r="O893"/>
  <c r="U893" s="1"/>
  <c r="N893"/>
  <c r="M893"/>
  <c r="Y893" s="1"/>
  <c r="L893"/>
  <c r="K893"/>
  <c r="Z778"/>
  <c r="Q778"/>
  <c r="P778"/>
  <c r="O778"/>
  <c r="U778" s="1"/>
  <c r="N778"/>
  <c r="M778"/>
  <c r="Y778" s="1"/>
  <c r="L778"/>
  <c r="K778"/>
  <c r="Z692"/>
  <c r="Q692"/>
  <c r="P692"/>
  <c r="O692"/>
  <c r="U692" s="1"/>
  <c r="N692"/>
  <c r="M692"/>
  <c r="Y692" s="1"/>
  <c r="L692"/>
  <c r="K692"/>
  <c r="Z648"/>
  <c r="Q648"/>
  <c r="P648"/>
  <c r="O648"/>
  <c r="U648" s="1"/>
  <c r="N648"/>
  <c r="M648"/>
  <c r="Y648" s="1"/>
  <c r="L648"/>
  <c r="K648"/>
  <c r="Z1099"/>
  <c r="Q1099"/>
  <c r="P1099"/>
  <c r="O1099"/>
  <c r="U1099" s="1"/>
  <c r="N1099"/>
  <c r="M1099"/>
  <c r="Y1099" s="1"/>
  <c r="L1099"/>
  <c r="K1099"/>
  <c r="Z895"/>
  <c r="Q895"/>
  <c r="P895"/>
  <c r="O895"/>
  <c r="U895" s="1"/>
  <c r="N895"/>
  <c r="M895"/>
  <c r="Y895" s="1"/>
  <c r="L895"/>
  <c r="K895"/>
  <c r="Z744"/>
  <c r="Q744"/>
  <c r="P744"/>
  <c r="O744"/>
  <c r="U744" s="1"/>
  <c r="N744"/>
  <c r="M744"/>
  <c r="Y744" s="1"/>
  <c r="L744"/>
  <c r="K744"/>
  <c r="Z637"/>
  <c r="Q637"/>
  <c r="P637"/>
  <c r="O637"/>
  <c r="U637" s="1"/>
  <c r="N637"/>
  <c r="M637"/>
  <c r="Y637" s="1"/>
  <c r="L637"/>
  <c r="K637"/>
  <c r="Z560"/>
  <c r="Q560"/>
  <c r="P560"/>
  <c r="O560"/>
  <c r="U560" s="1"/>
  <c r="N560"/>
  <c r="M560"/>
  <c r="Y560" s="1"/>
  <c r="L560"/>
  <c r="K560"/>
  <c r="Z519"/>
  <c r="Q519"/>
  <c r="P519"/>
  <c r="O519"/>
  <c r="U519" s="1"/>
  <c r="N519"/>
  <c r="M519"/>
  <c r="Y519" s="1"/>
  <c r="L519"/>
  <c r="K519"/>
  <c r="Z1182"/>
  <c r="Q1182"/>
  <c r="P1182"/>
  <c r="O1182"/>
  <c r="U1182" s="1"/>
  <c r="N1182"/>
  <c r="M1182"/>
  <c r="Y1182" s="1"/>
  <c r="L1182"/>
  <c r="K1182"/>
  <c r="Z943"/>
  <c r="Q943"/>
  <c r="P943"/>
  <c r="O943"/>
  <c r="U943" s="1"/>
  <c r="N943"/>
  <c r="M943"/>
  <c r="Y943" s="1"/>
  <c r="L943"/>
  <c r="K943"/>
  <c r="Z755"/>
  <c r="Q755"/>
  <c r="P755"/>
  <c r="O755"/>
  <c r="U755" s="1"/>
  <c r="N755"/>
  <c r="M755"/>
  <c r="Y755" s="1"/>
  <c r="L755"/>
  <c r="K755"/>
  <c r="Z614"/>
  <c r="Q614"/>
  <c r="P614"/>
  <c r="O614"/>
  <c r="U614" s="1"/>
  <c r="N614"/>
  <c r="M614"/>
  <c r="Y614" s="1"/>
  <c r="L614"/>
  <c r="K614"/>
  <c r="Z514"/>
  <c r="Q514"/>
  <c r="P514"/>
  <c r="O514"/>
  <c r="U514" s="1"/>
  <c r="N514"/>
  <c r="M514"/>
  <c r="Y514" s="1"/>
  <c r="L514"/>
  <c r="K514"/>
  <c r="Z444"/>
  <c r="Q444"/>
  <c r="P444"/>
  <c r="O444"/>
  <c r="U444" s="1"/>
  <c r="N444"/>
  <c r="M444"/>
  <c r="Y444" s="1"/>
  <c r="L444"/>
  <c r="K444"/>
  <c r="Z407"/>
  <c r="Q407"/>
  <c r="P407"/>
  <c r="O407"/>
  <c r="U407" s="1"/>
  <c r="N407"/>
  <c r="M407"/>
  <c r="Y407" s="1"/>
  <c r="L407"/>
  <c r="K407"/>
  <c r="Z1323"/>
  <c r="Q1323"/>
  <c r="P1323"/>
  <c r="O1323"/>
  <c r="U1323" s="1"/>
  <c r="N1323"/>
  <c r="M1323"/>
  <c r="Y1323" s="1"/>
  <c r="L1323"/>
  <c r="K1323"/>
  <c r="Z1036"/>
  <c r="Q1036"/>
  <c r="P1036"/>
  <c r="O1036"/>
  <c r="U1036" s="1"/>
  <c r="N1036"/>
  <c r="M1036"/>
  <c r="Y1036" s="1"/>
  <c r="L1036"/>
  <c r="K1036"/>
  <c r="Z817"/>
  <c r="Q817"/>
  <c r="P817"/>
  <c r="O817"/>
  <c r="U817" s="1"/>
  <c r="N817"/>
  <c r="M817"/>
  <c r="Y817" s="1"/>
  <c r="L817"/>
  <c r="K817"/>
  <c r="Z642"/>
  <c r="Q642"/>
  <c r="P642"/>
  <c r="O642"/>
  <c r="U642" s="1"/>
  <c r="N642"/>
  <c r="M642"/>
  <c r="Y642" s="1"/>
  <c r="L642"/>
  <c r="K642"/>
  <c r="Z502"/>
  <c r="Q502"/>
  <c r="P502"/>
  <c r="O502"/>
  <c r="U502" s="1"/>
  <c r="N502"/>
  <c r="M502"/>
  <c r="Y502" s="1"/>
  <c r="L502"/>
  <c r="K502"/>
  <c r="Z412"/>
  <c r="Q412"/>
  <c r="P412"/>
  <c r="O412"/>
  <c r="U412" s="1"/>
  <c r="N412"/>
  <c r="M412"/>
  <c r="Y412" s="1"/>
  <c r="L412"/>
  <c r="K412"/>
  <c r="Z351"/>
  <c r="Q351"/>
  <c r="P351"/>
  <c r="O351"/>
  <c r="U351" s="1"/>
  <c r="N351"/>
  <c r="M351"/>
  <c r="Y351" s="1"/>
  <c r="L351"/>
  <c r="K351"/>
  <c r="Z310"/>
  <c r="Q310"/>
  <c r="P310"/>
  <c r="O310"/>
  <c r="U310" s="1"/>
  <c r="N310"/>
  <c r="M310"/>
  <c r="Y310" s="1"/>
  <c r="L310"/>
  <c r="K310"/>
  <c r="Z1200"/>
  <c r="Q1200"/>
  <c r="P1200"/>
  <c r="O1200"/>
  <c r="U1200" s="1"/>
  <c r="N1200"/>
  <c r="M1200"/>
  <c r="Y1200" s="1"/>
  <c r="L1200"/>
  <c r="K1200"/>
  <c r="Z917"/>
  <c r="Q917"/>
  <c r="P917"/>
  <c r="O917"/>
  <c r="U917" s="1"/>
  <c r="N917"/>
  <c r="M917"/>
  <c r="Y917" s="1"/>
  <c r="L917"/>
  <c r="K917"/>
  <c r="Z700"/>
  <c r="Q700"/>
  <c r="P700"/>
  <c r="O700"/>
  <c r="U700" s="1"/>
  <c r="N700"/>
  <c r="M700"/>
  <c r="Y700" s="1"/>
  <c r="L700"/>
  <c r="K700"/>
  <c r="Z537"/>
  <c r="Q537"/>
  <c r="P537"/>
  <c r="O537"/>
  <c r="U537" s="1"/>
  <c r="N537"/>
  <c r="M537"/>
  <c r="Y537" s="1"/>
  <c r="L537"/>
  <c r="K537"/>
  <c r="Z416"/>
  <c r="Q416"/>
  <c r="P416"/>
  <c r="O416"/>
  <c r="U416" s="1"/>
  <c r="N416"/>
  <c r="M416"/>
  <c r="Y416" s="1"/>
  <c r="L416"/>
  <c r="K416"/>
  <c r="Z331"/>
  <c r="Q331"/>
  <c r="P331"/>
  <c r="O331"/>
  <c r="U331" s="1"/>
  <c r="N331"/>
  <c r="M331"/>
  <c r="Y331" s="1"/>
  <c r="L331"/>
  <c r="K331"/>
  <c r="Z273"/>
  <c r="Q273"/>
  <c r="P273"/>
  <c r="O273"/>
  <c r="U273" s="1"/>
  <c r="N273"/>
  <c r="M273"/>
  <c r="Y273" s="1"/>
  <c r="L273"/>
  <c r="K273"/>
  <c r="Z239"/>
  <c r="Q239"/>
  <c r="P239"/>
  <c r="O239"/>
  <c r="U239" s="1"/>
  <c r="N239"/>
  <c r="M239"/>
  <c r="Y239" s="1"/>
  <c r="L239"/>
  <c r="K239"/>
  <c r="Z1081"/>
  <c r="Q1081"/>
  <c r="P1081"/>
  <c r="O1081"/>
  <c r="U1081" s="1"/>
  <c r="N1081"/>
  <c r="M1081"/>
  <c r="Y1081" s="1"/>
  <c r="L1081"/>
  <c r="K1081"/>
  <c r="Z819"/>
  <c r="Q819"/>
  <c r="P819"/>
  <c r="O819"/>
  <c r="U819" s="1"/>
  <c r="N819"/>
  <c r="M819"/>
  <c r="Y819" s="1"/>
  <c r="L819"/>
  <c r="K819"/>
  <c r="Z607"/>
  <c r="Q607"/>
  <c r="P607"/>
  <c r="O607"/>
  <c r="U607" s="1"/>
  <c r="N607"/>
  <c r="M607"/>
  <c r="Y607" s="1"/>
  <c r="L607"/>
  <c r="K607"/>
  <c r="Z450"/>
  <c r="Q450"/>
  <c r="P450"/>
  <c r="O450"/>
  <c r="U450" s="1"/>
  <c r="N450"/>
  <c r="M450"/>
  <c r="Y450" s="1"/>
  <c r="L450"/>
  <c r="K450"/>
  <c r="Z338"/>
  <c r="Q338"/>
  <c r="P338"/>
  <c r="O338"/>
  <c r="U338" s="1"/>
  <c r="N338"/>
  <c r="M338"/>
  <c r="Y338" s="1"/>
  <c r="L338"/>
  <c r="K338"/>
  <c r="Z257"/>
  <c r="Q257"/>
  <c r="P257"/>
  <c r="O257"/>
  <c r="U257" s="1"/>
  <c r="N257"/>
  <c r="M257"/>
  <c r="Y257" s="1"/>
  <c r="L257"/>
  <c r="K257"/>
  <c r="Z208"/>
  <c r="Q208"/>
  <c r="P208"/>
  <c r="O208"/>
  <c r="U208" s="1"/>
  <c r="N208"/>
  <c r="M208"/>
  <c r="Y208" s="1"/>
  <c r="L208"/>
  <c r="K208"/>
  <c r="Z180"/>
  <c r="Q180"/>
  <c r="P180"/>
  <c r="O180"/>
  <c r="U180" s="1"/>
  <c r="N180"/>
  <c r="M180"/>
  <c r="Y180" s="1"/>
  <c r="L180"/>
  <c r="K180"/>
  <c r="Z1301"/>
  <c r="Q1301"/>
  <c r="P1301"/>
  <c r="O1301"/>
  <c r="U1301" s="1"/>
  <c r="N1301"/>
  <c r="M1301"/>
  <c r="Y1301" s="1"/>
  <c r="L1301"/>
  <c r="K1301"/>
  <c r="Z981"/>
  <c r="Q981"/>
  <c r="P981"/>
  <c r="O981"/>
  <c r="U981" s="1"/>
  <c r="N981"/>
  <c r="M981"/>
  <c r="Y981" s="1"/>
  <c r="L981"/>
  <c r="K981"/>
  <c r="Z728"/>
  <c r="Q728"/>
  <c r="P728"/>
  <c r="O728"/>
  <c r="U728" s="1"/>
  <c r="N728"/>
  <c r="M728"/>
  <c r="Y728" s="1"/>
  <c r="L728"/>
  <c r="K728"/>
  <c r="Z531"/>
  <c r="Q531"/>
  <c r="P531"/>
  <c r="O531"/>
  <c r="U531" s="1"/>
  <c r="N531"/>
  <c r="M531"/>
  <c r="Y531" s="1"/>
  <c r="L531"/>
  <c r="K531"/>
  <c r="Z382"/>
  <c r="Q382"/>
  <c r="P382"/>
  <c r="O382"/>
  <c r="U382" s="1"/>
  <c r="N382"/>
  <c r="M382"/>
  <c r="Y382" s="1"/>
  <c r="L382"/>
  <c r="K382"/>
  <c r="Z277"/>
  <c r="Q277"/>
  <c r="P277"/>
  <c r="O277"/>
  <c r="U277" s="1"/>
  <c r="N277"/>
  <c r="M277"/>
  <c r="Y277" s="1"/>
  <c r="L277"/>
  <c r="K277"/>
  <c r="Z206"/>
  <c r="Q206"/>
  <c r="P206"/>
  <c r="O206"/>
  <c r="U206" s="1"/>
  <c r="N206"/>
  <c r="M206"/>
  <c r="Y206" s="1"/>
  <c r="L206"/>
  <c r="K206"/>
  <c r="Z161"/>
  <c r="Q161"/>
  <c r="P161"/>
  <c r="O161"/>
  <c r="U161" s="1"/>
  <c r="N161"/>
  <c r="M161"/>
  <c r="Y161" s="1"/>
  <c r="L161"/>
  <c r="K161"/>
  <c r="Z138"/>
  <c r="Q138"/>
  <c r="P138"/>
  <c r="O138"/>
  <c r="U138" s="1"/>
  <c r="N138"/>
  <c r="M138"/>
  <c r="Y138" s="1"/>
  <c r="L138"/>
  <c r="K138"/>
  <c r="Z1214"/>
  <c r="Q1214"/>
  <c r="P1214"/>
  <c r="O1214"/>
  <c r="U1214" s="1"/>
  <c r="N1214"/>
  <c r="M1214"/>
  <c r="Y1214" s="1"/>
  <c r="L1214"/>
  <c r="K1214"/>
  <c r="Z898"/>
  <c r="Q898"/>
  <c r="P898"/>
  <c r="O898"/>
  <c r="U898" s="1"/>
  <c r="N898"/>
  <c r="M898"/>
  <c r="Y898" s="1"/>
  <c r="L898"/>
  <c r="K898"/>
  <c r="Z654"/>
  <c r="Q654"/>
  <c r="P654"/>
  <c r="O654"/>
  <c r="U654" s="1"/>
  <c r="N654"/>
  <c r="M654"/>
  <c r="Y654" s="1"/>
  <c r="L654"/>
  <c r="K654"/>
  <c r="Z460"/>
  <c r="Q460"/>
  <c r="P460"/>
  <c r="O460"/>
  <c r="U460" s="1"/>
  <c r="N460"/>
  <c r="M460"/>
  <c r="Y460" s="1"/>
  <c r="L460"/>
  <c r="K460"/>
  <c r="Z325"/>
  <c r="Q325"/>
  <c r="P325"/>
  <c r="O325"/>
  <c r="U325" s="1"/>
  <c r="N325"/>
  <c r="M325"/>
  <c r="Y325" s="1"/>
  <c r="L325"/>
  <c r="K325"/>
  <c r="Z228"/>
  <c r="Q228"/>
  <c r="P228"/>
  <c r="O228"/>
  <c r="U228" s="1"/>
  <c r="N228"/>
  <c r="M228"/>
  <c r="Y228" s="1"/>
  <c r="L228"/>
  <c r="K228"/>
  <c r="Z165"/>
  <c r="Q165"/>
  <c r="P165"/>
  <c r="O165"/>
  <c r="U165" s="1"/>
  <c r="N165"/>
  <c r="M165"/>
  <c r="Y165" s="1"/>
  <c r="L165"/>
  <c r="K165"/>
  <c r="Z125"/>
  <c r="Q125"/>
  <c r="P125"/>
  <c r="O125"/>
  <c r="U125" s="1"/>
  <c r="N125"/>
  <c r="M125"/>
  <c r="Y125" s="1"/>
  <c r="L125"/>
  <c r="K125"/>
  <c r="Z107"/>
  <c r="Q107"/>
  <c r="P107"/>
  <c r="O107"/>
  <c r="U107" s="1"/>
  <c r="N107"/>
  <c r="M107"/>
  <c r="Y107" s="1"/>
  <c r="L107"/>
  <c r="K107"/>
  <c r="Z1136"/>
  <c r="Q1136"/>
  <c r="P1136"/>
  <c r="O1136"/>
  <c r="U1136" s="1"/>
  <c r="N1136"/>
  <c r="M1136"/>
  <c r="Y1136" s="1"/>
  <c r="L1136"/>
  <c r="K1136"/>
  <c r="Z834"/>
  <c r="Q834"/>
  <c r="P834"/>
  <c r="O834"/>
  <c r="U834" s="1"/>
  <c r="N834"/>
  <c r="M834"/>
  <c r="Y834" s="1"/>
  <c r="L834"/>
  <c r="K834"/>
  <c r="Z591"/>
  <c r="Q591"/>
  <c r="P591"/>
  <c r="O591"/>
  <c r="U591" s="1"/>
  <c r="N591"/>
  <c r="M591"/>
  <c r="Y591" s="1"/>
  <c r="L591"/>
  <c r="K591"/>
  <c r="Z413"/>
  <c r="Q413"/>
  <c r="P413"/>
  <c r="O413"/>
  <c r="U413" s="1"/>
  <c r="N413"/>
  <c r="M413"/>
  <c r="Y413" s="1"/>
  <c r="L413"/>
  <c r="K413"/>
  <c r="Z281"/>
  <c r="Q281"/>
  <c r="P281"/>
  <c r="O281"/>
  <c r="U281" s="1"/>
  <c r="N281"/>
  <c r="M281"/>
  <c r="Y281" s="1"/>
  <c r="L281"/>
  <c r="K281"/>
  <c r="Z188"/>
  <c r="Q188"/>
  <c r="P188"/>
  <c r="O188"/>
  <c r="U188" s="1"/>
  <c r="N188"/>
  <c r="M188"/>
  <c r="Y188" s="1"/>
  <c r="L188"/>
  <c r="K188"/>
  <c r="Z134"/>
  <c r="Q134"/>
  <c r="P134"/>
  <c r="O134"/>
  <c r="U134" s="1"/>
  <c r="N134"/>
  <c r="M134"/>
  <c r="Y134" s="1"/>
  <c r="L134"/>
  <c r="K134"/>
  <c r="Z100"/>
  <c r="Q100"/>
  <c r="P100"/>
  <c r="O100"/>
  <c r="U100" s="1"/>
  <c r="N100"/>
  <c r="M100"/>
  <c r="Y100" s="1"/>
  <c r="L100"/>
  <c r="K100"/>
  <c r="Z85"/>
  <c r="Q85"/>
  <c r="P85"/>
  <c r="O85"/>
  <c r="U85" s="1"/>
  <c r="N85"/>
  <c r="M85"/>
  <c r="Y85" s="1"/>
  <c r="L85"/>
  <c r="K85"/>
  <c r="Z1076"/>
  <c r="Q1076"/>
  <c r="P1076"/>
  <c r="O1076"/>
  <c r="U1076" s="1"/>
  <c r="N1076"/>
  <c r="M1076"/>
  <c r="Y1076" s="1"/>
  <c r="L1076"/>
  <c r="K1076"/>
  <c r="Z777"/>
  <c r="Q777"/>
  <c r="P777"/>
  <c r="O777"/>
  <c r="U777" s="1"/>
  <c r="N777"/>
  <c r="M777"/>
  <c r="Y777" s="1"/>
  <c r="L777"/>
  <c r="K777"/>
  <c r="Z550"/>
  <c r="Q550"/>
  <c r="P550"/>
  <c r="O550"/>
  <c r="U550" s="1"/>
  <c r="N550"/>
  <c r="M550"/>
  <c r="Y550" s="1"/>
  <c r="L550"/>
  <c r="K550"/>
  <c r="Z371"/>
  <c r="Q371"/>
  <c r="P371"/>
  <c r="O371"/>
  <c r="U371" s="1"/>
  <c r="N371"/>
  <c r="M371"/>
  <c r="Y371" s="1"/>
  <c r="L371"/>
  <c r="K371"/>
  <c r="Z249"/>
  <c r="Q249"/>
  <c r="P249"/>
  <c r="O249"/>
  <c r="U249" s="1"/>
  <c r="N249"/>
  <c r="M249"/>
  <c r="Y249" s="1"/>
  <c r="L249"/>
  <c r="K249"/>
  <c r="Z162"/>
  <c r="Q162"/>
  <c r="P162"/>
  <c r="O162"/>
  <c r="U162" s="1"/>
  <c r="N162"/>
  <c r="M162"/>
  <c r="Y162" s="1"/>
  <c r="L162"/>
  <c r="K162"/>
  <c r="Z112"/>
  <c r="Q112"/>
  <c r="P112"/>
  <c r="O112"/>
  <c r="U112" s="1"/>
  <c r="N112"/>
  <c r="M112"/>
  <c r="Y112" s="1"/>
  <c r="L112"/>
  <c r="K112"/>
  <c r="Z84"/>
  <c r="Q84"/>
  <c r="P84"/>
  <c r="O84"/>
  <c r="U84" s="1"/>
  <c r="N84"/>
  <c r="M84"/>
  <c r="Y84" s="1"/>
  <c r="L84"/>
  <c r="K84"/>
  <c r="Z71"/>
  <c r="Q71"/>
  <c r="P71"/>
  <c r="O71"/>
  <c r="U71" s="1"/>
  <c r="N71"/>
  <c r="M71"/>
  <c r="Y71" s="1"/>
  <c r="L71"/>
  <c r="K71"/>
  <c r="Z1025"/>
  <c r="Q1025"/>
  <c r="P1025"/>
  <c r="O1025"/>
  <c r="U1025" s="1"/>
  <c r="N1025"/>
  <c r="M1025"/>
  <c r="Y1025" s="1"/>
  <c r="L1025"/>
  <c r="K1025"/>
  <c r="Z740"/>
  <c r="Q740"/>
  <c r="P740"/>
  <c r="O740"/>
  <c r="U740" s="1"/>
  <c r="N740"/>
  <c r="M740"/>
  <c r="Y740" s="1"/>
  <c r="L740"/>
  <c r="K740"/>
  <c r="Z509"/>
  <c r="Q509"/>
  <c r="P509"/>
  <c r="O509"/>
  <c r="U509" s="1"/>
  <c r="N509"/>
  <c r="M509"/>
  <c r="Y509" s="1"/>
  <c r="L509"/>
  <c r="K509"/>
  <c r="Z343"/>
  <c r="Q343"/>
  <c r="P343"/>
  <c r="O343"/>
  <c r="U343" s="1"/>
  <c r="N343"/>
  <c r="M343"/>
  <c r="Y343" s="1"/>
  <c r="L343"/>
  <c r="K343"/>
  <c r="Z220"/>
  <c r="Q220"/>
  <c r="P220"/>
  <c r="O220"/>
  <c r="U220" s="1"/>
  <c r="N220"/>
  <c r="M220"/>
  <c r="Y220" s="1"/>
  <c r="L220"/>
  <c r="K220"/>
  <c r="Z142"/>
  <c r="Q142"/>
  <c r="P142"/>
  <c r="O142"/>
  <c r="U142" s="1"/>
  <c r="N142"/>
  <c r="M142"/>
  <c r="Y142" s="1"/>
  <c r="L142"/>
  <c r="K142"/>
  <c r="Z73"/>
  <c r="Q73"/>
  <c r="P73"/>
  <c r="O73"/>
  <c r="U73" s="1"/>
  <c r="N73"/>
  <c r="M73"/>
  <c r="Y73" s="1"/>
  <c r="L73"/>
  <c r="K73"/>
  <c r="Z61"/>
  <c r="Q61"/>
  <c r="P61"/>
  <c r="O61"/>
  <c r="U61" s="1"/>
  <c r="N61"/>
  <c r="M61"/>
  <c r="Y61" s="1"/>
  <c r="L61"/>
  <c r="K61"/>
  <c r="Z995"/>
  <c r="Q995"/>
  <c r="P995"/>
  <c r="O995"/>
  <c r="U995" s="1"/>
  <c r="N995"/>
  <c r="M995"/>
  <c r="Y995" s="1"/>
  <c r="L995"/>
  <c r="K995"/>
  <c r="Z705"/>
  <c r="Q705"/>
  <c r="P705"/>
  <c r="O705"/>
  <c r="U705" s="1"/>
  <c r="N705"/>
  <c r="M705"/>
  <c r="Y705" s="1"/>
  <c r="L705"/>
  <c r="K705"/>
  <c r="Z484"/>
  <c r="Q484"/>
  <c r="P484"/>
  <c r="O484"/>
  <c r="U484" s="1"/>
  <c r="N484"/>
  <c r="M484"/>
  <c r="Y484" s="1"/>
  <c r="L484"/>
  <c r="K484"/>
  <c r="Z320"/>
  <c r="Q320"/>
  <c r="P320"/>
  <c r="O320"/>
  <c r="U320" s="1"/>
  <c r="N320"/>
  <c r="M320"/>
  <c r="Y320" s="1"/>
  <c r="L320"/>
  <c r="K320"/>
  <c r="Z205"/>
  <c r="Q205"/>
  <c r="P205"/>
  <c r="O205"/>
  <c r="U205" s="1"/>
  <c r="N205"/>
  <c r="M205"/>
  <c r="Y205" s="1"/>
  <c r="L205"/>
  <c r="K205"/>
  <c r="Z129"/>
  <c r="Q129"/>
  <c r="P129"/>
  <c r="O129"/>
  <c r="U129" s="1"/>
  <c r="N129"/>
  <c r="M129"/>
  <c r="Y129" s="1"/>
  <c r="L129"/>
  <c r="K129"/>
  <c r="Z86"/>
  <c r="Q86"/>
  <c r="P86"/>
  <c r="O86"/>
  <c r="U86" s="1"/>
  <c r="N86"/>
  <c r="M86"/>
  <c r="Y86" s="1"/>
  <c r="L86"/>
  <c r="K86"/>
  <c r="Z64"/>
  <c r="Q64"/>
  <c r="P64"/>
  <c r="O64"/>
  <c r="U64" s="1"/>
  <c r="N64"/>
  <c r="M64"/>
  <c r="Y64" s="1"/>
  <c r="L64"/>
  <c r="K64"/>
  <c r="Z56"/>
  <c r="Q56"/>
  <c r="P56"/>
  <c r="O56"/>
  <c r="U56" s="1"/>
  <c r="N56"/>
  <c r="M56"/>
  <c r="Y56" s="1"/>
  <c r="L56"/>
  <c r="K56"/>
  <c r="Z1334"/>
  <c r="Q1334"/>
  <c r="P1334"/>
  <c r="O1334"/>
  <c r="U1334" s="1"/>
  <c r="N1334"/>
  <c r="M1334"/>
  <c r="Y1334" s="1"/>
  <c r="L1334"/>
  <c r="K1334"/>
  <c r="Z976"/>
  <c r="Q976"/>
  <c r="P976"/>
  <c r="O976"/>
  <c r="U976" s="1"/>
  <c r="N976"/>
  <c r="M976"/>
  <c r="Y976" s="1"/>
  <c r="L976"/>
  <c r="K976"/>
  <c r="Z686"/>
  <c r="Q686"/>
  <c r="P686"/>
  <c r="O686"/>
  <c r="U686" s="1"/>
  <c r="N686"/>
  <c r="M686"/>
  <c r="Y686" s="1"/>
  <c r="L686"/>
  <c r="K686"/>
  <c r="Z469"/>
  <c r="Q469"/>
  <c r="P469"/>
  <c r="O469"/>
  <c r="U469" s="1"/>
  <c r="N469"/>
  <c r="M469"/>
  <c r="Y469" s="1"/>
  <c r="L469"/>
  <c r="K469"/>
  <c r="Z304"/>
  <c r="Q304"/>
  <c r="P304"/>
  <c r="O304"/>
  <c r="U304" s="1"/>
  <c r="N304"/>
  <c r="M304"/>
  <c r="Y304" s="1"/>
  <c r="L304"/>
  <c r="K304"/>
  <c r="Z191"/>
  <c r="Q191"/>
  <c r="P191"/>
  <c r="O191"/>
  <c r="U191" s="1"/>
  <c r="N191"/>
  <c r="M191"/>
  <c r="Y191" s="1"/>
  <c r="L191"/>
  <c r="K191"/>
  <c r="Z118"/>
  <c r="Q118"/>
  <c r="P118"/>
  <c r="O118"/>
  <c r="U118" s="1"/>
  <c r="N118"/>
  <c r="M118"/>
  <c r="Y118" s="1"/>
  <c r="L118"/>
  <c r="K118"/>
  <c r="Z81"/>
  <c r="Q81"/>
  <c r="P81"/>
  <c r="O81"/>
  <c r="U81" s="1"/>
  <c r="N81"/>
  <c r="M81"/>
  <c r="Y81" s="1"/>
  <c r="L81"/>
  <c r="K81"/>
  <c r="Z62"/>
  <c r="Q62"/>
  <c r="P62"/>
  <c r="O62"/>
  <c r="U62" s="1"/>
  <c r="N62"/>
  <c r="M62"/>
  <c r="Y62" s="1"/>
  <c r="L62"/>
  <c r="K62"/>
  <c r="Z54"/>
  <c r="Z24" s="1"/>
  <c r="Q54"/>
  <c r="Q10" s="1"/>
  <c r="P54"/>
  <c r="P10" s="1"/>
  <c r="O54"/>
  <c r="U54" s="1"/>
  <c r="N54"/>
  <c r="N10" s="1"/>
  <c r="M54"/>
  <c r="Y54" s="1"/>
  <c r="L54"/>
  <c r="L24" s="1"/>
  <c r="K54"/>
  <c r="K24" s="1"/>
  <c r="Z1238"/>
  <c r="Q1238"/>
  <c r="P1238"/>
  <c r="O1238"/>
  <c r="U1238" s="1"/>
  <c r="N1238"/>
  <c r="M1238"/>
  <c r="Y1238" s="1"/>
  <c r="L1238"/>
  <c r="K1238"/>
  <c r="Z1168"/>
  <c r="Q1168"/>
  <c r="P1168"/>
  <c r="O1168"/>
  <c r="U1168" s="1"/>
  <c r="N1168"/>
  <c r="M1168"/>
  <c r="Y1168" s="1"/>
  <c r="L1168"/>
  <c r="K1168"/>
  <c r="Z1250"/>
  <c r="Q1250"/>
  <c r="P1250"/>
  <c r="O1250"/>
  <c r="U1250" s="1"/>
  <c r="N1250"/>
  <c r="M1250"/>
  <c r="Y1250" s="1"/>
  <c r="L1250"/>
  <c r="K1250"/>
  <c r="Z1118"/>
  <c r="Q1118"/>
  <c r="P1118"/>
  <c r="O1118"/>
  <c r="U1118" s="1"/>
  <c r="N1118"/>
  <c r="M1118"/>
  <c r="Y1118" s="1"/>
  <c r="L1118"/>
  <c r="K1118"/>
  <c r="Z1017"/>
  <c r="Q1017"/>
  <c r="P1017"/>
  <c r="O1017"/>
  <c r="U1017" s="1"/>
  <c r="N1017"/>
  <c r="M1017"/>
  <c r="Y1017" s="1"/>
  <c r="L1017"/>
  <c r="K1017"/>
  <c r="Z968"/>
  <c r="Q968"/>
  <c r="P968"/>
  <c r="O968"/>
  <c r="U968" s="1"/>
  <c r="N968"/>
  <c r="M968"/>
  <c r="Y968" s="1"/>
  <c r="L968"/>
  <c r="K968"/>
  <c r="Z1224"/>
  <c r="Q1224"/>
  <c r="P1224"/>
  <c r="O1224"/>
  <c r="U1224" s="1"/>
  <c r="N1224"/>
  <c r="M1224"/>
  <c r="Y1224" s="1"/>
  <c r="L1224"/>
  <c r="K1224"/>
  <c r="Z1054"/>
  <c r="Q1054"/>
  <c r="P1054"/>
  <c r="O1054"/>
  <c r="U1054" s="1"/>
  <c r="N1054"/>
  <c r="M1054"/>
  <c r="Y1054" s="1"/>
  <c r="L1054"/>
  <c r="K1054"/>
  <c r="Z923"/>
  <c r="Q923"/>
  <c r="P923"/>
  <c r="O923"/>
  <c r="U923" s="1"/>
  <c r="N923"/>
  <c r="M923"/>
  <c r="Y923" s="1"/>
  <c r="L923"/>
  <c r="K923"/>
  <c r="Z842"/>
  <c r="Q842"/>
  <c r="P842"/>
  <c r="O842"/>
  <c r="U842" s="1"/>
  <c r="N842"/>
  <c r="M842"/>
  <c r="Y842" s="1"/>
  <c r="L842"/>
  <c r="K842"/>
  <c r="Z790"/>
  <c r="Q790"/>
  <c r="P790"/>
  <c r="O790"/>
  <c r="U790" s="1"/>
  <c r="N790"/>
  <c r="M790"/>
  <c r="Y790" s="1"/>
  <c r="L790"/>
  <c r="K790"/>
  <c r="Z1246"/>
  <c r="Q1246"/>
  <c r="P1246"/>
  <c r="O1246"/>
  <c r="U1246" s="1"/>
  <c r="N1246"/>
  <c r="M1246"/>
  <c r="Y1246" s="1"/>
  <c r="L1246"/>
  <c r="K1246"/>
  <c r="Z1031"/>
  <c r="Q1031"/>
  <c r="P1031"/>
  <c r="O1031"/>
  <c r="U1031" s="1"/>
  <c r="N1031"/>
  <c r="M1031"/>
  <c r="Y1031" s="1"/>
  <c r="L1031"/>
  <c r="K1031"/>
  <c r="Z879"/>
  <c r="Q879"/>
  <c r="P879"/>
  <c r="O879"/>
  <c r="U879" s="1"/>
  <c r="N879"/>
  <c r="M879"/>
  <c r="Y879" s="1"/>
  <c r="L879"/>
  <c r="K879"/>
  <c r="Z759"/>
  <c r="Q759"/>
  <c r="P759"/>
  <c r="O759"/>
  <c r="U759" s="1"/>
  <c r="N759"/>
  <c r="M759"/>
  <c r="Y759" s="1"/>
  <c r="L759"/>
  <c r="K759"/>
  <c r="Z680"/>
  <c r="Q680"/>
  <c r="P680"/>
  <c r="O680"/>
  <c r="U680" s="1"/>
  <c r="N680"/>
  <c r="M680"/>
  <c r="Y680" s="1"/>
  <c r="L680"/>
  <c r="K680"/>
  <c r="Z636"/>
  <c r="Q636"/>
  <c r="P636"/>
  <c r="O636"/>
  <c r="U636" s="1"/>
  <c r="N636"/>
  <c r="M636"/>
  <c r="Y636" s="1"/>
  <c r="L636"/>
  <c r="K636"/>
  <c r="Z1321"/>
  <c r="Q1321"/>
  <c r="P1321"/>
  <c r="O1321"/>
  <c r="U1321" s="1"/>
  <c r="N1321"/>
  <c r="M1321"/>
  <c r="Y1321" s="1"/>
  <c r="L1321"/>
  <c r="K1321"/>
  <c r="Z1077"/>
  <c r="Q1077"/>
  <c r="P1077"/>
  <c r="O1077"/>
  <c r="U1077" s="1"/>
  <c r="N1077"/>
  <c r="M1077"/>
  <c r="Y1077" s="1"/>
  <c r="L1077"/>
  <c r="K1077"/>
  <c r="Z880"/>
  <c r="Q880"/>
  <c r="P880"/>
  <c r="O880"/>
  <c r="U880" s="1"/>
  <c r="N880"/>
  <c r="M880"/>
  <c r="Y880" s="1"/>
  <c r="L880"/>
  <c r="K880"/>
  <c r="Z732"/>
  <c r="Q732"/>
  <c r="P732"/>
  <c r="O732"/>
  <c r="U732" s="1"/>
  <c r="N732"/>
  <c r="M732"/>
  <c r="Y732" s="1"/>
  <c r="L732"/>
  <c r="K732"/>
  <c r="Z618"/>
  <c r="Q618"/>
  <c r="P618"/>
  <c r="O618"/>
  <c r="U618" s="1"/>
  <c r="N618"/>
  <c r="M618"/>
  <c r="Y618" s="1"/>
  <c r="L618"/>
  <c r="K618"/>
  <c r="Z551"/>
  <c r="Q551"/>
  <c r="P551"/>
  <c r="O551"/>
  <c r="U551" s="1"/>
  <c r="N551"/>
  <c r="M551"/>
  <c r="Y551" s="1"/>
  <c r="L551"/>
  <c r="K551"/>
  <c r="Z501"/>
  <c r="Q501"/>
  <c r="P501"/>
  <c r="O501"/>
  <c r="U501" s="1"/>
  <c r="N501"/>
  <c r="M501"/>
  <c r="Y501" s="1"/>
  <c r="L501"/>
  <c r="K501"/>
  <c r="Z1157"/>
  <c r="Q1157"/>
  <c r="P1157"/>
  <c r="O1157"/>
  <c r="U1157" s="1"/>
  <c r="N1157"/>
  <c r="M1157"/>
  <c r="Y1157" s="1"/>
  <c r="L1157"/>
  <c r="K1157"/>
  <c r="Z924"/>
  <c r="Q924"/>
  <c r="P924"/>
  <c r="O924"/>
  <c r="U924" s="1"/>
  <c r="N924"/>
  <c r="M924"/>
  <c r="Y924" s="1"/>
  <c r="L924"/>
  <c r="K924"/>
  <c r="Z742"/>
  <c r="Q742"/>
  <c r="P742"/>
  <c r="O742"/>
  <c r="U742" s="1"/>
  <c r="N742"/>
  <c r="M742"/>
  <c r="Y742" s="1"/>
  <c r="L742"/>
  <c r="K742"/>
  <c r="Z601"/>
  <c r="Q601"/>
  <c r="P601"/>
  <c r="O601"/>
  <c r="U601" s="1"/>
  <c r="N601"/>
  <c r="M601"/>
  <c r="Y601" s="1"/>
  <c r="L601"/>
  <c r="K601"/>
  <c r="Z496"/>
  <c r="Q496"/>
  <c r="P496"/>
  <c r="O496"/>
  <c r="U496" s="1"/>
  <c r="N496"/>
  <c r="M496"/>
  <c r="Y496" s="1"/>
  <c r="L496"/>
  <c r="K496"/>
  <c r="Z430"/>
  <c r="Q430"/>
  <c r="P430"/>
  <c r="O430"/>
  <c r="U430" s="1"/>
  <c r="N430"/>
  <c r="M430"/>
  <c r="Y430" s="1"/>
  <c r="L430"/>
  <c r="K430"/>
  <c r="Z392"/>
  <c r="Q392"/>
  <c r="P392"/>
  <c r="O392"/>
  <c r="U392" s="1"/>
  <c r="N392"/>
  <c r="M392"/>
  <c r="Y392" s="1"/>
  <c r="L392"/>
  <c r="K392"/>
  <c r="Z1306"/>
  <c r="Q1306"/>
  <c r="P1306"/>
  <c r="O1306"/>
  <c r="U1306" s="1"/>
  <c r="N1306"/>
  <c r="M1306"/>
  <c r="Y1306" s="1"/>
  <c r="L1306"/>
  <c r="K1306"/>
  <c r="Z1019"/>
  <c r="Q1019"/>
  <c r="P1019"/>
  <c r="O1019"/>
  <c r="U1019" s="1"/>
  <c r="N1019"/>
  <c r="M1019"/>
  <c r="Y1019" s="1"/>
  <c r="L1019"/>
  <c r="K1019"/>
  <c r="Z796"/>
  <c r="Q796"/>
  <c r="P796"/>
  <c r="O796"/>
  <c r="U796" s="1"/>
  <c r="N796"/>
  <c r="M796"/>
  <c r="Y796" s="1"/>
  <c r="L796"/>
  <c r="K796"/>
  <c r="Z624"/>
  <c r="Q624"/>
  <c r="P624"/>
  <c r="O624"/>
  <c r="U624" s="1"/>
  <c r="N624"/>
  <c r="M624"/>
  <c r="Y624" s="1"/>
  <c r="L624"/>
  <c r="K624"/>
  <c r="Z490"/>
  <c r="Q490"/>
  <c r="P490"/>
  <c r="O490"/>
  <c r="U490" s="1"/>
  <c r="N490"/>
  <c r="M490"/>
  <c r="Y490" s="1"/>
  <c r="L490"/>
  <c r="K490"/>
  <c r="Z396"/>
  <c r="Q396"/>
  <c r="P396"/>
  <c r="O396"/>
  <c r="U396" s="1"/>
  <c r="N396"/>
  <c r="M396"/>
  <c r="Y396" s="1"/>
  <c r="L396"/>
  <c r="K396"/>
  <c r="Z337"/>
  <c r="Q337"/>
  <c r="P337"/>
  <c r="O337"/>
  <c r="U337" s="1"/>
  <c r="N337"/>
  <c r="M337"/>
  <c r="Y337" s="1"/>
  <c r="L337"/>
  <c r="K337"/>
  <c r="Z298"/>
  <c r="Q298"/>
  <c r="P298"/>
  <c r="O298"/>
  <c r="U298" s="1"/>
  <c r="N298"/>
  <c r="M298"/>
  <c r="Y298" s="1"/>
  <c r="L298"/>
  <c r="K298"/>
  <c r="Z1169"/>
  <c r="Q1169"/>
  <c r="P1169"/>
  <c r="O1169"/>
  <c r="U1169" s="1"/>
  <c r="N1169"/>
  <c r="M1169"/>
  <c r="Y1169" s="1"/>
  <c r="L1169"/>
  <c r="K1169"/>
  <c r="Z903"/>
  <c r="Q903"/>
  <c r="P903"/>
  <c r="O903"/>
  <c r="U903" s="1"/>
  <c r="N903"/>
  <c r="M903"/>
  <c r="Y903" s="1"/>
  <c r="L903"/>
  <c r="K903"/>
  <c r="Z683"/>
  <c r="Q683"/>
  <c r="P683"/>
  <c r="O683"/>
  <c r="U683" s="1"/>
  <c r="N683"/>
  <c r="M683"/>
  <c r="Y683" s="1"/>
  <c r="L683"/>
  <c r="K683"/>
  <c r="Z524"/>
  <c r="Q524"/>
  <c r="P524"/>
  <c r="O524"/>
  <c r="U524" s="1"/>
  <c r="N524"/>
  <c r="M524"/>
  <c r="Y524" s="1"/>
  <c r="L524"/>
  <c r="K524"/>
  <c r="Z400"/>
  <c r="Q400"/>
  <c r="P400"/>
  <c r="O400"/>
  <c r="U400" s="1"/>
  <c r="N400"/>
  <c r="M400"/>
  <c r="Y400" s="1"/>
  <c r="L400"/>
  <c r="K400"/>
  <c r="Z313"/>
  <c r="Q313"/>
  <c r="P313"/>
  <c r="O313"/>
  <c r="U313" s="1"/>
  <c r="N313"/>
  <c r="M313"/>
  <c r="Y313" s="1"/>
  <c r="L313"/>
  <c r="K313"/>
  <c r="Z258"/>
  <c r="Q258"/>
  <c r="P258"/>
  <c r="O258"/>
  <c r="U258" s="1"/>
  <c r="N258"/>
  <c r="M258"/>
  <c r="Y258" s="1"/>
  <c r="L258"/>
  <c r="K258"/>
  <c r="Z231"/>
  <c r="Q231"/>
  <c r="P231"/>
  <c r="O231"/>
  <c r="U231" s="1"/>
  <c r="N231"/>
  <c r="M231"/>
  <c r="Y231" s="1"/>
  <c r="L231"/>
  <c r="K231"/>
  <c r="Z798"/>
  <c r="Q798"/>
  <c r="P798"/>
  <c r="O798"/>
  <c r="U798" s="1"/>
  <c r="N798"/>
  <c r="M798"/>
  <c r="Y798" s="1"/>
  <c r="L798"/>
  <c r="K798"/>
  <c r="Z592"/>
  <c r="Q592"/>
  <c r="P592"/>
  <c r="O592"/>
  <c r="U592" s="1"/>
  <c r="N592"/>
  <c r="M592"/>
  <c r="Y592" s="1"/>
  <c r="L592"/>
  <c r="K592"/>
  <c r="Z438"/>
  <c r="Q438"/>
  <c r="P438"/>
  <c r="O438"/>
  <c r="U438" s="1"/>
  <c r="N438"/>
  <c r="M438"/>
  <c r="Y438" s="1"/>
  <c r="L438"/>
  <c r="K438"/>
  <c r="Z328"/>
  <c r="Q328"/>
  <c r="P328"/>
  <c r="O328"/>
  <c r="U328" s="1"/>
  <c r="N328"/>
  <c r="M328"/>
  <c r="Y328" s="1"/>
  <c r="L328"/>
  <c r="K328"/>
  <c r="Z251"/>
  <c r="Q251"/>
  <c r="P251"/>
  <c r="O251"/>
  <c r="U251" s="1"/>
  <c r="N251"/>
  <c r="M251"/>
  <c r="Y251" s="1"/>
  <c r="L251"/>
  <c r="K251"/>
  <c r="Z202"/>
  <c r="Q202"/>
  <c r="P202"/>
  <c r="O202"/>
  <c r="U202" s="1"/>
  <c r="N202"/>
  <c r="M202"/>
  <c r="Y202" s="1"/>
  <c r="L202"/>
  <c r="K202"/>
  <c r="Z171"/>
  <c r="Q171"/>
  <c r="P171"/>
  <c r="O171"/>
  <c r="U171" s="1"/>
  <c r="N171"/>
  <c r="M171"/>
  <c r="Y171" s="1"/>
  <c r="L171"/>
  <c r="K171"/>
  <c r="Z1282"/>
  <c r="Q1282"/>
  <c r="P1282"/>
  <c r="O1282"/>
  <c r="U1282" s="1"/>
  <c r="N1282"/>
  <c r="M1282"/>
  <c r="Y1282" s="1"/>
  <c r="L1282"/>
  <c r="K1282"/>
  <c r="Z708"/>
  <c r="Q708"/>
  <c r="P708"/>
  <c r="O708"/>
  <c r="U708" s="1"/>
  <c r="N708"/>
  <c r="M708"/>
  <c r="Y708" s="1"/>
  <c r="L708"/>
  <c r="K708"/>
  <c r="Z516"/>
  <c r="Q516"/>
  <c r="P516"/>
  <c r="O516"/>
  <c r="U516" s="1"/>
  <c r="N516"/>
  <c r="M516"/>
  <c r="Y516" s="1"/>
  <c r="L516"/>
  <c r="K516"/>
  <c r="Z368"/>
  <c r="Q368"/>
  <c r="P368"/>
  <c r="O368"/>
  <c r="U368" s="1"/>
  <c r="N368"/>
  <c r="M368"/>
  <c r="Y368" s="1"/>
  <c r="L368"/>
  <c r="K368"/>
  <c r="Z265"/>
  <c r="Q265"/>
  <c r="P265"/>
  <c r="O265"/>
  <c r="U265" s="1"/>
  <c r="N265"/>
  <c r="M265"/>
  <c r="Y265" s="1"/>
  <c r="L265"/>
  <c r="K265"/>
  <c r="Z194"/>
  <c r="Q194"/>
  <c r="P194"/>
  <c r="O194"/>
  <c r="U194" s="1"/>
  <c r="N194"/>
  <c r="M194"/>
  <c r="Y194" s="1"/>
  <c r="L194"/>
  <c r="K194"/>
  <c r="Z151"/>
  <c r="Q151"/>
  <c r="P151"/>
  <c r="O151"/>
  <c r="U151" s="1"/>
  <c r="N151"/>
  <c r="M151"/>
  <c r="Y151" s="1"/>
  <c r="L151"/>
  <c r="K151"/>
  <c r="Z130"/>
  <c r="Q130"/>
  <c r="P130"/>
  <c r="O130"/>
  <c r="U130" s="1"/>
  <c r="N130"/>
  <c r="M130"/>
  <c r="Y130" s="1"/>
  <c r="L130"/>
  <c r="K130"/>
  <c r="Z1192"/>
  <c r="Q1192"/>
  <c r="P1192"/>
  <c r="O1192"/>
  <c r="U1192" s="1"/>
  <c r="N1192"/>
  <c r="M1192"/>
  <c r="Y1192" s="1"/>
  <c r="L1192"/>
  <c r="K1192"/>
  <c r="Z881"/>
  <c r="Q881"/>
  <c r="P881"/>
  <c r="O881"/>
  <c r="U881" s="1"/>
  <c r="N881"/>
  <c r="M881"/>
  <c r="Y881" s="1"/>
  <c r="L881"/>
  <c r="K881"/>
  <c r="Z640"/>
  <c r="Q640"/>
  <c r="P640"/>
  <c r="O640"/>
  <c r="U640" s="1"/>
  <c r="N640"/>
  <c r="M640"/>
  <c r="Y640" s="1"/>
  <c r="L640"/>
  <c r="K640"/>
  <c r="Z447"/>
  <c r="Q447"/>
  <c r="P447"/>
  <c r="O447"/>
  <c r="U447" s="1"/>
  <c r="N447"/>
  <c r="M447"/>
  <c r="Y447" s="1"/>
  <c r="L447"/>
  <c r="K447"/>
  <c r="Z309"/>
  <c r="Q309"/>
  <c r="P309"/>
  <c r="O309"/>
  <c r="U309" s="1"/>
  <c r="N309"/>
  <c r="M309"/>
  <c r="Y309" s="1"/>
  <c r="L309"/>
  <c r="K309"/>
  <c r="Z217"/>
  <c r="Q217"/>
  <c r="P217"/>
  <c r="O217"/>
  <c r="U217" s="1"/>
  <c r="N217"/>
  <c r="M217"/>
  <c r="Y217" s="1"/>
  <c r="L217"/>
  <c r="K217"/>
  <c r="Z154"/>
  <c r="Q154"/>
  <c r="P154"/>
  <c r="O154"/>
  <c r="U154" s="1"/>
  <c r="N154"/>
  <c r="M154"/>
  <c r="Y154" s="1"/>
  <c r="L154"/>
  <c r="K154"/>
  <c r="Z117"/>
  <c r="Q117"/>
  <c r="P117"/>
  <c r="O117"/>
  <c r="U117" s="1"/>
  <c r="N117"/>
  <c r="M117"/>
  <c r="Y117" s="1"/>
  <c r="L117"/>
  <c r="K117"/>
  <c r="Z99"/>
  <c r="Q99"/>
  <c r="P99"/>
  <c r="O99"/>
  <c r="U99" s="1"/>
  <c r="N99"/>
  <c r="M99"/>
  <c r="Y99" s="1"/>
  <c r="L99"/>
  <c r="K99"/>
  <c r="Z1119"/>
  <c r="Q1119"/>
  <c r="P1119"/>
  <c r="O1119"/>
  <c r="U1119" s="1"/>
  <c r="N1119"/>
  <c r="M1119"/>
  <c r="Y1119" s="1"/>
  <c r="L1119"/>
  <c r="K1119"/>
  <c r="Z816"/>
  <c r="Q816"/>
  <c r="P816"/>
  <c r="O816"/>
  <c r="U816" s="1"/>
  <c r="N816"/>
  <c r="M816"/>
  <c r="Y816" s="1"/>
  <c r="L816"/>
  <c r="K816"/>
  <c r="Z576"/>
  <c r="Q576"/>
  <c r="P576"/>
  <c r="O576"/>
  <c r="U576" s="1"/>
  <c r="N576"/>
  <c r="M576"/>
  <c r="Y576" s="1"/>
  <c r="L576"/>
  <c r="K576"/>
  <c r="Z397"/>
  <c r="Q397"/>
  <c r="P397"/>
  <c r="O397"/>
  <c r="U397" s="1"/>
  <c r="N397"/>
  <c r="M397"/>
  <c r="Y397" s="1"/>
  <c r="L397"/>
  <c r="K397"/>
  <c r="Z270"/>
  <c r="Q270"/>
  <c r="P270"/>
  <c r="O270"/>
  <c r="U270" s="1"/>
  <c r="N270"/>
  <c r="M270"/>
  <c r="Y270" s="1"/>
  <c r="L270"/>
  <c r="K270"/>
  <c r="Z179"/>
  <c r="Q179"/>
  <c r="P179"/>
  <c r="O179"/>
  <c r="U179" s="1"/>
  <c r="N179"/>
  <c r="M179"/>
  <c r="Y179" s="1"/>
  <c r="L179"/>
  <c r="K179"/>
  <c r="Z126"/>
  <c r="Q126"/>
  <c r="P126"/>
  <c r="O126"/>
  <c r="U126" s="1"/>
  <c r="N126"/>
  <c r="M126"/>
  <c r="Y126" s="1"/>
  <c r="L126"/>
  <c r="K126"/>
  <c r="Z95"/>
  <c r="Q95"/>
  <c r="P95"/>
  <c r="O95"/>
  <c r="U95" s="1"/>
  <c r="N95"/>
  <c r="M95"/>
  <c r="Y95" s="1"/>
  <c r="L95"/>
  <c r="K95"/>
  <c r="Z1058"/>
  <c r="Q1058"/>
  <c r="P1058"/>
  <c r="O1058"/>
  <c r="U1058" s="1"/>
  <c r="N1058"/>
  <c r="M1058"/>
  <c r="Y1058" s="1"/>
  <c r="L1058"/>
  <c r="K1058"/>
  <c r="Z757"/>
  <c r="Q757"/>
  <c r="P757"/>
  <c r="O757"/>
  <c r="U757" s="1"/>
  <c r="N757"/>
  <c r="M757"/>
  <c r="Y757" s="1"/>
  <c r="L757"/>
  <c r="K757"/>
  <c r="Z534"/>
  <c r="Q534"/>
  <c r="P534"/>
  <c r="O534"/>
  <c r="U534" s="1"/>
  <c r="N534"/>
  <c r="M534"/>
  <c r="Y534" s="1"/>
  <c r="L534"/>
  <c r="K534"/>
  <c r="Z357"/>
  <c r="Q357"/>
  <c r="P357"/>
  <c r="O357"/>
  <c r="U357" s="1"/>
  <c r="N357"/>
  <c r="M357"/>
  <c r="Y357" s="1"/>
  <c r="L357"/>
  <c r="K357"/>
  <c r="Z236"/>
  <c r="Q236"/>
  <c r="P236"/>
  <c r="O236"/>
  <c r="U236" s="1"/>
  <c r="N236"/>
  <c r="M236"/>
  <c r="Y236" s="1"/>
  <c r="L236"/>
  <c r="K236"/>
  <c r="Z103"/>
  <c r="Q103"/>
  <c r="P103"/>
  <c r="O103"/>
  <c r="U103" s="1"/>
  <c r="N103"/>
  <c r="M103"/>
  <c r="Y103" s="1"/>
  <c r="L103"/>
  <c r="K103"/>
  <c r="Z79"/>
  <c r="Q79"/>
  <c r="P79"/>
  <c r="O79"/>
  <c r="U79" s="1"/>
  <c r="N79"/>
  <c r="M79"/>
  <c r="Y79" s="1"/>
  <c r="L79"/>
  <c r="K79"/>
  <c r="Z66"/>
  <c r="Q66"/>
  <c r="P66"/>
  <c r="O66"/>
  <c r="U66" s="1"/>
  <c r="N66"/>
  <c r="M66"/>
  <c r="Y66" s="1"/>
  <c r="L66"/>
  <c r="K66"/>
  <c r="Z1008"/>
  <c r="Q1008"/>
  <c r="P1008"/>
  <c r="O1008"/>
  <c r="U1008" s="1"/>
  <c r="N1008"/>
  <c r="M1008"/>
  <c r="Y1008" s="1"/>
  <c r="L1008"/>
  <c r="K1008"/>
  <c r="Z719"/>
  <c r="Q719"/>
  <c r="P719"/>
  <c r="O719"/>
  <c r="U719" s="1"/>
  <c r="N719"/>
  <c r="M719"/>
  <c r="Y719" s="1"/>
  <c r="L719"/>
  <c r="K719"/>
  <c r="Z492"/>
  <c r="Q492"/>
  <c r="P492"/>
  <c r="O492"/>
  <c r="U492" s="1"/>
  <c r="N492"/>
  <c r="M492"/>
  <c r="Y492" s="1"/>
  <c r="L492"/>
  <c r="K492"/>
  <c r="Z332"/>
  <c r="Q332"/>
  <c r="P332"/>
  <c r="O332"/>
  <c r="U332" s="1"/>
  <c r="N332"/>
  <c r="M332"/>
  <c r="Y332" s="1"/>
  <c r="L332"/>
  <c r="K332"/>
  <c r="Z210"/>
  <c r="Q210"/>
  <c r="P210"/>
  <c r="O210"/>
  <c r="U210" s="1"/>
  <c r="N210"/>
  <c r="M210"/>
  <c r="Y210" s="1"/>
  <c r="L210"/>
  <c r="K210"/>
  <c r="Z89"/>
  <c r="Q89"/>
  <c r="P89"/>
  <c r="O89"/>
  <c r="U89" s="1"/>
  <c r="N89"/>
  <c r="M89"/>
  <c r="Y89" s="1"/>
  <c r="L89"/>
  <c r="K89"/>
  <c r="Z69"/>
  <c r="Q69"/>
  <c r="P69"/>
  <c r="O69"/>
  <c r="U69" s="1"/>
  <c r="N69"/>
  <c r="M69"/>
  <c r="Y69" s="1"/>
  <c r="L69"/>
  <c r="K69"/>
  <c r="Z58"/>
  <c r="Q58"/>
  <c r="P58"/>
  <c r="O58"/>
  <c r="U58" s="1"/>
  <c r="N58"/>
  <c r="M58"/>
  <c r="Y58" s="1"/>
  <c r="L58"/>
  <c r="K58"/>
  <c r="Z1336"/>
  <c r="Q1336"/>
  <c r="P1336"/>
  <c r="O1336"/>
  <c r="U1336" s="1"/>
  <c r="N1336"/>
  <c r="M1336"/>
  <c r="Y1336" s="1"/>
  <c r="L1336"/>
  <c r="K1336"/>
  <c r="Z977"/>
  <c r="Q977"/>
  <c r="P977"/>
  <c r="O977"/>
  <c r="U977" s="1"/>
  <c r="N977"/>
  <c r="M977"/>
  <c r="Y977" s="1"/>
  <c r="L977"/>
  <c r="K977"/>
  <c r="Z688"/>
  <c r="Q688"/>
  <c r="P688"/>
  <c r="O688"/>
  <c r="U688" s="1"/>
  <c r="N688"/>
  <c r="M688"/>
  <c r="Y688" s="1"/>
  <c r="L688"/>
  <c r="K688"/>
  <c r="Z471"/>
  <c r="Q471"/>
  <c r="P471"/>
  <c r="O471"/>
  <c r="U471" s="1"/>
  <c r="N471"/>
  <c r="M471"/>
  <c r="Y471" s="1"/>
  <c r="L471"/>
  <c r="K471"/>
  <c r="Z306"/>
  <c r="Q306"/>
  <c r="P306"/>
  <c r="O306"/>
  <c r="U306" s="1"/>
  <c r="N306"/>
  <c r="M306"/>
  <c r="Y306" s="1"/>
  <c r="L306"/>
  <c r="K306"/>
  <c r="Z193"/>
  <c r="Q193"/>
  <c r="P193"/>
  <c r="O193"/>
  <c r="U193" s="1"/>
  <c r="N193"/>
  <c r="M193"/>
  <c r="Y193" s="1"/>
  <c r="L193"/>
  <c r="K193"/>
  <c r="Z120"/>
  <c r="Q120"/>
  <c r="P120"/>
  <c r="O120"/>
  <c r="U120" s="1"/>
  <c r="N120"/>
  <c r="M120"/>
  <c r="Y120" s="1"/>
  <c r="L120"/>
  <c r="K120"/>
  <c r="Z82"/>
  <c r="Q82"/>
  <c r="P82"/>
  <c r="O82"/>
  <c r="U82" s="1"/>
  <c r="N82"/>
  <c r="M82"/>
  <c r="Y82" s="1"/>
  <c r="L82"/>
  <c r="K82"/>
  <c r="Z63"/>
  <c r="Q63"/>
  <c r="P63"/>
  <c r="O63"/>
  <c r="U63" s="1"/>
  <c r="N63"/>
  <c r="M63"/>
  <c r="Y63" s="1"/>
  <c r="L63"/>
  <c r="K63"/>
  <c r="Z55"/>
  <c r="Q55"/>
  <c r="P55"/>
  <c r="O55"/>
  <c r="U55" s="1"/>
  <c r="N55"/>
  <c r="M55"/>
  <c r="Y55" s="1"/>
  <c r="L55"/>
  <c r="K55"/>
  <c r="Z1311"/>
  <c r="Q1311"/>
  <c r="P1311"/>
  <c r="O1311"/>
  <c r="U1311" s="1"/>
  <c r="N1311"/>
  <c r="M1311"/>
  <c r="Y1311" s="1"/>
  <c r="L1311"/>
  <c r="K1311"/>
  <c r="Z956"/>
  <c r="Q956"/>
  <c r="P956"/>
  <c r="O956"/>
  <c r="U956" s="1"/>
  <c r="N956"/>
  <c r="M956"/>
  <c r="Y956" s="1"/>
  <c r="L956"/>
  <c r="K956"/>
  <c r="Z670"/>
  <c r="Q670"/>
  <c r="P670"/>
  <c r="O670"/>
  <c r="U670" s="1"/>
  <c r="N670"/>
  <c r="M670"/>
  <c r="Y670" s="1"/>
  <c r="L670"/>
  <c r="K670"/>
  <c r="Z453"/>
  <c r="Q453"/>
  <c r="P453"/>
  <c r="O453"/>
  <c r="U453" s="1"/>
  <c r="N453"/>
  <c r="M453"/>
  <c r="Y453" s="1"/>
  <c r="L453"/>
  <c r="K453"/>
  <c r="Z293"/>
  <c r="Q293"/>
  <c r="P293"/>
  <c r="O293"/>
  <c r="U293" s="1"/>
  <c r="N293"/>
  <c r="M293"/>
  <c r="Y293" s="1"/>
  <c r="L293"/>
  <c r="K293"/>
  <c r="Z182"/>
  <c r="Q182"/>
  <c r="P182"/>
  <c r="O182"/>
  <c r="U182" s="1"/>
  <c r="N182"/>
  <c r="M182"/>
  <c r="Y182" s="1"/>
  <c r="L182"/>
  <c r="K182"/>
  <c r="Z115"/>
  <c r="Q115"/>
  <c r="P115"/>
  <c r="O115"/>
  <c r="U115" s="1"/>
  <c r="N115"/>
  <c r="M115"/>
  <c r="Y115" s="1"/>
  <c r="L115"/>
  <c r="K115"/>
  <c r="Z74"/>
  <c r="Q74"/>
  <c r="P74"/>
  <c r="O74"/>
  <c r="U74" s="1"/>
  <c r="N74"/>
  <c r="M74"/>
  <c r="Y74" s="1"/>
  <c r="L74"/>
  <c r="K74"/>
  <c r="Z59"/>
  <c r="Q59"/>
  <c r="P59"/>
  <c r="O59"/>
  <c r="U59" s="1"/>
  <c r="N59"/>
  <c r="M59"/>
  <c r="Y59" s="1"/>
  <c r="L59"/>
  <c r="K59"/>
  <c r="G44"/>
  <c r="G43"/>
  <c r="G42"/>
  <c r="G41"/>
  <c r="G40"/>
  <c r="F44"/>
  <c r="F43"/>
  <c r="F42"/>
  <c r="F41"/>
  <c r="F40"/>
  <c r="E44"/>
  <c r="E43"/>
  <c r="E42"/>
  <c r="E41"/>
  <c r="E40"/>
  <c r="D43"/>
  <c r="D42"/>
  <c r="D40"/>
  <c r="C43"/>
  <c r="C42"/>
  <c r="C40"/>
  <c r="B43"/>
  <c r="B42"/>
  <c r="B40"/>
  <c r="A1334"/>
  <c r="A1336"/>
  <c r="A1311"/>
  <c r="A1317"/>
  <c r="A1288"/>
  <c r="A1263"/>
  <c r="A1285"/>
  <c r="A1239"/>
  <c r="A1201"/>
  <c r="A1176"/>
  <c r="A1269"/>
  <c r="A1213"/>
  <c r="A1156"/>
  <c r="A1129"/>
  <c r="A1112"/>
  <c r="A1293"/>
  <c r="A1217"/>
  <c r="A1151"/>
  <c r="A1107"/>
  <c r="A1070"/>
  <c r="A1052"/>
  <c r="A1332"/>
  <c r="A1244"/>
  <c r="A1160"/>
  <c r="A1110"/>
  <c r="A1063"/>
  <c r="A1024"/>
  <c r="A1005"/>
  <c r="A1301"/>
  <c r="A1214"/>
  <c r="A1136"/>
  <c r="A1076"/>
  <c r="A1025"/>
  <c r="A995"/>
  <c r="A976"/>
  <c r="A1282"/>
  <c r="A1192"/>
  <c r="A1119"/>
  <c r="A1058"/>
  <c r="A1008"/>
  <c r="A977"/>
  <c r="A956"/>
  <c r="A1327"/>
  <c r="A1295"/>
  <c r="A1272"/>
  <c r="A1312"/>
  <c r="A1255"/>
  <c r="A1206"/>
  <c r="A1162"/>
  <c r="A1149"/>
  <c r="A1281"/>
  <c r="A1204"/>
  <c r="A1138"/>
  <c r="A1098"/>
  <c r="A1064"/>
  <c r="A1033"/>
  <c r="A1267"/>
  <c r="A1177"/>
  <c r="A1109"/>
  <c r="A1042"/>
  <c r="A998"/>
  <c r="A964"/>
  <c r="A946"/>
  <c r="A1290"/>
  <c r="A1184"/>
  <c r="A1100"/>
  <c r="A1020"/>
  <c r="A962"/>
  <c r="A918"/>
  <c r="A891"/>
  <c r="A869"/>
  <c r="A1331"/>
  <c r="A1220"/>
  <c r="A1117"/>
  <c r="A1023"/>
  <c r="A954"/>
  <c r="A897"/>
  <c r="A855"/>
  <c r="A825"/>
  <c r="A810"/>
  <c r="A1273"/>
  <c r="A1154"/>
  <c r="A1059"/>
  <c r="A969"/>
  <c r="A902"/>
  <c r="A847"/>
  <c r="A804"/>
  <c r="A773"/>
  <c r="A754"/>
  <c r="A1231"/>
  <c r="A1116"/>
  <c r="A1011"/>
  <c r="A930"/>
  <c r="A862"/>
  <c r="A806"/>
  <c r="A761"/>
  <c r="A738"/>
  <c r="A718"/>
  <c r="A1323"/>
  <c r="A1200"/>
  <c r="A1081"/>
  <c r="A981"/>
  <c r="A898"/>
  <c r="A834"/>
  <c r="A777"/>
  <c r="A740"/>
  <c r="A705"/>
  <c r="A686"/>
  <c r="A1306"/>
  <c r="A1169"/>
  <c r="A1813"/>
  <c r="A1812"/>
  <c r="A881"/>
  <c r="A816"/>
  <c r="A757"/>
  <c r="A719"/>
  <c r="A688"/>
  <c r="A670"/>
  <c r="A1328"/>
  <c r="A1297"/>
  <c r="A1274"/>
  <c r="A1292"/>
  <c r="A1229"/>
  <c r="A1175"/>
  <c r="A1144"/>
  <c r="A1126"/>
  <c r="A1314"/>
  <c r="A1230"/>
  <c r="A1152"/>
  <c r="A1093"/>
  <c r="A1041"/>
  <c r="A1010"/>
  <c r="A991"/>
  <c r="A1298"/>
  <c r="A1195"/>
  <c r="A1106"/>
  <c r="A1027"/>
  <c r="A972"/>
  <c r="A928"/>
  <c r="A894"/>
  <c r="A875"/>
  <c r="A1303"/>
  <c r="A1183"/>
  <c r="A1083"/>
  <c r="A997"/>
  <c r="A927"/>
  <c r="A868"/>
  <c r="A828"/>
  <c r="A797"/>
  <c r="A781"/>
  <c r="A1335"/>
  <c r="A1205"/>
  <c r="A1089"/>
  <c r="A988"/>
  <c r="A905"/>
  <c r="A840"/>
  <c r="A785"/>
  <c r="A743"/>
  <c r="A712"/>
  <c r="A691"/>
  <c r="A1251"/>
  <c r="A1124"/>
  <c r="A1004"/>
  <c r="A908"/>
  <c r="A831"/>
  <c r="A762"/>
  <c r="A711"/>
  <c r="A668"/>
  <c r="A646"/>
  <c r="A628"/>
  <c r="A1319"/>
  <c r="A1171"/>
  <c r="A1045"/>
  <c r="A939"/>
  <c r="A846"/>
  <c r="A767"/>
  <c r="A701"/>
  <c r="A653"/>
  <c r="A611"/>
  <c r="A584"/>
  <c r="A571"/>
  <c r="A1260"/>
  <c r="A1123"/>
  <c r="A992"/>
  <c r="A884"/>
  <c r="A792"/>
  <c r="A717"/>
  <c r="A656"/>
  <c r="A604"/>
  <c r="A567"/>
  <c r="A544"/>
  <c r="A528"/>
  <c r="A1221"/>
  <c r="A1073"/>
  <c r="A947"/>
  <c r="A845"/>
  <c r="A753"/>
  <c r="A677"/>
  <c r="A616"/>
  <c r="A569"/>
  <c r="A535"/>
  <c r="A505"/>
  <c r="A491"/>
  <c r="A1182"/>
  <c r="A1036"/>
  <c r="A917"/>
  <c r="A819"/>
  <c r="A728"/>
  <c r="A654"/>
  <c r="A591"/>
  <c r="A550"/>
  <c r="A509"/>
  <c r="A484"/>
  <c r="A469"/>
  <c r="A1321"/>
  <c r="A1157"/>
  <c r="A1019"/>
  <c r="A903"/>
  <c r="A798"/>
  <c r="A708"/>
  <c r="A640"/>
  <c r="A576"/>
  <c r="A534"/>
  <c r="A492"/>
  <c r="A471"/>
  <c r="A453"/>
  <c r="A1294"/>
  <c r="A1245"/>
  <c r="A1212"/>
  <c r="A1188"/>
  <c r="A1265"/>
  <c r="A1193"/>
  <c r="A1131"/>
  <c r="A1084"/>
  <c r="A1047"/>
  <c r="A1026"/>
  <c r="A1308"/>
  <c r="A1209"/>
  <c r="A1120"/>
  <c r="A1040"/>
  <c r="A983"/>
  <c r="A940"/>
  <c r="A907"/>
  <c r="A892"/>
  <c r="A1291"/>
  <c r="A1163"/>
  <c r="A1068"/>
  <c r="A984"/>
  <c r="A910"/>
  <c r="A860"/>
  <c r="A821"/>
  <c r="A788"/>
  <c r="A768"/>
  <c r="A1296"/>
  <c r="A1158"/>
  <c r="A1048"/>
  <c r="A950"/>
  <c r="A870"/>
  <c r="A805"/>
  <c r="A748"/>
  <c r="A709"/>
  <c r="A681"/>
  <c r="A661"/>
  <c r="A1326"/>
  <c r="A1181"/>
  <c r="A1057"/>
  <c r="A944"/>
  <c r="A852"/>
  <c r="A771"/>
  <c r="A707"/>
  <c r="A657"/>
  <c r="A619"/>
  <c r="A590"/>
  <c r="A574"/>
  <c r="A1235"/>
  <c r="A1088"/>
  <c r="A961"/>
  <c r="A856"/>
  <c r="A766"/>
  <c r="A687"/>
  <c r="A631"/>
  <c r="A579"/>
  <c r="A547"/>
  <c r="A520"/>
  <c r="A500"/>
  <c r="A1304"/>
  <c r="A1142"/>
  <c r="A1002"/>
  <c r="A883"/>
  <c r="A782"/>
  <c r="A690"/>
  <c r="A621"/>
  <c r="A563"/>
  <c r="A517"/>
  <c r="A480"/>
  <c r="A454"/>
  <c r="A442"/>
  <c r="A1236"/>
  <c r="A1075"/>
  <c r="A937"/>
  <c r="A822"/>
  <c r="A720"/>
  <c r="A638"/>
  <c r="A566"/>
  <c r="A508"/>
  <c r="A459"/>
  <c r="A429"/>
  <c r="A410"/>
  <c r="A393"/>
  <c r="A1164"/>
  <c r="A1014"/>
  <c r="A882"/>
  <c r="A769"/>
  <c r="A666"/>
  <c r="A586"/>
  <c r="A523"/>
  <c r="A464"/>
  <c r="A423"/>
  <c r="A390"/>
  <c r="A367"/>
  <c r="A356"/>
  <c r="A1299"/>
  <c r="A1127"/>
  <c r="A974"/>
  <c r="A843"/>
  <c r="A733"/>
  <c r="A634"/>
  <c r="A557"/>
  <c r="A486"/>
  <c r="A432"/>
  <c r="A391"/>
  <c r="A361"/>
  <c r="A339"/>
  <c r="A329"/>
  <c r="A1264"/>
  <c r="A1099"/>
  <c r="A943"/>
  <c r="A817"/>
  <c r="A700"/>
  <c r="A607"/>
  <c r="A531"/>
  <c r="A460"/>
  <c r="A413"/>
  <c r="A371"/>
  <c r="A343"/>
  <c r="A320"/>
  <c r="A304"/>
  <c r="A1246"/>
  <c r="A1077"/>
  <c r="A924"/>
  <c r="A796"/>
  <c r="A683"/>
  <c r="A592"/>
  <c r="A516"/>
  <c r="A447"/>
  <c r="A397"/>
  <c r="A357"/>
  <c r="A332"/>
  <c r="A306"/>
  <c r="A293"/>
  <c r="A1320"/>
  <c r="A1259"/>
  <c r="A1215"/>
  <c r="A1172"/>
  <c r="A1153"/>
  <c r="A1309"/>
  <c r="A1223"/>
  <c r="A1143"/>
  <c r="A1085"/>
  <c r="A1030"/>
  <c r="A1003"/>
  <c r="A985"/>
  <c r="A1252"/>
  <c r="A1146"/>
  <c r="A1061"/>
  <c r="A986"/>
  <c r="A931"/>
  <c r="A885"/>
  <c r="A853"/>
  <c r="A838"/>
  <c r="A1219"/>
  <c r="A1103"/>
  <c r="A999"/>
  <c r="A913"/>
  <c r="A851"/>
  <c r="A793"/>
  <c r="A752"/>
  <c r="A725"/>
  <c r="A704"/>
  <c r="A1211"/>
  <c r="A1080"/>
  <c r="A965"/>
  <c r="A871"/>
  <c r="A794"/>
  <c r="A734"/>
  <c r="A675"/>
  <c r="A643"/>
  <c r="A610"/>
  <c r="A595"/>
  <c r="A1232"/>
  <c r="A1086"/>
  <c r="A959"/>
  <c r="A854"/>
  <c r="A764"/>
  <c r="A685"/>
  <c r="A629"/>
  <c r="A578"/>
  <c r="A545"/>
  <c r="A518"/>
  <c r="A499"/>
  <c r="A1277"/>
  <c r="A1122"/>
  <c r="A979"/>
  <c r="A861"/>
  <c r="A756"/>
  <c r="A667"/>
  <c r="A600"/>
  <c r="A543"/>
  <c r="A493"/>
  <c r="A457"/>
  <c r="A437"/>
  <c r="A425"/>
  <c r="A1174"/>
  <c r="A1018"/>
  <c r="A890"/>
  <c r="A774"/>
  <c r="A672"/>
  <c r="A593"/>
  <c r="A525"/>
  <c r="A470"/>
  <c r="A426"/>
  <c r="A394"/>
  <c r="A372"/>
  <c r="A359"/>
  <c r="A1262"/>
  <c r="A1097"/>
  <c r="A941"/>
  <c r="A814"/>
  <c r="A699"/>
  <c r="A606"/>
  <c r="A530"/>
  <c r="A458"/>
  <c r="A411"/>
  <c r="A370"/>
  <c r="A341"/>
  <c r="A319"/>
  <c r="A303"/>
  <c r="A1194"/>
  <c r="A1022"/>
  <c r="A874"/>
  <c r="A749"/>
  <c r="A645"/>
  <c r="A555"/>
  <c r="A475"/>
  <c r="A417"/>
  <c r="A365"/>
  <c r="A324"/>
  <c r="A295"/>
  <c r="A278"/>
  <c r="A263"/>
  <c r="A1316"/>
  <c r="A1133"/>
  <c r="A967"/>
  <c r="A826"/>
  <c r="A698"/>
  <c r="A596"/>
  <c r="A504"/>
  <c r="A433"/>
  <c r="A374"/>
  <c r="A330"/>
  <c r="A289"/>
  <c r="A260"/>
  <c r="A244"/>
  <c r="A234"/>
  <c r="A1271"/>
  <c r="A1091"/>
  <c r="A926"/>
  <c r="A787"/>
  <c r="A659"/>
  <c r="A561"/>
  <c r="A474"/>
  <c r="A403"/>
  <c r="A347"/>
  <c r="A296"/>
  <c r="A262"/>
  <c r="A238"/>
  <c r="A219"/>
  <c r="A209"/>
  <c r="A1241"/>
  <c r="A1060"/>
  <c r="A895"/>
  <c r="A755"/>
  <c r="A642"/>
  <c r="A537"/>
  <c r="A450"/>
  <c r="A382"/>
  <c r="A325"/>
  <c r="A281"/>
  <c r="A249"/>
  <c r="A220"/>
  <c r="A205"/>
  <c r="A191"/>
  <c r="A1224"/>
  <c r="A1031"/>
  <c r="A880"/>
  <c r="A742"/>
  <c r="A624"/>
  <c r="A524"/>
  <c r="A438"/>
  <c r="A368"/>
  <c r="A309"/>
  <c r="A270"/>
  <c r="A236"/>
  <c r="A210"/>
  <c r="A193"/>
  <c r="A182"/>
  <c r="A1279"/>
  <c r="A1233"/>
  <c r="A1199"/>
  <c r="A1165"/>
  <c r="A1313"/>
  <c r="A1227"/>
  <c r="A1150"/>
  <c r="A1090"/>
  <c r="A1037"/>
  <c r="A1007"/>
  <c r="A989"/>
  <c r="A1242"/>
  <c r="A1137"/>
  <c r="A1051"/>
  <c r="A978"/>
  <c r="A920"/>
  <c r="A876"/>
  <c r="A850"/>
  <c r="A830"/>
  <c r="A1322"/>
  <c r="A1197"/>
  <c r="A1079"/>
  <c r="A980"/>
  <c r="A896"/>
  <c r="A832"/>
  <c r="A776"/>
  <c r="A739"/>
  <c r="A702"/>
  <c r="A684"/>
  <c r="A1315"/>
  <c r="A1166"/>
  <c r="A1043"/>
  <c r="A936"/>
  <c r="A844"/>
  <c r="A765"/>
  <c r="A696"/>
  <c r="A649"/>
  <c r="A609"/>
  <c r="A581"/>
  <c r="A568"/>
  <c r="A1179"/>
  <c r="A1032"/>
  <c r="A912"/>
  <c r="A812"/>
  <c r="A724"/>
  <c r="A650"/>
  <c r="A588"/>
  <c r="A546"/>
  <c r="A503"/>
  <c r="A481"/>
  <c r="A465"/>
  <c r="A1218"/>
  <c r="A1062"/>
  <c r="A921"/>
  <c r="A807"/>
  <c r="A703"/>
  <c r="A625"/>
  <c r="A556"/>
  <c r="A494"/>
  <c r="A451"/>
  <c r="A422"/>
  <c r="A395"/>
  <c r="A384"/>
  <c r="A1276"/>
  <c r="A1108"/>
  <c r="A953"/>
  <c r="A824"/>
  <c r="A710"/>
  <c r="A615"/>
  <c r="A538"/>
  <c r="A473"/>
  <c r="A420"/>
  <c r="A378"/>
  <c r="A348"/>
  <c r="A327"/>
  <c r="A308"/>
  <c r="A1173"/>
  <c r="A1009"/>
  <c r="A863"/>
  <c r="A741"/>
  <c r="A633"/>
  <c r="A540"/>
  <c r="A461"/>
  <c r="A404"/>
  <c r="A355"/>
  <c r="A314"/>
  <c r="A287"/>
  <c r="A268"/>
  <c r="A254"/>
  <c r="A1280"/>
  <c r="A1096"/>
  <c r="A934"/>
  <c r="A791"/>
  <c r="A662"/>
  <c r="A565"/>
  <c r="A478"/>
  <c r="A409"/>
  <c r="A350"/>
  <c r="A299"/>
  <c r="A266"/>
  <c r="A241"/>
  <c r="A222"/>
  <c r="A212"/>
  <c r="A1210"/>
  <c r="A1021"/>
  <c r="A865"/>
  <c r="A730"/>
  <c r="A608"/>
  <c r="A512"/>
  <c r="A427"/>
  <c r="A360"/>
  <c r="A302"/>
  <c r="A259"/>
  <c r="A227"/>
  <c r="A204"/>
  <c r="A183"/>
  <c r="A176"/>
  <c r="A1147"/>
  <c r="A966"/>
  <c r="A813"/>
  <c r="A676"/>
  <c r="A564"/>
  <c r="A467"/>
  <c r="A387"/>
  <c r="A323"/>
  <c r="A271"/>
  <c r="A230"/>
  <c r="A200"/>
  <c r="A174"/>
  <c r="A160"/>
  <c r="A150"/>
  <c r="A1302"/>
  <c r="A1105"/>
  <c r="A925"/>
  <c r="A772"/>
  <c r="A644"/>
  <c r="A533"/>
  <c r="A436"/>
  <c r="A358"/>
  <c r="A294"/>
  <c r="A246"/>
  <c r="A207"/>
  <c r="A175"/>
  <c r="A155"/>
  <c r="A141"/>
  <c r="A136"/>
  <c r="A1266"/>
  <c r="A1069"/>
  <c r="A893"/>
  <c r="A744"/>
  <c r="A614"/>
  <c r="A502"/>
  <c r="A416"/>
  <c r="A338"/>
  <c r="A277"/>
  <c r="A228"/>
  <c r="A188"/>
  <c r="A162"/>
  <c r="A142"/>
  <c r="A129"/>
  <c r="A118"/>
  <c r="A1250"/>
  <c r="A1054"/>
  <c r="A879"/>
  <c r="A732"/>
  <c r="A601"/>
  <c r="A490"/>
  <c r="A400"/>
  <c r="A328"/>
  <c r="A265"/>
  <c r="A217"/>
  <c r="A179"/>
  <c r="A120"/>
  <c r="A115"/>
  <c r="A1300"/>
  <c r="A1261"/>
  <c r="A1243"/>
  <c r="A1283"/>
  <c r="A1207"/>
  <c r="A1140"/>
  <c r="A1101"/>
  <c r="A1067"/>
  <c r="A1038"/>
  <c r="A1286"/>
  <c r="A1178"/>
  <c r="A1095"/>
  <c r="A1016"/>
  <c r="A958"/>
  <c r="A911"/>
  <c r="A886"/>
  <c r="A866"/>
  <c r="A1225"/>
  <c r="A1111"/>
  <c r="A1006"/>
  <c r="A922"/>
  <c r="A857"/>
  <c r="A802"/>
  <c r="A758"/>
  <c r="A735"/>
  <c r="A713"/>
  <c r="A1191"/>
  <c r="A1066"/>
  <c r="A949"/>
  <c r="A859"/>
  <c r="A780"/>
  <c r="A715"/>
  <c r="A660"/>
  <c r="A627"/>
  <c r="A597"/>
  <c r="A580"/>
  <c r="A1185"/>
  <c r="A1039"/>
  <c r="A919"/>
  <c r="A820"/>
  <c r="A729"/>
  <c r="A655"/>
  <c r="A594"/>
  <c r="A552"/>
  <c r="A511"/>
  <c r="A485"/>
  <c r="A472"/>
  <c r="A1208"/>
  <c r="A1049"/>
  <c r="A909"/>
  <c r="A799"/>
  <c r="A694"/>
  <c r="A612"/>
  <c r="A553"/>
  <c r="A488"/>
  <c r="A446"/>
  <c r="A415"/>
  <c r="A388"/>
  <c r="A376"/>
  <c r="A1256"/>
  <c r="A1082"/>
  <c r="A935"/>
  <c r="A803"/>
  <c r="A689"/>
  <c r="A598"/>
  <c r="A521"/>
  <c r="A452"/>
  <c r="A405"/>
  <c r="A364"/>
  <c r="A335"/>
  <c r="A307"/>
  <c r="A297"/>
  <c r="A1325"/>
  <c r="A1139"/>
  <c r="A975"/>
  <c r="A835"/>
  <c r="A706"/>
  <c r="A602"/>
  <c r="A515"/>
  <c r="A440"/>
  <c r="A380"/>
  <c r="A334"/>
  <c r="A291"/>
  <c r="A267"/>
  <c r="A250"/>
  <c r="A237"/>
  <c r="A1234"/>
  <c r="A1044"/>
  <c r="A887"/>
  <c r="A745"/>
  <c r="A630"/>
  <c r="A529"/>
  <c r="A443"/>
  <c r="A373"/>
  <c r="A318"/>
  <c r="A274"/>
  <c r="A240"/>
  <c r="A213"/>
  <c r="A199"/>
  <c r="A184"/>
  <c r="A1141"/>
  <c r="A963"/>
  <c r="A811"/>
  <c r="A673"/>
  <c r="A562"/>
  <c r="A463"/>
  <c r="A386"/>
  <c r="A322"/>
  <c r="A269"/>
  <c r="A229"/>
  <c r="A195"/>
  <c r="A172"/>
  <c r="A159"/>
  <c r="A148"/>
  <c r="A1268"/>
  <c r="A1074"/>
  <c r="A899"/>
  <c r="A746"/>
  <c r="A617"/>
  <c r="A506"/>
  <c r="A418"/>
  <c r="A342"/>
  <c r="A280"/>
  <c r="A232"/>
  <c r="A190"/>
  <c r="A164"/>
  <c r="A143"/>
  <c r="A131"/>
  <c r="A122"/>
  <c r="A1216"/>
  <c r="A1013"/>
  <c r="A849"/>
  <c r="A695"/>
  <c r="A572"/>
  <c r="A462"/>
  <c r="A377"/>
  <c r="A301"/>
  <c r="A248"/>
  <c r="A203"/>
  <c r="A166"/>
  <c r="A140"/>
  <c r="A110"/>
  <c r="A102"/>
  <c r="A1159"/>
  <c r="A973"/>
  <c r="A808"/>
  <c r="A658"/>
  <c r="A539"/>
  <c r="A431"/>
  <c r="A349"/>
  <c r="A279"/>
  <c r="A221"/>
  <c r="A177"/>
  <c r="A145"/>
  <c r="A121"/>
  <c r="A106"/>
  <c r="A96"/>
  <c r="A88"/>
  <c r="A1135"/>
  <c r="A942"/>
  <c r="A778"/>
  <c r="A637"/>
  <c r="A514"/>
  <c r="A412"/>
  <c r="A331"/>
  <c r="A257"/>
  <c r="A206"/>
  <c r="A165"/>
  <c r="A134"/>
  <c r="A112"/>
  <c r="A86"/>
  <c r="A81"/>
  <c r="A1118"/>
  <c r="A923"/>
  <c r="A759"/>
  <c r="A618"/>
  <c r="A496"/>
  <c r="A396"/>
  <c r="A313"/>
  <c r="A251"/>
  <c r="A194"/>
  <c r="A154"/>
  <c r="A126"/>
  <c r="A103"/>
  <c r="A89"/>
  <c r="A82"/>
  <c r="A74"/>
  <c r="A1310"/>
  <c r="A1253"/>
  <c r="A1203"/>
  <c r="A1161"/>
  <c r="A1148"/>
  <c r="A1275"/>
  <c r="A1186"/>
  <c r="A1113"/>
  <c r="A1050"/>
  <c r="A1001"/>
  <c r="A971"/>
  <c r="A951"/>
  <c r="A1305"/>
  <c r="A1187"/>
  <c r="A1087"/>
  <c r="A1000"/>
  <c r="A933"/>
  <c r="A872"/>
  <c r="A833"/>
  <c r="A800"/>
  <c r="A784"/>
  <c r="A1258"/>
  <c r="A1130"/>
  <c r="A1012"/>
  <c r="A916"/>
  <c r="A841"/>
  <c r="A770"/>
  <c r="A721"/>
  <c r="A678"/>
  <c r="A652"/>
  <c r="A639"/>
  <c r="A1240"/>
  <c r="A1102"/>
  <c r="A970"/>
  <c r="A864"/>
  <c r="A775"/>
  <c r="A693"/>
  <c r="A641"/>
  <c r="A585"/>
  <c r="A554"/>
  <c r="A526"/>
  <c r="A510"/>
  <c r="A1247"/>
  <c r="A1092"/>
  <c r="A952"/>
  <c r="A836"/>
  <c r="A736"/>
  <c r="A647"/>
  <c r="A577"/>
  <c r="A522"/>
  <c r="A476"/>
  <c r="A441"/>
  <c r="A419"/>
  <c r="A406"/>
  <c r="A1284"/>
  <c r="A1114"/>
  <c r="A957"/>
  <c r="A829"/>
  <c r="A716"/>
  <c r="A620"/>
  <c r="A541"/>
  <c r="A477"/>
  <c r="A424"/>
  <c r="A383"/>
  <c r="A352"/>
  <c r="A333"/>
  <c r="A315"/>
  <c r="A1155"/>
  <c r="A990"/>
  <c r="A848"/>
  <c r="A722"/>
  <c r="A613"/>
  <c r="A527"/>
  <c r="A449"/>
  <c r="A389"/>
  <c r="A344"/>
  <c r="A300"/>
  <c r="A276"/>
  <c r="A255"/>
  <c r="A247"/>
  <c r="A1237"/>
  <c r="A1046"/>
  <c r="A889"/>
  <c r="A747"/>
  <c r="A632"/>
  <c r="A532"/>
  <c r="A445"/>
  <c r="A375"/>
  <c r="A321"/>
  <c r="A275"/>
  <c r="A242"/>
  <c r="A215"/>
  <c r="A201"/>
  <c r="A186"/>
  <c r="A1333"/>
  <c r="A1134"/>
  <c r="A955"/>
  <c r="A801"/>
  <c r="A663"/>
  <c r="A558"/>
  <c r="A455"/>
  <c r="A379"/>
  <c r="A311"/>
  <c r="A261"/>
  <c r="A223"/>
  <c r="A189"/>
  <c r="A168"/>
  <c r="A153"/>
  <c r="A146"/>
  <c r="A1249"/>
  <c r="A1053"/>
  <c r="A878"/>
  <c r="A731"/>
  <c r="A599"/>
  <c r="A489"/>
  <c r="A399"/>
  <c r="A326"/>
  <c r="A264"/>
  <c r="A216"/>
  <c r="A178"/>
  <c r="A152"/>
  <c r="A137"/>
  <c r="A119"/>
  <c r="A114"/>
  <c r="A1170"/>
  <c r="A982"/>
  <c r="A818"/>
  <c r="A664"/>
  <c r="A549"/>
  <c r="A439"/>
  <c r="A354"/>
  <c r="A283"/>
  <c r="A226"/>
  <c r="A181"/>
  <c r="A147"/>
  <c r="A124"/>
  <c r="A109"/>
  <c r="A98"/>
  <c r="A93"/>
  <c r="A1329"/>
  <c r="A1121"/>
  <c r="A929"/>
  <c r="A760"/>
  <c r="A622"/>
  <c r="A497"/>
  <c r="A398"/>
  <c r="A316"/>
  <c r="A252"/>
  <c r="A197"/>
  <c r="A157"/>
  <c r="A127"/>
  <c r="A104"/>
  <c r="A90"/>
  <c r="A77"/>
  <c r="A1287"/>
  <c r="A1072"/>
  <c r="A888"/>
  <c r="A726"/>
  <c r="A582"/>
  <c r="A466"/>
  <c r="A369"/>
  <c r="A288"/>
  <c r="A224"/>
  <c r="A173"/>
  <c r="A139"/>
  <c r="A111"/>
  <c r="A92"/>
  <c r="A80"/>
  <c r="A72"/>
  <c r="A68"/>
  <c r="A1254"/>
  <c r="A1035"/>
  <c r="A858"/>
  <c r="A692"/>
  <c r="A560"/>
  <c r="A444"/>
  <c r="A351"/>
  <c r="A273"/>
  <c r="A208"/>
  <c r="A161"/>
  <c r="A125"/>
  <c r="A100"/>
  <c r="A84"/>
  <c r="A73"/>
  <c r="A64"/>
  <c r="A62"/>
  <c r="A1238"/>
  <c r="A1017"/>
  <c r="A842"/>
  <c r="A680"/>
  <c r="A551"/>
  <c r="A430"/>
  <c r="A337"/>
  <c r="A258"/>
  <c r="A202"/>
  <c r="A151"/>
  <c r="A117"/>
  <c r="A95"/>
  <c r="A79"/>
  <c r="A69"/>
  <c r="A63"/>
  <c r="A59"/>
  <c r="A1324"/>
  <c r="A1307"/>
  <c r="A1330"/>
  <c r="A1257"/>
  <c r="A1196"/>
  <c r="A1145"/>
  <c r="A1115"/>
  <c r="A1094"/>
  <c r="A1318"/>
  <c r="A1222"/>
  <c r="A1128"/>
  <c r="A1055"/>
  <c r="A994"/>
  <c r="A948"/>
  <c r="A915"/>
  <c r="A900"/>
  <c r="A1248"/>
  <c r="A1132"/>
  <c r="A1028"/>
  <c r="A945"/>
  <c r="A877"/>
  <c r="A823"/>
  <c r="A783"/>
  <c r="A750"/>
  <c r="A737"/>
  <c r="A1202"/>
  <c r="A1071"/>
  <c r="A960"/>
  <c r="A867"/>
  <c r="A789"/>
  <c r="A723"/>
  <c r="A669"/>
  <c r="A635"/>
  <c r="A605"/>
  <c r="A587"/>
  <c r="A1180"/>
  <c r="A1034"/>
  <c r="A914"/>
  <c r="A815"/>
  <c r="A727"/>
  <c r="A651"/>
  <c r="A589"/>
  <c r="A548"/>
  <c r="A507"/>
  <c r="A482"/>
  <c r="A468"/>
  <c r="A1189"/>
  <c r="A1029"/>
  <c r="A901"/>
  <c r="A786"/>
  <c r="A682"/>
  <c r="A603"/>
  <c r="A536"/>
  <c r="A479"/>
  <c r="A434"/>
  <c r="A402"/>
  <c r="A381"/>
  <c r="A366"/>
  <c r="A1226"/>
  <c r="A1056"/>
  <c r="A906"/>
  <c r="A779"/>
  <c r="A665"/>
  <c r="A573"/>
  <c r="A495"/>
  <c r="A435"/>
  <c r="A385"/>
  <c r="A346"/>
  <c r="A312"/>
  <c r="A292"/>
  <c r="A284"/>
  <c r="A1289"/>
  <c r="A1104"/>
  <c r="A938"/>
  <c r="A795"/>
  <c r="A671"/>
  <c r="A570"/>
  <c r="A483"/>
  <c r="A414"/>
  <c r="A353"/>
  <c r="A305"/>
  <c r="A272"/>
  <c r="A245"/>
  <c r="A225"/>
  <c r="A214"/>
  <c r="A1167"/>
  <c r="A993"/>
  <c r="A839"/>
  <c r="A697"/>
  <c r="A583"/>
  <c r="A487"/>
  <c r="A408"/>
  <c r="A340"/>
  <c r="A286"/>
  <c r="A243"/>
  <c r="A211"/>
  <c r="A185"/>
  <c r="A170"/>
  <c r="A163"/>
  <c r="A1278"/>
  <c r="A1078"/>
  <c r="A904"/>
  <c r="A751"/>
  <c r="A623"/>
  <c r="A513"/>
  <c r="A421"/>
  <c r="A345"/>
  <c r="A282"/>
  <c r="A233"/>
  <c r="A192"/>
  <c r="A167"/>
  <c r="A144"/>
  <c r="A133"/>
  <c r="A123"/>
  <c r="A1190"/>
  <c r="A996"/>
  <c r="A827"/>
  <c r="A679"/>
  <c r="A559"/>
  <c r="A448"/>
  <c r="A363"/>
  <c r="A290"/>
  <c r="A235"/>
  <c r="A187"/>
  <c r="A156"/>
  <c r="A132"/>
  <c r="A113"/>
  <c r="A101"/>
  <c r="A97"/>
  <c r="A1125"/>
  <c r="A932"/>
  <c r="A763"/>
  <c r="A626"/>
  <c r="A498"/>
  <c r="A401"/>
  <c r="A317"/>
  <c r="A253"/>
  <c r="A198"/>
  <c r="A158"/>
  <c r="A128"/>
  <c r="A105"/>
  <c r="A91"/>
  <c r="A83"/>
  <c r="A78"/>
  <c r="A1270"/>
  <c r="A1065"/>
  <c r="A873"/>
  <c r="A714"/>
  <c r="A575"/>
  <c r="A456"/>
  <c r="A362"/>
  <c r="A285"/>
  <c r="A218"/>
  <c r="A169"/>
  <c r="A135"/>
  <c r="A108"/>
  <c r="A87"/>
  <c r="A75"/>
  <c r="A70"/>
  <c r="A65"/>
  <c r="A1228"/>
  <c r="A1015"/>
  <c r="A837"/>
  <c r="A674"/>
  <c r="A542"/>
  <c r="A428"/>
  <c r="A336"/>
  <c r="A256"/>
  <c r="A196"/>
  <c r="A149"/>
  <c r="A116"/>
  <c r="A94"/>
  <c r="A76"/>
  <c r="A67"/>
  <c r="A60"/>
  <c r="A57"/>
  <c r="A1198"/>
  <c r="A987"/>
  <c r="A809"/>
  <c r="A648"/>
  <c r="A519"/>
  <c r="A407"/>
  <c r="A310"/>
  <c r="A239"/>
  <c r="A180"/>
  <c r="A138"/>
  <c r="A107"/>
  <c r="A85"/>
  <c r="A71"/>
  <c r="A61"/>
  <c r="A56"/>
  <c r="A54"/>
  <c r="A1168"/>
  <c r="A968"/>
  <c r="A790"/>
  <c r="A636"/>
  <c r="A501"/>
  <c r="A392"/>
  <c r="A298"/>
  <c r="A231"/>
  <c r="A171"/>
  <c r="A130"/>
  <c r="A99"/>
  <c r="A66"/>
  <c r="A58"/>
  <c r="A55"/>
  <c r="A1816"/>
  <c r="A1815"/>
  <c r="A1817"/>
  <c r="A1814"/>
  <c r="A1811"/>
  <c r="A1810"/>
  <c r="G35"/>
  <c r="G34"/>
  <c r="G33"/>
  <c r="G32"/>
  <c r="G31"/>
  <c r="F35"/>
  <c r="F34"/>
  <c r="F33"/>
  <c r="F32"/>
  <c r="F31"/>
  <c r="E35"/>
  <c r="E34"/>
  <c r="E33"/>
  <c r="E32"/>
  <c r="E31"/>
  <c r="D34"/>
  <c r="D33"/>
  <c r="D31"/>
  <c r="C34"/>
  <c r="C33"/>
  <c r="C31"/>
  <c r="B34"/>
  <c r="B33"/>
  <c r="B31"/>
  <c r="K7" l="1"/>
  <c r="K8"/>
  <c r="K9"/>
  <c r="K10"/>
  <c r="L7"/>
  <c r="L8"/>
  <c r="L9"/>
  <c r="L10"/>
  <c r="M6"/>
  <c r="S11" s="1"/>
  <c r="M7"/>
  <c r="M8"/>
  <c r="M9"/>
  <c r="M10"/>
  <c r="N6"/>
  <c r="N7"/>
  <c r="N8"/>
  <c r="N9"/>
  <c r="O7"/>
  <c r="O8"/>
  <c r="O9"/>
  <c r="O10"/>
  <c r="P6"/>
  <c r="P7"/>
  <c r="P8"/>
  <c r="P9"/>
  <c r="Q6"/>
  <c r="Q7"/>
  <c r="Q8"/>
  <c r="Q9"/>
  <c r="L6"/>
  <c r="L11" s="1"/>
  <c r="O6"/>
  <c r="O11" s="1"/>
  <c r="K6"/>
  <c r="K20"/>
  <c r="K21"/>
  <c r="K22"/>
  <c r="K23"/>
  <c r="L20"/>
  <c r="L25" s="1"/>
  <c r="L26" s="1"/>
  <c r="L21"/>
  <c r="L22"/>
  <c r="L23"/>
  <c r="M20"/>
  <c r="M21"/>
  <c r="M22"/>
  <c r="M23"/>
  <c r="M24"/>
  <c r="O20"/>
  <c r="O25" s="1"/>
  <c r="O26" s="1"/>
  <c r="O21"/>
  <c r="O22"/>
  <c r="O23"/>
  <c r="O24"/>
  <c r="Z20"/>
  <c r="Z21"/>
  <c r="Z22"/>
  <c r="Z23"/>
  <c r="Y753"/>
  <c r="X753"/>
  <c r="W753"/>
  <c r="V753"/>
  <c r="U753"/>
  <c r="T753"/>
  <c r="S753"/>
  <c r="R753"/>
  <c r="R74"/>
  <c r="S74"/>
  <c r="T74"/>
  <c r="V74"/>
  <c r="W74"/>
  <c r="X74"/>
  <c r="R115"/>
  <c r="S115"/>
  <c r="T115"/>
  <c r="V115"/>
  <c r="W115"/>
  <c r="X115"/>
  <c r="R182"/>
  <c r="S182"/>
  <c r="T182"/>
  <c r="V182"/>
  <c r="W182"/>
  <c r="X182"/>
  <c r="R293"/>
  <c r="S293"/>
  <c r="T293"/>
  <c r="V293"/>
  <c r="W293"/>
  <c r="X293"/>
  <c r="R453"/>
  <c r="S453"/>
  <c r="T453"/>
  <c r="V453"/>
  <c r="W453"/>
  <c r="X453"/>
  <c r="R670"/>
  <c r="S670"/>
  <c r="T670"/>
  <c r="V670"/>
  <c r="W670"/>
  <c r="X670"/>
  <c r="R956"/>
  <c r="S956"/>
  <c r="T956"/>
  <c r="V956"/>
  <c r="W956"/>
  <c r="X956"/>
  <c r="R1311"/>
  <c r="S1311"/>
  <c r="T1311"/>
  <c r="V1311"/>
  <c r="W1311"/>
  <c r="X1311"/>
  <c r="R55"/>
  <c r="S55"/>
  <c r="T55"/>
  <c r="V55"/>
  <c r="W55"/>
  <c r="X55"/>
  <c r="R63"/>
  <c r="S63"/>
  <c r="T63"/>
  <c r="V63"/>
  <c r="W63"/>
  <c r="X63"/>
  <c r="R82"/>
  <c r="S82"/>
  <c r="T82"/>
  <c r="V82"/>
  <c r="W82"/>
  <c r="X82"/>
  <c r="R120"/>
  <c r="S120"/>
  <c r="T120"/>
  <c r="V120"/>
  <c r="W120"/>
  <c r="X120"/>
  <c r="R193"/>
  <c r="S193"/>
  <c r="T193"/>
  <c r="V193"/>
  <c r="W193"/>
  <c r="X193"/>
  <c r="R306"/>
  <c r="S306"/>
  <c r="T306"/>
  <c r="V306"/>
  <c r="W306"/>
  <c r="X306"/>
  <c r="R471"/>
  <c r="S471"/>
  <c r="T471"/>
  <c r="V471"/>
  <c r="W471"/>
  <c r="X471"/>
  <c r="R688"/>
  <c r="S688"/>
  <c r="T688"/>
  <c r="V688"/>
  <c r="W688"/>
  <c r="X688"/>
  <c r="R977"/>
  <c r="S977"/>
  <c r="T977"/>
  <c r="V977"/>
  <c r="W977"/>
  <c r="X977"/>
  <c r="R1336"/>
  <c r="S1336"/>
  <c r="T1336"/>
  <c r="V1336"/>
  <c r="W1336"/>
  <c r="X1336"/>
  <c r="R58"/>
  <c r="S58"/>
  <c r="T58"/>
  <c r="V58"/>
  <c r="W58"/>
  <c r="X58"/>
  <c r="R69"/>
  <c r="S69"/>
  <c r="T69"/>
  <c r="V69"/>
  <c r="W69"/>
  <c r="X69"/>
  <c r="R89"/>
  <c r="S89"/>
  <c r="T89"/>
  <c r="V89"/>
  <c r="W89"/>
  <c r="X89"/>
  <c r="R210"/>
  <c r="S210"/>
  <c r="T210"/>
  <c r="V210"/>
  <c r="W210"/>
  <c r="X210"/>
  <c r="R332"/>
  <c r="S332"/>
  <c r="T332"/>
  <c r="V332"/>
  <c r="W332"/>
  <c r="X332"/>
  <c r="R492"/>
  <c r="S492"/>
  <c r="T492"/>
  <c r="V492"/>
  <c r="W492"/>
  <c r="X492"/>
  <c r="R719"/>
  <c r="S719"/>
  <c r="T719"/>
  <c r="V719"/>
  <c r="W719"/>
  <c r="X719"/>
  <c r="R1008"/>
  <c r="S1008"/>
  <c r="T1008"/>
  <c r="V1008"/>
  <c r="W1008"/>
  <c r="X1008"/>
  <c r="R66"/>
  <c r="S66"/>
  <c r="T66"/>
  <c r="V66"/>
  <c r="W66"/>
  <c r="X66"/>
  <c r="R79"/>
  <c r="S79"/>
  <c r="T79"/>
  <c r="V79"/>
  <c r="W79"/>
  <c r="X79"/>
  <c r="R103"/>
  <c r="S103"/>
  <c r="T103"/>
  <c r="V103"/>
  <c r="W103"/>
  <c r="X103"/>
  <c r="R236"/>
  <c r="S236"/>
  <c r="T236"/>
  <c r="V236"/>
  <c r="W236"/>
  <c r="X236"/>
  <c r="R357"/>
  <c r="S357"/>
  <c r="T357"/>
  <c r="V357"/>
  <c r="W357"/>
  <c r="X357"/>
  <c r="R534"/>
  <c r="S534"/>
  <c r="T534"/>
  <c r="V534"/>
  <c r="W534"/>
  <c r="X534"/>
  <c r="R757"/>
  <c r="S757"/>
  <c r="T757"/>
  <c r="V757"/>
  <c r="W757"/>
  <c r="X757"/>
  <c r="R1058"/>
  <c r="S1058"/>
  <c r="T1058"/>
  <c r="V1058"/>
  <c r="W1058"/>
  <c r="X1058"/>
  <c r="R95"/>
  <c r="S95"/>
  <c r="T95"/>
  <c r="V95"/>
  <c r="W95"/>
  <c r="X95"/>
  <c r="R126"/>
  <c r="S126"/>
  <c r="T126"/>
  <c r="V126"/>
  <c r="W126"/>
  <c r="X126"/>
  <c r="R179"/>
  <c r="S179"/>
  <c r="T179"/>
  <c r="V179"/>
  <c r="W179"/>
  <c r="X179"/>
  <c r="R270"/>
  <c r="S270"/>
  <c r="T270"/>
  <c r="V270"/>
  <c r="W270"/>
  <c r="X270"/>
  <c r="R397"/>
  <c r="S397"/>
  <c r="T397"/>
  <c r="V397"/>
  <c r="W397"/>
  <c r="X397"/>
  <c r="R576"/>
  <c r="S576"/>
  <c r="T576"/>
  <c r="V576"/>
  <c r="W576"/>
  <c r="X576"/>
  <c r="R816"/>
  <c r="S816"/>
  <c r="T816"/>
  <c r="V816"/>
  <c r="W816"/>
  <c r="X816"/>
  <c r="R1119"/>
  <c r="S1119"/>
  <c r="T1119"/>
  <c r="V1119"/>
  <c r="W1119"/>
  <c r="X1119"/>
  <c r="R99"/>
  <c r="S99"/>
  <c r="T99"/>
  <c r="V99"/>
  <c r="W99"/>
  <c r="X99"/>
  <c r="R117"/>
  <c r="S117"/>
  <c r="T117"/>
  <c r="V117"/>
  <c r="W117"/>
  <c r="X117"/>
  <c r="R154"/>
  <c r="S154"/>
  <c r="T154"/>
  <c r="V154"/>
  <c r="W154"/>
  <c r="X154"/>
  <c r="R217"/>
  <c r="S217"/>
  <c r="T217"/>
  <c r="V217"/>
  <c r="W217"/>
  <c r="X217"/>
  <c r="R309"/>
  <c r="S309"/>
  <c r="T309"/>
  <c r="V309"/>
  <c r="W309"/>
  <c r="X309"/>
  <c r="R447"/>
  <c r="S447"/>
  <c r="T447"/>
  <c r="V447"/>
  <c r="W447"/>
  <c r="X447"/>
  <c r="R640"/>
  <c r="S640"/>
  <c r="T640"/>
  <c r="V640"/>
  <c r="W640"/>
  <c r="X640"/>
  <c r="R881"/>
  <c r="S881"/>
  <c r="T881"/>
  <c r="V881"/>
  <c r="W881"/>
  <c r="X881"/>
  <c r="R1192"/>
  <c r="S1192"/>
  <c r="T1192"/>
  <c r="V1192"/>
  <c r="W1192"/>
  <c r="X1192"/>
  <c r="R130"/>
  <c r="S130"/>
  <c r="T130"/>
  <c r="V130"/>
  <c r="W130"/>
  <c r="X130"/>
  <c r="R151"/>
  <c r="S151"/>
  <c r="T151"/>
  <c r="V151"/>
  <c r="W151"/>
  <c r="X151"/>
  <c r="R194"/>
  <c r="S194"/>
  <c r="T194"/>
  <c r="V194"/>
  <c r="W194"/>
  <c r="X194"/>
  <c r="R265"/>
  <c r="S265"/>
  <c r="T265"/>
  <c r="V265"/>
  <c r="W265"/>
  <c r="X265"/>
  <c r="R368"/>
  <c r="S368"/>
  <c r="T368"/>
  <c r="V368"/>
  <c r="W368"/>
  <c r="X368"/>
  <c r="R516"/>
  <c r="S516"/>
  <c r="T516"/>
  <c r="V516"/>
  <c r="W516"/>
  <c r="X516"/>
  <c r="R708"/>
  <c r="S708"/>
  <c r="T708"/>
  <c r="V708"/>
  <c r="W708"/>
  <c r="X708"/>
  <c r="R1282"/>
  <c r="S1282"/>
  <c r="T1282"/>
  <c r="V1282"/>
  <c r="W1282"/>
  <c r="X1282"/>
  <c r="R171"/>
  <c r="S171"/>
  <c r="T171"/>
  <c r="V171"/>
  <c r="W171"/>
  <c r="X171"/>
  <c r="R202"/>
  <c r="S202"/>
  <c r="T202"/>
  <c r="V202"/>
  <c r="W202"/>
  <c r="X202"/>
  <c r="R251"/>
  <c r="S251"/>
  <c r="T251"/>
  <c r="V251"/>
  <c r="W251"/>
  <c r="X251"/>
  <c r="R328"/>
  <c r="S328"/>
  <c r="T328"/>
  <c r="V328"/>
  <c r="W328"/>
  <c r="X328"/>
  <c r="R438"/>
  <c r="S438"/>
  <c r="T438"/>
  <c r="V438"/>
  <c r="W438"/>
  <c r="X438"/>
  <c r="R592"/>
  <c r="S592"/>
  <c r="T592"/>
  <c r="V592"/>
  <c r="W592"/>
  <c r="X592"/>
  <c r="R798"/>
  <c r="S798"/>
  <c r="T798"/>
  <c r="V798"/>
  <c r="W798"/>
  <c r="X798"/>
  <c r="R231"/>
  <c r="S231"/>
  <c r="T231"/>
  <c r="V231"/>
  <c r="W231"/>
  <c r="X231"/>
  <c r="R258"/>
  <c r="S258"/>
  <c r="T258"/>
  <c r="V258"/>
  <c r="W258"/>
  <c r="X258"/>
  <c r="R313"/>
  <c r="S313"/>
  <c r="T313"/>
  <c r="V313"/>
  <c r="W313"/>
  <c r="X313"/>
  <c r="R400"/>
  <c r="S400"/>
  <c r="T400"/>
  <c r="V400"/>
  <c r="W400"/>
  <c r="X400"/>
  <c r="R524"/>
  <c r="S524"/>
  <c r="T524"/>
  <c r="V524"/>
  <c r="W524"/>
  <c r="X524"/>
  <c r="R683"/>
  <c r="S683"/>
  <c r="T683"/>
  <c r="V683"/>
  <c r="W683"/>
  <c r="X683"/>
  <c r="R903"/>
  <c r="S903"/>
  <c r="T903"/>
  <c r="V903"/>
  <c r="W903"/>
  <c r="X903"/>
  <c r="R1169"/>
  <c r="S1169"/>
  <c r="T1169"/>
  <c r="V1169"/>
  <c r="W1169"/>
  <c r="X1169"/>
  <c r="R298"/>
  <c r="S298"/>
  <c r="T298"/>
  <c r="V298"/>
  <c r="W298"/>
  <c r="X298"/>
  <c r="R337"/>
  <c r="S337"/>
  <c r="T337"/>
  <c r="V337"/>
  <c r="W337"/>
  <c r="X337"/>
  <c r="R396"/>
  <c r="S396"/>
  <c r="T396"/>
  <c r="V396"/>
  <c r="W396"/>
  <c r="X396"/>
  <c r="R490"/>
  <c r="S490"/>
  <c r="T490"/>
  <c r="V490"/>
  <c r="W490"/>
  <c r="X490"/>
  <c r="R624"/>
  <c r="S624"/>
  <c r="T624"/>
  <c r="V624"/>
  <c r="W624"/>
  <c r="X624"/>
  <c r="R796"/>
  <c r="S796"/>
  <c r="T796"/>
  <c r="V796"/>
  <c r="W796"/>
  <c r="X796"/>
  <c r="R1019"/>
  <c r="S1019"/>
  <c r="T1019"/>
  <c r="V1019"/>
  <c r="W1019"/>
  <c r="X1019"/>
  <c r="R1306"/>
  <c r="S1306"/>
  <c r="T1306"/>
  <c r="V1306"/>
  <c r="W1306"/>
  <c r="X1306"/>
  <c r="R392"/>
  <c r="S392"/>
  <c r="T392"/>
  <c r="V392"/>
  <c r="W392"/>
  <c r="X392"/>
  <c r="R430"/>
  <c r="S430"/>
  <c r="T430"/>
  <c r="V430"/>
  <c r="W430"/>
  <c r="X430"/>
  <c r="R496"/>
  <c r="S496"/>
  <c r="T496"/>
  <c r="V496"/>
  <c r="W496"/>
  <c r="X496"/>
  <c r="R601"/>
  <c r="S601"/>
  <c r="T601"/>
  <c r="V601"/>
  <c r="W601"/>
  <c r="X601"/>
  <c r="R742"/>
  <c r="S742"/>
  <c r="T742"/>
  <c r="V742"/>
  <c r="W742"/>
  <c r="X742"/>
  <c r="R924"/>
  <c r="S924"/>
  <c r="T924"/>
  <c r="V924"/>
  <c r="W924"/>
  <c r="X924"/>
  <c r="R1157"/>
  <c r="S1157"/>
  <c r="T1157"/>
  <c r="V1157"/>
  <c r="W1157"/>
  <c r="X1157"/>
  <c r="R501"/>
  <c r="S501"/>
  <c r="T501"/>
  <c r="V501"/>
  <c r="W501"/>
  <c r="X501"/>
  <c r="R551"/>
  <c r="S551"/>
  <c r="T551"/>
  <c r="V551"/>
  <c r="W551"/>
  <c r="X551"/>
  <c r="R618"/>
  <c r="S618"/>
  <c r="T618"/>
  <c r="V618"/>
  <c r="W618"/>
  <c r="X618"/>
  <c r="R732"/>
  <c r="S732"/>
  <c r="T732"/>
  <c r="V732"/>
  <c r="W732"/>
  <c r="X732"/>
  <c r="R880"/>
  <c r="S880"/>
  <c r="T880"/>
  <c r="V880"/>
  <c r="W880"/>
  <c r="X880"/>
  <c r="R1077"/>
  <c r="S1077"/>
  <c r="T1077"/>
  <c r="V1077"/>
  <c r="W1077"/>
  <c r="X1077"/>
  <c r="R1321"/>
  <c r="S1321"/>
  <c r="T1321"/>
  <c r="V1321"/>
  <c r="W1321"/>
  <c r="X1321"/>
  <c r="R636"/>
  <c r="S636"/>
  <c r="T636"/>
  <c r="V636"/>
  <c r="W636"/>
  <c r="X636"/>
  <c r="R680"/>
  <c r="S680"/>
  <c r="T680"/>
  <c r="V680"/>
  <c r="W680"/>
  <c r="X680"/>
  <c r="R759"/>
  <c r="S759"/>
  <c r="T759"/>
  <c r="V759"/>
  <c r="W759"/>
  <c r="X759"/>
  <c r="R879"/>
  <c r="S879"/>
  <c r="T879"/>
  <c r="V879"/>
  <c r="W879"/>
  <c r="X879"/>
  <c r="R1031"/>
  <c r="S1031"/>
  <c r="T1031"/>
  <c r="V1031"/>
  <c r="W1031"/>
  <c r="X1031"/>
  <c r="R1246"/>
  <c r="S1246"/>
  <c r="T1246"/>
  <c r="V1246"/>
  <c r="W1246"/>
  <c r="X1246"/>
  <c r="R790"/>
  <c r="S790"/>
  <c r="T790"/>
  <c r="V790"/>
  <c r="W790"/>
  <c r="X790"/>
  <c r="R842"/>
  <c r="S842"/>
  <c r="T842"/>
  <c r="V842"/>
  <c r="W842"/>
  <c r="X842"/>
  <c r="R923"/>
  <c r="S923"/>
  <c r="T923"/>
  <c r="V923"/>
  <c r="W923"/>
  <c r="X923"/>
  <c r="R1054"/>
  <c r="S1054"/>
  <c r="T1054"/>
  <c r="V1054"/>
  <c r="W1054"/>
  <c r="X1054"/>
  <c r="R1224"/>
  <c r="S1224"/>
  <c r="T1224"/>
  <c r="V1224"/>
  <c r="W1224"/>
  <c r="X1224"/>
  <c r="R968"/>
  <c r="S968"/>
  <c r="T968"/>
  <c r="V968"/>
  <c r="W968"/>
  <c r="X968"/>
  <c r="R1017"/>
  <c r="S1017"/>
  <c r="T1017"/>
  <c r="V1017"/>
  <c r="W1017"/>
  <c r="X1017"/>
  <c r="R1118"/>
  <c r="S1118"/>
  <c r="T1118"/>
  <c r="V1118"/>
  <c r="W1118"/>
  <c r="X1118"/>
  <c r="R1250"/>
  <c r="S1250"/>
  <c r="T1250"/>
  <c r="V1250"/>
  <c r="W1250"/>
  <c r="X1250"/>
  <c r="R1168"/>
  <c r="S1168"/>
  <c r="T1168"/>
  <c r="V1168"/>
  <c r="W1168"/>
  <c r="X1168"/>
  <c r="R1238"/>
  <c r="S1238"/>
  <c r="T1238"/>
  <c r="V1238"/>
  <c r="W1238"/>
  <c r="X1238"/>
  <c r="R54"/>
  <c r="S54"/>
  <c r="T54"/>
  <c r="V54"/>
  <c r="W54"/>
  <c r="X54"/>
  <c r="R62"/>
  <c r="S62"/>
  <c r="T62"/>
  <c r="V62"/>
  <c r="W62"/>
  <c r="X62"/>
  <c r="R81"/>
  <c r="S81"/>
  <c r="T81"/>
  <c r="V81"/>
  <c r="W81"/>
  <c r="X81"/>
  <c r="R118"/>
  <c r="S118"/>
  <c r="T118"/>
  <c r="V118"/>
  <c r="W118"/>
  <c r="X118"/>
  <c r="R191"/>
  <c r="S191"/>
  <c r="T191"/>
  <c r="V191"/>
  <c r="W191"/>
  <c r="X191"/>
  <c r="R304"/>
  <c r="S304"/>
  <c r="T304"/>
  <c r="V304"/>
  <c r="W304"/>
  <c r="X304"/>
  <c r="R469"/>
  <c r="S469"/>
  <c r="T469"/>
  <c r="V469"/>
  <c r="W469"/>
  <c r="X469"/>
  <c r="R686"/>
  <c r="S686"/>
  <c r="T686"/>
  <c r="V686"/>
  <c r="W686"/>
  <c r="X686"/>
  <c r="R976"/>
  <c r="S976"/>
  <c r="T976"/>
  <c r="V976"/>
  <c r="W976"/>
  <c r="X976"/>
  <c r="R1334"/>
  <c r="S1334"/>
  <c r="T1334"/>
  <c r="V1334"/>
  <c r="W1334"/>
  <c r="X1334"/>
  <c r="R56"/>
  <c r="S56"/>
  <c r="T56"/>
  <c r="V56"/>
  <c r="W56"/>
  <c r="X56"/>
  <c r="R64"/>
  <c r="S64"/>
  <c r="T64"/>
  <c r="V64"/>
  <c r="W64"/>
  <c r="X64"/>
  <c r="R86"/>
  <c r="S86"/>
  <c r="T86"/>
  <c r="V86"/>
  <c r="W86"/>
  <c r="X86"/>
  <c r="R129"/>
  <c r="S129"/>
  <c r="T129"/>
  <c r="V129"/>
  <c r="W129"/>
  <c r="X129"/>
  <c r="R205"/>
  <c r="S205"/>
  <c r="T205"/>
  <c r="V205"/>
  <c r="W205"/>
  <c r="X205"/>
  <c r="R320"/>
  <c r="S320"/>
  <c r="T320"/>
  <c r="V320"/>
  <c r="W320"/>
  <c r="X320"/>
  <c r="R484"/>
  <c r="S484"/>
  <c r="T484"/>
  <c r="V484"/>
  <c r="W484"/>
  <c r="X484"/>
  <c r="R705"/>
  <c r="S705"/>
  <c r="T705"/>
  <c r="V705"/>
  <c r="W705"/>
  <c r="X705"/>
  <c r="R995"/>
  <c r="S995"/>
  <c r="T995"/>
  <c r="V995"/>
  <c r="W995"/>
  <c r="X995"/>
  <c r="R61"/>
  <c r="S61"/>
  <c r="T61"/>
  <c r="V61"/>
  <c r="W61"/>
  <c r="X61"/>
  <c r="R73"/>
  <c r="S73"/>
  <c r="T73"/>
  <c r="V73"/>
  <c r="W73"/>
  <c r="X73"/>
  <c r="R142"/>
  <c r="S142"/>
  <c r="T142"/>
  <c r="V142"/>
  <c r="W142"/>
  <c r="X142"/>
  <c r="R220"/>
  <c r="S220"/>
  <c r="T220"/>
  <c r="V220"/>
  <c r="W220"/>
  <c r="X220"/>
  <c r="R343"/>
  <c r="S343"/>
  <c r="T343"/>
  <c r="V343"/>
  <c r="W343"/>
  <c r="X343"/>
  <c r="R509"/>
  <c r="S509"/>
  <c r="T509"/>
  <c r="V509"/>
  <c r="W509"/>
  <c r="X509"/>
  <c r="R740"/>
  <c r="S740"/>
  <c r="T740"/>
  <c r="V740"/>
  <c r="W740"/>
  <c r="X740"/>
  <c r="R1025"/>
  <c r="S1025"/>
  <c r="T1025"/>
  <c r="V1025"/>
  <c r="W1025"/>
  <c r="X1025"/>
  <c r="R71"/>
  <c r="S71"/>
  <c r="T71"/>
  <c r="V71"/>
  <c r="W71"/>
  <c r="X71"/>
  <c r="R84"/>
  <c r="S84"/>
  <c r="T84"/>
  <c r="V84"/>
  <c r="W84"/>
  <c r="X84"/>
  <c r="R112"/>
  <c r="S112"/>
  <c r="T112"/>
  <c r="V112"/>
  <c r="W112"/>
  <c r="X112"/>
  <c r="R162"/>
  <c r="S162"/>
  <c r="T162"/>
  <c r="V162"/>
  <c r="W162"/>
  <c r="X162"/>
  <c r="R249"/>
  <c r="S249"/>
  <c r="T249"/>
  <c r="V249"/>
  <c r="W249"/>
  <c r="X249"/>
  <c r="R371"/>
  <c r="S371"/>
  <c r="T371"/>
  <c r="V371"/>
  <c r="W371"/>
  <c r="X371"/>
  <c r="R550"/>
  <c r="S550"/>
  <c r="T550"/>
  <c r="V550"/>
  <c r="W550"/>
  <c r="X550"/>
  <c r="R777"/>
  <c r="S777"/>
  <c r="T777"/>
  <c r="V777"/>
  <c r="W777"/>
  <c r="X777"/>
  <c r="R1076"/>
  <c r="S1076"/>
  <c r="T1076"/>
  <c r="V1076"/>
  <c r="W1076"/>
  <c r="X1076"/>
  <c r="R85"/>
  <c r="S85"/>
  <c r="T85"/>
  <c r="V85"/>
  <c r="W85"/>
  <c r="X85"/>
  <c r="R100"/>
  <c r="S100"/>
  <c r="T100"/>
  <c r="V100"/>
  <c r="W100"/>
  <c r="X100"/>
  <c r="R134"/>
  <c r="S134"/>
  <c r="T134"/>
  <c r="V134"/>
  <c r="W134"/>
  <c r="X134"/>
  <c r="R188"/>
  <c r="S188"/>
  <c r="T188"/>
  <c r="V188"/>
  <c r="W188"/>
  <c r="X188"/>
  <c r="R281"/>
  <c r="S281"/>
  <c r="T281"/>
  <c r="V281"/>
  <c r="W281"/>
  <c r="X281"/>
  <c r="R413"/>
  <c r="S413"/>
  <c r="T413"/>
  <c r="V413"/>
  <c r="W413"/>
  <c r="X413"/>
  <c r="R591"/>
  <c r="S591"/>
  <c r="T591"/>
  <c r="V591"/>
  <c r="W591"/>
  <c r="X591"/>
  <c r="R834"/>
  <c r="S834"/>
  <c r="T834"/>
  <c r="V834"/>
  <c r="W834"/>
  <c r="X834"/>
  <c r="R1136"/>
  <c r="S1136"/>
  <c r="T1136"/>
  <c r="V1136"/>
  <c r="W1136"/>
  <c r="X1136"/>
  <c r="R107"/>
  <c r="S107"/>
  <c r="T107"/>
  <c r="V107"/>
  <c r="W107"/>
  <c r="X107"/>
  <c r="R125"/>
  <c r="S125"/>
  <c r="T125"/>
  <c r="V125"/>
  <c r="W125"/>
  <c r="X125"/>
  <c r="R165"/>
  <c r="S165"/>
  <c r="T165"/>
  <c r="V165"/>
  <c r="W165"/>
  <c r="X165"/>
  <c r="R228"/>
  <c r="S228"/>
  <c r="T228"/>
  <c r="V228"/>
  <c r="W228"/>
  <c r="X228"/>
  <c r="R325"/>
  <c r="S325"/>
  <c r="T325"/>
  <c r="V325"/>
  <c r="W325"/>
  <c r="X325"/>
  <c r="R460"/>
  <c r="S460"/>
  <c r="T460"/>
  <c r="V460"/>
  <c r="W460"/>
  <c r="X460"/>
  <c r="R654"/>
  <c r="S654"/>
  <c r="T654"/>
  <c r="V654"/>
  <c r="W654"/>
  <c r="X654"/>
  <c r="R898"/>
  <c r="S898"/>
  <c r="T898"/>
  <c r="V898"/>
  <c r="W898"/>
  <c r="X898"/>
  <c r="R1214"/>
  <c r="S1214"/>
  <c r="T1214"/>
  <c r="V1214"/>
  <c r="W1214"/>
  <c r="X1214"/>
  <c r="R138"/>
  <c r="S138"/>
  <c r="T138"/>
  <c r="V138"/>
  <c r="W138"/>
  <c r="X138"/>
  <c r="R161"/>
  <c r="S161"/>
  <c r="T161"/>
  <c r="V161"/>
  <c r="W161"/>
  <c r="X161"/>
  <c r="R206"/>
  <c r="S206"/>
  <c r="T206"/>
  <c r="V206"/>
  <c r="W206"/>
  <c r="X206"/>
  <c r="R277"/>
  <c r="S277"/>
  <c r="T277"/>
  <c r="V277"/>
  <c r="W277"/>
  <c r="X277"/>
  <c r="R382"/>
  <c r="S382"/>
  <c r="T382"/>
  <c r="V382"/>
  <c r="W382"/>
  <c r="X382"/>
  <c r="R531"/>
  <c r="S531"/>
  <c r="T531"/>
  <c r="V531"/>
  <c r="W531"/>
  <c r="X531"/>
  <c r="R728"/>
  <c r="S728"/>
  <c r="T728"/>
  <c r="V728"/>
  <c r="W728"/>
  <c r="X728"/>
  <c r="R981"/>
  <c r="S981"/>
  <c r="T981"/>
  <c r="V981"/>
  <c r="W981"/>
  <c r="X981"/>
  <c r="R1301"/>
  <c r="S1301"/>
  <c r="T1301"/>
  <c r="V1301"/>
  <c r="W1301"/>
  <c r="X1301"/>
  <c r="R180"/>
  <c r="S180"/>
  <c r="T180"/>
  <c r="V180"/>
  <c r="W180"/>
  <c r="X180"/>
  <c r="R208"/>
  <c r="S208"/>
  <c r="T208"/>
  <c r="V208"/>
  <c r="W208"/>
  <c r="X208"/>
  <c r="R257"/>
  <c r="S257"/>
  <c r="T257"/>
  <c r="V257"/>
  <c r="W257"/>
  <c r="X257"/>
  <c r="R338"/>
  <c r="S338"/>
  <c r="T338"/>
  <c r="V338"/>
  <c r="W338"/>
  <c r="X338"/>
  <c r="R450"/>
  <c r="S450"/>
  <c r="T450"/>
  <c r="V450"/>
  <c r="W450"/>
  <c r="X450"/>
  <c r="R607"/>
  <c r="S607"/>
  <c r="T607"/>
  <c r="V607"/>
  <c r="W607"/>
  <c r="X607"/>
  <c r="R819"/>
  <c r="S819"/>
  <c r="T819"/>
  <c r="V819"/>
  <c r="W819"/>
  <c r="X819"/>
  <c r="R1081"/>
  <c r="S1081"/>
  <c r="T1081"/>
  <c r="V1081"/>
  <c r="W1081"/>
  <c r="X1081"/>
  <c r="R239"/>
  <c r="S239"/>
  <c r="T239"/>
  <c r="V239"/>
  <c r="W239"/>
  <c r="X239"/>
  <c r="R273"/>
  <c r="S273"/>
  <c r="T273"/>
  <c r="V273"/>
  <c r="W273"/>
  <c r="X273"/>
  <c r="R331"/>
  <c r="S331"/>
  <c r="T331"/>
  <c r="V331"/>
  <c r="W331"/>
  <c r="X331"/>
  <c r="R416"/>
  <c r="S416"/>
  <c r="T416"/>
  <c r="V416"/>
  <c r="W416"/>
  <c r="X416"/>
  <c r="R537"/>
  <c r="S537"/>
  <c r="T537"/>
  <c r="V537"/>
  <c r="W537"/>
  <c r="X537"/>
  <c r="R700"/>
  <c r="S700"/>
  <c r="T700"/>
  <c r="V700"/>
  <c r="W700"/>
  <c r="X700"/>
  <c r="R917"/>
  <c r="S917"/>
  <c r="T917"/>
  <c r="V917"/>
  <c r="W917"/>
  <c r="X917"/>
  <c r="R1200"/>
  <c r="S1200"/>
  <c r="T1200"/>
  <c r="V1200"/>
  <c r="W1200"/>
  <c r="X1200"/>
  <c r="R310"/>
  <c r="S310"/>
  <c r="T310"/>
  <c r="V310"/>
  <c r="W310"/>
  <c r="X310"/>
  <c r="R351"/>
  <c r="S351"/>
  <c r="T351"/>
  <c r="V351"/>
  <c r="W351"/>
  <c r="X351"/>
  <c r="R412"/>
  <c r="S412"/>
  <c r="T412"/>
  <c r="V412"/>
  <c r="W412"/>
  <c r="X412"/>
  <c r="R502"/>
  <c r="S502"/>
  <c r="T502"/>
  <c r="V502"/>
  <c r="W502"/>
  <c r="X502"/>
  <c r="R642"/>
  <c r="S642"/>
  <c r="T642"/>
  <c r="V642"/>
  <c r="W642"/>
  <c r="X642"/>
  <c r="R817"/>
  <c r="S817"/>
  <c r="T817"/>
  <c r="V817"/>
  <c r="W817"/>
  <c r="X817"/>
  <c r="R1036"/>
  <c r="S1036"/>
  <c r="T1036"/>
  <c r="V1036"/>
  <c r="W1036"/>
  <c r="X1036"/>
  <c r="R1323"/>
  <c r="S1323"/>
  <c r="T1323"/>
  <c r="V1323"/>
  <c r="W1323"/>
  <c r="X1323"/>
  <c r="R407"/>
  <c r="S407"/>
  <c r="T407"/>
  <c r="V407"/>
  <c r="W407"/>
  <c r="X407"/>
  <c r="R444"/>
  <c r="S444"/>
  <c r="T444"/>
  <c r="V444"/>
  <c r="W444"/>
  <c r="X444"/>
  <c r="R514"/>
  <c r="S514"/>
  <c r="T514"/>
  <c r="V514"/>
  <c r="W514"/>
  <c r="X514"/>
  <c r="R614"/>
  <c r="S614"/>
  <c r="T614"/>
  <c r="V614"/>
  <c r="W614"/>
  <c r="X614"/>
  <c r="R755"/>
  <c r="S755"/>
  <c r="T755"/>
  <c r="V755"/>
  <c r="W755"/>
  <c r="X755"/>
  <c r="R943"/>
  <c r="S943"/>
  <c r="T943"/>
  <c r="V943"/>
  <c r="W943"/>
  <c r="X943"/>
  <c r="R1182"/>
  <c r="S1182"/>
  <c r="T1182"/>
  <c r="V1182"/>
  <c r="W1182"/>
  <c r="X1182"/>
  <c r="R519"/>
  <c r="S519"/>
  <c r="T519"/>
  <c r="V519"/>
  <c r="W519"/>
  <c r="X519"/>
  <c r="R560"/>
  <c r="S560"/>
  <c r="T560"/>
  <c r="V560"/>
  <c r="W560"/>
  <c r="X560"/>
  <c r="R637"/>
  <c r="S637"/>
  <c r="T637"/>
  <c r="V637"/>
  <c r="W637"/>
  <c r="X637"/>
  <c r="R744"/>
  <c r="S744"/>
  <c r="T744"/>
  <c r="V744"/>
  <c r="W744"/>
  <c r="X744"/>
  <c r="R895"/>
  <c r="S895"/>
  <c r="T895"/>
  <c r="V895"/>
  <c r="W895"/>
  <c r="X895"/>
  <c r="R1099"/>
  <c r="S1099"/>
  <c r="T1099"/>
  <c r="V1099"/>
  <c r="W1099"/>
  <c r="X1099"/>
  <c r="R648"/>
  <c r="S648"/>
  <c r="T648"/>
  <c r="V648"/>
  <c r="W648"/>
  <c r="X648"/>
  <c r="R692"/>
  <c r="S692"/>
  <c r="T692"/>
  <c r="V692"/>
  <c r="W692"/>
  <c r="X692"/>
  <c r="R778"/>
  <c r="S778"/>
  <c r="T778"/>
  <c r="V778"/>
  <c r="W778"/>
  <c r="X778"/>
  <c r="R893"/>
  <c r="S893"/>
  <c r="T893"/>
  <c r="V893"/>
  <c r="W893"/>
  <c r="X893"/>
  <c r="R1060"/>
  <c r="S1060"/>
  <c r="T1060"/>
  <c r="V1060"/>
  <c r="W1060"/>
  <c r="X1060"/>
  <c r="R1264"/>
  <c r="S1264"/>
  <c r="T1264"/>
  <c r="V1264"/>
  <c r="W1264"/>
  <c r="X1264"/>
  <c r="R809"/>
  <c r="S809"/>
  <c r="T809"/>
  <c r="V809"/>
  <c r="W809"/>
  <c r="X809"/>
  <c r="R858"/>
  <c r="S858"/>
  <c r="T858"/>
  <c r="V858"/>
  <c r="W858"/>
  <c r="X858"/>
  <c r="R942"/>
  <c r="S942"/>
  <c r="T942"/>
  <c r="V942"/>
  <c r="W942"/>
  <c r="X942"/>
  <c r="R1069"/>
  <c r="S1069"/>
  <c r="T1069"/>
  <c r="V1069"/>
  <c r="W1069"/>
  <c r="X1069"/>
  <c r="R1241"/>
  <c r="S1241"/>
  <c r="T1241"/>
  <c r="V1241"/>
  <c r="W1241"/>
  <c r="X1241"/>
  <c r="R987"/>
  <c r="S987"/>
  <c r="T987"/>
  <c r="V987"/>
  <c r="W987"/>
  <c r="X987"/>
  <c r="R1035"/>
  <c r="S1035"/>
  <c r="T1035"/>
  <c r="V1035"/>
  <c r="W1035"/>
  <c r="X1035"/>
  <c r="R1135"/>
  <c r="S1135"/>
  <c r="T1135"/>
  <c r="V1135"/>
  <c r="W1135"/>
  <c r="X1135"/>
  <c r="R1266"/>
  <c r="S1266"/>
  <c r="T1266"/>
  <c r="V1266"/>
  <c r="W1266"/>
  <c r="X1266"/>
  <c r="R1198"/>
  <c r="S1198"/>
  <c r="T1198"/>
  <c r="V1198"/>
  <c r="W1198"/>
  <c r="X1198"/>
  <c r="R1254"/>
  <c r="S1254"/>
  <c r="T1254"/>
  <c r="V1254"/>
  <c r="W1254"/>
  <c r="X1254"/>
  <c r="R57"/>
  <c r="S57"/>
  <c r="T57"/>
  <c r="V57"/>
  <c r="W57"/>
  <c r="X57"/>
  <c r="R68"/>
  <c r="S68"/>
  <c r="T68"/>
  <c r="V68"/>
  <c r="W68"/>
  <c r="X68"/>
  <c r="R88"/>
  <c r="S88"/>
  <c r="T88"/>
  <c r="V88"/>
  <c r="W88"/>
  <c r="X88"/>
  <c r="R136"/>
  <c r="S136"/>
  <c r="T136"/>
  <c r="V136"/>
  <c r="W136"/>
  <c r="X136"/>
  <c r="R209"/>
  <c r="S209"/>
  <c r="T209"/>
  <c r="V209"/>
  <c r="W209"/>
  <c r="X209"/>
  <c r="R329"/>
  <c r="S329"/>
  <c r="T329"/>
  <c r="V329"/>
  <c r="W329"/>
  <c r="X329"/>
  <c r="R491"/>
  <c r="S491"/>
  <c r="T491"/>
  <c r="V491"/>
  <c r="W491"/>
  <c r="X491"/>
  <c r="R718"/>
  <c r="S718"/>
  <c r="T718"/>
  <c r="V718"/>
  <c r="W718"/>
  <c r="X718"/>
  <c r="R1005"/>
  <c r="S1005"/>
  <c r="T1005"/>
  <c r="V1005"/>
  <c r="W1005"/>
  <c r="X1005"/>
  <c r="R60"/>
  <c r="S60"/>
  <c r="T60"/>
  <c r="V60"/>
  <c r="W60"/>
  <c r="X60"/>
  <c r="R72"/>
  <c r="S72"/>
  <c r="T72"/>
  <c r="V72"/>
  <c r="W72"/>
  <c r="X72"/>
  <c r="R96"/>
  <c r="S96"/>
  <c r="T96"/>
  <c r="V96"/>
  <c r="W96"/>
  <c r="X96"/>
  <c r="R141"/>
  <c r="S141"/>
  <c r="T141"/>
  <c r="V141"/>
  <c r="W141"/>
  <c r="X141"/>
  <c r="R219"/>
  <c r="S219"/>
  <c r="T219"/>
  <c r="V219"/>
  <c r="W219"/>
  <c r="X219"/>
  <c r="R339"/>
  <c r="S339"/>
  <c r="T339"/>
  <c r="V339"/>
  <c r="W339"/>
  <c r="X339"/>
  <c r="R505"/>
  <c r="S505"/>
  <c r="T505"/>
  <c r="V505"/>
  <c r="W505"/>
  <c r="X505"/>
  <c r="R738"/>
  <c r="S738"/>
  <c r="T738"/>
  <c r="V738"/>
  <c r="W738"/>
  <c r="X738"/>
  <c r="R1024"/>
  <c r="S1024"/>
  <c r="T1024"/>
  <c r="V1024"/>
  <c r="W1024"/>
  <c r="X1024"/>
  <c r="R67"/>
  <c r="S67"/>
  <c r="T67"/>
  <c r="V67"/>
  <c r="W67"/>
  <c r="X67"/>
  <c r="R80"/>
  <c r="S80"/>
  <c r="T80"/>
  <c r="V80"/>
  <c r="W80"/>
  <c r="X80"/>
  <c r="R106"/>
  <c r="S106"/>
  <c r="T106"/>
  <c r="V106"/>
  <c r="W106"/>
  <c r="X106"/>
  <c r="R155"/>
  <c r="S155"/>
  <c r="T155"/>
  <c r="V155"/>
  <c r="W155"/>
  <c r="X155"/>
  <c r="R238"/>
  <c r="S238"/>
  <c r="T238"/>
  <c r="V238"/>
  <c r="W238"/>
  <c r="X238"/>
  <c r="R361"/>
  <c r="S361"/>
  <c r="T361"/>
  <c r="V361"/>
  <c r="W361"/>
  <c r="X361"/>
  <c r="R535"/>
  <c r="S535"/>
  <c r="T535"/>
  <c r="V535"/>
  <c r="W535"/>
  <c r="X535"/>
  <c r="R761"/>
  <c r="S761"/>
  <c r="T761"/>
  <c r="V761"/>
  <c r="W761"/>
  <c r="X761"/>
  <c r="R1063"/>
  <c r="S1063"/>
  <c r="T1063"/>
  <c r="V1063"/>
  <c r="W1063"/>
  <c r="X1063"/>
  <c r="R76"/>
  <c r="S76"/>
  <c r="T76"/>
  <c r="V76"/>
  <c r="W76"/>
  <c r="X76"/>
  <c r="R92"/>
  <c r="S92"/>
  <c r="T92"/>
  <c r="V92"/>
  <c r="W92"/>
  <c r="X92"/>
  <c r="R121"/>
  <c r="S121"/>
  <c r="T121"/>
  <c r="V121"/>
  <c r="W121"/>
  <c r="X121"/>
  <c r="R175"/>
  <c r="S175"/>
  <c r="T175"/>
  <c r="V175"/>
  <c r="W175"/>
  <c r="X175"/>
  <c r="R262"/>
  <c r="S262"/>
  <c r="T262"/>
  <c r="V262"/>
  <c r="W262"/>
  <c r="X262"/>
  <c r="R391"/>
  <c r="S391"/>
  <c r="T391"/>
  <c r="V391"/>
  <c r="W391"/>
  <c r="X391"/>
  <c r="R569"/>
  <c r="S569"/>
  <c r="T569"/>
  <c r="V569"/>
  <c r="W569"/>
  <c r="X569"/>
  <c r="R806"/>
  <c r="S806"/>
  <c r="T806"/>
  <c r="V806"/>
  <c r="W806"/>
  <c r="X806"/>
  <c r="R1110"/>
  <c r="S1110"/>
  <c r="T1110"/>
  <c r="V1110"/>
  <c r="W1110"/>
  <c r="X1110"/>
  <c r="R94"/>
  <c r="S94"/>
  <c r="T94"/>
  <c r="V94"/>
  <c r="W94"/>
  <c r="X94"/>
  <c r="R111"/>
  <c r="S111"/>
  <c r="T111"/>
  <c r="V111"/>
  <c r="W111"/>
  <c r="X111"/>
  <c r="R145"/>
  <c r="S145"/>
  <c r="T145"/>
  <c r="V145"/>
  <c r="W145"/>
  <c r="X145"/>
  <c r="R207"/>
  <c r="S207"/>
  <c r="T207"/>
  <c r="V207"/>
  <c r="W207"/>
  <c r="X207"/>
  <c r="R296"/>
  <c r="S296"/>
  <c r="T296"/>
  <c r="V296"/>
  <c r="W296"/>
  <c r="X296"/>
  <c r="R432"/>
  <c r="S432"/>
  <c r="T432"/>
  <c r="V432"/>
  <c r="W432"/>
  <c r="X432"/>
  <c r="R616"/>
  <c r="S616"/>
  <c r="T616"/>
  <c r="V616"/>
  <c r="W616"/>
  <c r="X616"/>
  <c r="R862"/>
  <c r="S862"/>
  <c r="T862"/>
  <c r="V862"/>
  <c r="W862"/>
  <c r="X862"/>
  <c r="R1160"/>
  <c r="S1160"/>
  <c r="T1160"/>
  <c r="V1160"/>
  <c r="W1160"/>
  <c r="X1160"/>
  <c r="R116"/>
  <c r="S116"/>
  <c r="T116"/>
  <c r="V116"/>
  <c r="W116"/>
  <c r="X116"/>
  <c r="R139"/>
  <c r="S139"/>
  <c r="T139"/>
  <c r="V139"/>
  <c r="W139"/>
  <c r="X139"/>
  <c r="R177"/>
  <c r="S177"/>
  <c r="T177"/>
  <c r="V177"/>
  <c r="W177"/>
  <c r="X177"/>
  <c r="R246"/>
  <c r="S246"/>
  <c r="T246"/>
  <c r="V246"/>
  <c r="W246"/>
  <c r="X246"/>
  <c r="R347"/>
  <c r="S347"/>
  <c r="T347"/>
  <c r="V347"/>
  <c r="W347"/>
  <c r="X347"/>
  <c r="R486"/>
  <c r="S486"/>
  <c r="T486"/>
  <c r="V486"/>
  <c r="W486"/>
  <c r="X486"/>
  <c r="R677"/>
  <c r="S677"/>
  <c r="T677"/>
  <c r="V677"/>
  <c r="W677"/>
  <c r="X677"/>
  <c r="R930"/>
  <c r="S930"/>
  <c r="T930"/>
  <c r="V930"/>
  <c r="W930"/>
  <c r="X930"/>
  <c r="R1244"/>
  <c r="S1244"/>
  <c r="T1244"/>
  <c r="V1244"/>
  <c r="W1244"/>
  <c r="X1244"/>
  <c r="R149"/>
  <c r="S149"/>
  <c r="T149"/>
  <c r="V149"/>
  <c r="W149"/>
  <c r="X149"/>
  <c r="R173"/>
  <c r="S173"/>
  <c r="T173"/>
  <c r="V173"/>
  <c r="W173"/>
  <c r="X173"/>
  <c r="R221"/>
  <c r="S221"/>
  <c r="T221"/>
  <c r="V221"/>
  <c r="W221"/>
  <c r="X221"/>
  <c r="R294"/>
  <c r="S294"/>
  <c r="T294"/>
  <c r="V294"/>
  <c r="W294"/>
  <c r="X294"/>
  <c r="R403"/>
  <c r="S403"/>
  <c r="T403"/>
  <c r="V403"/>
  <c r="W403"/>
  <c r="X403"/>
  <c r="R557"/>
  <c r="S557"/>
  <c r="T557"/>
  <c r="V557"/>
  <c r="W557"/>
  <c r="X557"/>
  <c r="Y1138"/>
  <c r="X1138"/>
  <c r="W1138"/>
  <c r="V1138"/>
  <c r="U1138"/>
  <c r="T1138"/>
  <c r="S1138"/>
  <c r="R1138"/>
  <c r="R1011"/>
  <c r="S1011"/>
  <c r="T1011"/>
  <c r="V1011"/>
  <c r="W1011"/>
  <c r="X1011"/>
  <c r="R1332"/>
  <c r="S1332"/>
  <c r="T1332"/>
  <c r="V1332"/>
  <c r="W1332"/>
  <c r="X1332"/>
  <c r="R196"/>
  <c r="S196"/>
  <c r="T196"/>
  <c r="V196"/>
  <c r="W196"/>
  <c r="X196"/>
  <c r="R224"/>
  <c r="S224"/>
  <c r="T224"/>
  <c r="V224"/>
  <c r="W224"/>
  <c r="X224"/>
  <c r="R279"/>
  <c r="S279"/>
  <c r="T279"/>
  <c r="V279"/>
  <c r="W279"/>
  <c r="X279"/>
  <c r="R358"/>
  <c r="S358"/>
  <c r="T358"/>
  <c r="V358"/>
  <c r="W358"/>
  <c r="X358"/>
  <c r="R474"/>
  <c r="S474"/>
  <c r="T474"/>
  <c r="V474"/>
  <c r="W474"/>
  <c r="X474"/>
  <c r="R634"/>
  <c r="S634"/>
  <c r="T634"/>
  <c r="V634"/>
  <c r="W634"/>
  <c r="X634"/>
  <c r="R845"/>
  <c r="S845"/>
  <c r="T845"/>
  <c r="V845"/>
  <c r="W845"/>
  <c r="X845"/>
  <c r="R1116"/>
  <c r="S1116"/>
  <c r="T1116"/>
  <c r="V1116"/>
  <c r="W1116"/>
  <c r="X1116"/>
  <c r="R256"/>
  <c r="S256"/>
  <c r="T256"/>
  <c r="V256"/>
  <c r="W256"/>
  <c r="X256"/>
  <c r="R288"/>
  <c r="S288"/>
  <c r="T288"/>
  <c r="V288"/>
  <c r="W288"/>
  <c r="X288"/>
  <c r="R349"/>
  <c r="S349"/>
  <c r="T349"/>
  <c r="V349"/>
  <c r="W349"/>
  <c r="X349"/>
  <c r="R436"/>
  <c r="S436"/>
  <c r="T436"/>
  <c r="V436"/>
  <c r="W436"/>
  <c r="X436"/>
  <c r="R561"/>
  <c r="S561"/>
  <c r="T561"/>
  <c r="V561"/>
  <c r="W561"/>
  <c r="X561"/>
  <c r="R733"/>
  <c r="S733"/>
  <c r="T733"/>
  <c r="V733"/>
  <c r="W733"/>
  <c r="X733"/>
  <c r="R947"/>
  <c r="S947"/>
  <c r="T947"/>
  <c r="V947"/>
  <c r="W947"/>
  <c r="X947"/>
  <c r="R1231"/>
  <c r="S1231"/>
  <c r="T1231"/>
  <c r="V1231"/>
  <c r="W1231"/>
  <c r="X1231"/>
  <c r="R336"/>
  <c r="S336"/>
  <c r="T336"/>
  <c r="V336"/>
  <c r="W336"/>
  <c r="X336"/>
  <c r="R369"/>
  <c r="S369"/>
  <c r="T369"/>
  <c r="V369"/>
  <c r="W369"/>
  <c r="X369"/>
  <c r="R431"/>
  <c r="S431"/>
  <c r="T431"/>
  <c r="V431"/>
  <c r="W431"/>
  <c r="X431"/>
  <c r="R533"/>
  <c r="S533"/>
  <c r="T533"/>
  <c r="V533"/>
  <c r="W533"/>
  <c r="X533"/>
  <c r="R659"/>
  <c r="S659"/>
  <c r="T659"/>
  <c r="V659"/>
  <c r="W659"/>
  <c r="X659"/>
  <c r="R843"/>
  <c r="S843"/>
  <c r="T843"/>
  <c r="V843"/>
  <c r="W843"/>
  <c r="X843"/>
  <c r="R1073"/>
  <c r="S1073"/>
  <c r="T1073"/>
  <c r="V1073"/>
  <c r="W1073"/>
  <c r="X1073"/>
  <c r="R428"/>
  <c r="S428"/>
  <c r="T428"/>
  <c r="V428"/>
  <c r="W428"/>
  <c r="X428"/>
  <c r="R466"/>
  <c r="S466"/>
  <c r="T466"/>
  <c r="V466"/>
  <c r="W466"/>
  <c r="X466"/>
  <c r="R539"/>
  <c r="S539"/>
  <c r="T539"/>
  <c r="V539"/>
  <c r="W539"/>
  <c r="X539"/>
  <c r="R644"/>
  <c r="S644"/>
  <c r="T644"/>
  <c r="V644"/>
  <c r="W644"/>
  <c r="X644"/>
  <c r="R787"/>
  <c r="S787"/>
  <c r="T787"/>
  <c r="V787"/>
  <c r="W787"/>
  <c r="X787"/>
  <c r="R974"/>
  <c r="S974"/>
  <c r="T974"/>
  <c r="V974"/>
  <c r="W974"/>
  <c r="X974"/>
  <c r="R1221"/>
  <c r="S1221"/>
  <c r="T1221"/>
  <c r="V1221"/>
  <c r="W1221"/>
  <c r="X1221"/>
  <c r="R542"/>
  <c r="S542"/>
  <c r="T542"/>
  <c r="V542"/>
  <c r="W542"/>
  <c r="X542"/>
  <c r="R582"/>
  <c r="S582"/>
  <c r="T582"/>
  <c r="V582"/>
  <c r="W582"/>
  <c r="X582"/>
  <c r="R658"/>
  <c r="S658"/>
  <c r="T658"/>
  <c r="V658"/>
  <c r="W658"/>
  <c r="X658"/>
  <c r="R772"/>
  <c r="S772"/>
  <c r="T772"/>
  <c r="V772"/>
  <c r="W772"/>
  <c r="X772"/>
  <c r="R926"/>
  <c r="S926"/>
  <c r="T926"/>
  <c r="V926"/>
  <c r="W926"/>
  <c r="X926"/>
  <c r="R1127"/>
  <c r="S1127"/>
  <c r="T1127"/>
  <c r="V1127"/>
  <c r="W1127"/>
  <c r="X1127"/>
  <c r="R674"/>
  <c r="S674"/>
  <c r="T674"/>
  <c r="V674"/>
  <c r="W674"/>
  <c r="X674"/>
  <c r="R726"/>
  <c r="S726"/>
  <c r="T726"/>
  <c r="V726"/>
  <c r="W726"/>
  <c r="X726"/>
  <c r="R808"/>
  <c r="S808"/>
  <c r="T808"/>
  <c r="V808"/>
  <c r="W808"/>
  <c r="X808"/>
  <c r="R925"/>
  <c r="S925"/>
  <c r="T925"/>
  <c r="V925"/>
  <c r="W925"/>
  <c r="X925"/>
  <c r="R1091"/>
  <c r="S1091"/>
  <c r="T1091"/>
  <c r="V1091"/>
  <c r="W1091"/>
  <c r="X1091"/>
  <c r="R1299"/>
  <c r="S1299"/>
  <c r="T1299"/>
  <c r="V1299"/>
  <c r="W1299"/>
  <c r="X1299"/>
  <c r="R837"/>
  <c r="S837"/>
  <c r="T837"/>
  <c r="V837"/>
  <c r="W837"/>
  <c r="X837"/>
  <c r="R888"/>
  <c r="S888"/>
  <c r="T888"/>
  <c r="V888"/>
  <c r="W888"/>
  <c r="X888"/>
  <c r="R973"/>
  <c r="S973"/>
  <c r="T973"/>
  <c r="V973"/>
  <c r="W973"/>
  <c r="X973"/>
  <c r="R1105"/>
  <c r="S1105"/>
  <c r="T1105"/>
  <c r="V1105"/>
  <c r="W1105"/>
  <c r="X1105"/>
  <c r="R1271"/>
  <c r="S1271"/>
  <c r="T1271"/>
  <c r="V1271"/>
  <c r="W1271"/>
  <c r="X1271"/>
  <c r="R1015"/>
  <c r="S1015"/>
  <c r="T1015"/>
  <c r="V1015"/>
  <c r="W1015"/>
  <c r="X1015"/>
  <c r="R1072"/>
  <c r="S1072"/>
  <c r="T1072"/>
  <c r="V1072"/>
  <c r="W1072"/>
  <c r="X1072"/>
  <c r="R1159"/>
  <c r="S1159"/>
  <c r="T1159"/>
  <c r="V1159"/>
  <c r="W1159"/>
  <c r="X1159"/>
  <c r="R1302"/>
  <c r="S1302"/>
  <c r="T1302"/>
  <c r="V1302"/>
  <c r="W1302"/>
  <c r="X1302"/>
  <c r="R1228"/>
  <c r="S1228"/>
  <c r="T1228"/>
  <c r="V1228"/>
  <c r="W1228"/>
  <c r="X1228"/>
  <c r="R1287"/>
  <c r="S1287"/>
  <c r="T1287"/>
  <c r="V1287"/>
  <c r="W1287"/>
  <c r="X1287"/>
  <c r="R65"/>
  <c r="S65"/>
  <c r="T65"/>
  <c r="V65"/>
  <c r="W65"/>
  <c r="X65"/>
  <c r="R77"/>
  <c r="S77"/>
  <c r="T77"/>
  <c r="V77"/>
  <c r="W77"/>
  <c r="X77"/>
  <c r="R102"/>
  <c r="S102"/>
  <c r="T102"/>
  <c r="V102"/>
  <c r="W102"/>
  <c r="X102"/>
  <c r="R150"/>
  <c r="S150"/>
  <c r="T150"/>
  <c r="V150"/>
  <c r="W150"/>
  <c r="X150"/>
  <c r="R234"/>
  <c r="S234"/>
  <c r="T234"/>
  <c r="V234"/>
  <c r="W234"/>
  <c r="X234"/>
  <c r="R356"/>
  <c r="S356"/>
  <c r="T356"/>
  <c r="V356"/>
  <c r="W356"/>
  <c r="X356"/>
  <c r="R528"/>
  <c r="S528"/>
  <c r="T528"/>
  <c r="V528"/>
  <c r="W528"/>
  <c r="X528"/>
  <c r="R754"/>
  <c r="S754"/>
  <c r="T754"/>
  <c r="V754"/>
  <c r="W754"/>
  <c r="X754"/>
  <c r="R1052"/>
  <c r="S1052"/>
  <c r="T1052"/>
  <c r="V1052"/>
  <c r="W1052"/>
  <c r="X1052"/>
  <c r="R70"/>
  <c r="S70"/>
  <c r="T70"/>
  <c r="V70"/>
  <c r="W70"/>
  <c r="X70"/>
  <c r="R110"/>
  <c r="S110"/>
  <c r="T110"/>
  <c r="V110"/>
  <c r="W110"/>
  <c r="X110"/>
  <c r="R160"/>
  <c r="S160"/>
  <c r="T160"/>
  <c r="V160"/>
  <c r="W160"/>
  <c r="X160"/>
  <c r="R244"/>
  <c r="S244"/>
  <c r="T244"/>
  <c r="V244"/>
  <c r="W244"/>
  <c r="X244"/>
  <c r="R367"/>
  <c r="S367"/>
  <c r="T367"/>
  <c r="V367"/>
  <c r="W367"/>
  <c r="X367"/>
  <c r="R544"/>
  <c r="S544"/>
  <c r="T544"/>
  <c r="V544"/>
  <c r="W544"/>
  <c r="X544"/>
  <c r="R773"/>
  <c r="S773"/>
  <c r="T773"/>
  <c r="V773"/>
  <c r="W773"/>
  <c r="X773"/>
  <c r="R1070"/>
  <c r="S1070"/>
  <c r="T1070"/>
  <c r="V1070"/>
  <c r="W1070"/>
  <c r="X1070"/>
  <c r="R75"/>
  <c r="S75"/>
  <c r="T75"/>
  <c r="V75"/>
  <c r="W75"/>
  <c r="X75"/>
  <c r="R90"/>
  <c r="S90"/>
  <c r="T90"/>
  <c r="V90"/>
  <c r="W90"/>
  <c r="X90"/>
  <c r="R174"/>
  <c r="S174"/>
  <c r="T174"/>
  <c r="V174"/>
  <c r="W174"/>
  <c r="X174"/>
  <c r="R260"/>
  <c r="S260"/>
  <c r="T260"/>
  <c r="V260"/>
  <c r="W260"/>
  <c r="X260"/>
  <c r="R390"/>
  <c r="S390"/>
  <c r="T390"/>
  <c r="V390"/>
  <c r="W390"/>
  <c r="X390"/>
  <c r="R567"/>
  <c r="S567"/>
  <c r="T567"/>
  <c r="V567"/>
  <c r="W567"/>
  <c r="X567"/>
  <c r="R804"/>
  <c r="S804"/>
  <c r="T804"/>
  <c r="V804"/>
  <c r="W804"/>
  <c r="X804"/>
  <c r="R1107"/>
  <c r="S1107"/>
  <c r="T1107"/>
  <c r="V1107"/>
  <c r="W1107"/>
  <c r="X1107"/>
  <c r="R87"/>
  <c r="S87"/>
  <c r="T87"/>
  <c r="V87"/>
  <c r="W87"/>
  <c r="X87"/>
  <c r="R104"/>
  <c r="S104"/>
  <c r="T104"/>
  <c r="V104"/>
  <c r="W104"/>
  <c r="X104"/>
  <c r="R140"/>
  <c r="S140"/>
  <c r="T140"/>
  <c r="V140"/>
  <c r="W140"/>
  <c r="X140"/>
  <c r="R200"/>
  <c r="S200"/>
  <c r="T200"/>
  <c r="V200"/>
  <c r="W200"/>
  <c r="X200"/>
  <c r="R289"/>
  <c r="S289"/>
  <c r="T289"/>
  <c r="V289"/>
  <c r="W289"/>
  <c r="X289"/>
  <c r="R423"/>
  <c r="S423"/>
  <c r="T423"/>
  <c r="V423"/>
  <c r="W423"/>
  <c r="X423"/>
  <c r="R604"/>
  <c r="S604"/>
  <c r="T604"/>
  <c r="V604"/>
  <c r="W604"/>
  <c r="X604"/>
  <c r="R847"/>
  <c r="S847"/>
  <c r="T847"/>
  <c r="V847"/>
  <c r="W847"/>
  <c r="X847"/>
  <c r="R1151"/>
  <c r="S1151"/>
  <c r="T1151"/>
  <c r="V1151"/>
  <c r="W1151"/>
  <c r="X1151"/>
  <c r="R108"/>
  <c r="S108"/>
  <c r="T108"/>
  <c r="V108"/>
  <c r="W108"/>
  <c r="X108"/>
  <c r="R127"/>
  <c r="S127"/>
  <c r="T127"/>
  <c r="V127"/>
  <c r="W127"/>
  <c r="X127"/>
  <c r="R166"/>
  <c r="S166"/>
  <c r="T166"/>
  <c r="V166"/>
  <c r="W166"/>
  <c r="X166"/>
  <c r="R230"/>
  <c r="S230"/>
  <c r="T230"/>
  <c r="V230"/>
  <c r="W230"/>
  <c r="X230"/>
  <c r="R330"/>
  <c r="S330"/>
  <c r="T330"/>
  <c r="V330"/>
  <c r="W330"/>
  <c r="X330"/>
  <c r="R464"/>
  <c r="S464"/>
  <c r="T464"/>
  <c r="V464"/>
  <c r="W464"/>
  <c r="X464"/>
  <c r="R656"/>
  <c r="S656"/>
  <c r="T656"/>
  <c r="V656"/>
  <c r="W656"/>
  <c r="X656"/>
  <c r="R902"/>
  <c r="S902"/>
  <c r="T902"/>
  <c r="V902"/>
  <c r="W902"/>
  <c r="X902"/>
  <c r="R1217"/>
  <c r="S1217"/>
  <c r="T1217"/>
  <c r="V1217"/>
  <c r="W1217"/>
  <c r="X1217"/>
  <c r="R135"/>
  <c r="S135"/>
  <c r="T135"/>
  <c r="V135"/>
  <c r="W135"/>
  <c r="X135"/>
  <c r="R157"/>
  <c r="S157"/>
  <c r="T157"/>
  <c r="V157"/>
  <c r="W157"/>
  <c r="X157"/>
  <c r="R203"/>
  <c r="S203"/>
  <c r="T203"/>
  <c r="V203"/>
  <c r="W203"/>
  <c r="X203"/>
  <c r="R271"/>
  <c r="S271"/>
  <c r="T271"/>
  <c r="V271"/>
  <c r="W271"/>
  <c r="X271"/>
  <c r="R374"/>
  <c r="S374"/>
  <c r="T374"/>
  <c r="V374"/>
  <c r="W374"/>
  <c r="X374"/>
  <c r="R523"/>
  <c r="S523"/>
  <c r="T523"/>
  <c r="V523"/>
  <c r="W523"/>
  <c r="X523"/>
  <c r="R717"/>
  <c r="S717"/>
  <c r="T717"/>
  <c r="V717"/>
  <c r="W717"/>
  <c r="X717"/>
  <c r="R969"/>
  <c r="S969"/>
  <c r="T969"/>
  <c r="V969"/>
  <c r="W969"/>
  <c r="X969"/>
  <c r="R1293"/>
  <c r="S1293"/>
  <c r="T1293"/>
  <c r="V1293"/>
  <c r="W1293"/>
  <c r="X1293"/>
  <c r="R169"/>
  <c r="S169"/>
  <c r="T169"/>
  <c r="V169"/>
  <c r="W169"/>
  <c r="X169"/>
  <c r="R197"/>
  <c r="S197"/>
  <c r="T197"/>
  <c r="V197"/>
  <c r="W197"/>
  <c r="X197"/>
  <c r="R248"/>
  <c r="S248"/>
  <c r="T248"/>
  <c r="V248"/>
  <c r="W248"/>
  <c r="X248"/>
  <c r="R323"/>
  <c r="S323"/>
  <c r="T323"/>
  <c r="V323"/>
  <c r="W323"/>
  <c r="X323"/>
  <c r="R433"/>
  <c r="S433"/>
  <c r="T433"/>
  <c r="V433"/>
  <c r="W433"/>
  <c r="X433"/>
  <c r="R586"/>
  <c r="S586"/>
  <c r="T586"/>
  <c r="V586"/>
  <c r="W586"/>
  <c r="X586"/>
  <c r="R792"/>
  <c r="S792"/>
  <c r="T792"/>
  <c r="V792"/>
  <c r="W792"/>
  <c r="X792"/>
  <c r="R1059"/>
  <c r="S1059"/>
  <c r="T1059"/>
  <c r="V1059"/>
  <c r="W1059"/>
  <c r="X1059"/>
  <c r="R218"/>
  <c r="S218"/>
  <c r="T218"/>
  <c r="V218"/>
  <c r="W218"/>
  <c r="X218"/>
  <c r="R252"/>
  <c r="S252"/>
  <c r="T252"/>
  <c r="V252"/>
  <c r="W252"/>
  <c r="X252"/>
  <c r="R301"/>
  <c r="S301"/>
  <c r="T301"/>
  <c r="V301"/>
  <c r="W301"/>
  <c r="X301"/>
  <c r="R387"/>
  <c r="S387"/>
  <c r="T387"/>
  <c r="V387"/>
  <c r="W387"/>
  <c r="X387"/>
  <c r="R504"/>
  <c r="S504"/>
  <c r="T504"/>
  <c r="V504"/>
  <c r="W504"/>
  <c r="X504"/>
  <c r="R666"/>
  <c r="S666"/>
  <c r="T666"/>
  <c r="V666"/>
  <c r="W666"/>
  <c r="X666"/>
  <c r="R884"/>
  <c r="S884"/>
  <c r="T884"/>
  <c r="V884"/>
  <c r="W884"/>
  <c r="X884"/>
  <c r="R1154"/>
  <c r="S1154"/>
  <c r="T1154"/>
  <c r="V1154"/>
  <c r="W1154"/>
  <c r="X1154"/>
  <c r="R285"/>
  <c r="S285"/>
  <c r="T285"/>
  <c r="V285"/>
  <c r="W285"/>
  <c r="X285"/>
  <c r="R316"/>
  <c r="S316"/>
  <c r="T316"/>
  <c r="V316"/>
  <c r="W316"/>
  <c r="X316"/>
  <c r="R377"/>
  <c r="S377"/>
  <c r="T377"/>
  <c r="V377"/>
  <c r="W377"/>
  <c r="X377"/>
  <c r="R467"/>
  <c r="S467"/>
  <c r="T467"/>
  <c r="V467"/>
  <c r="W467"/>
  <c r="X467"/>
  <c r="R596"/>
  <c r="S596"/>
  <c r="T596"/>
  <c r="V596"/>
  <c r="W596"/>
  <c r="X596"/>
  <c r="R769"/>
  <c r="S769"/>
  <c r="T769"/>
  <c r="V769"/>
  <c r="W769"/>
  <c r="X769"/>
  <c r="R992"/>
  <c r="S992"/>
  <c r="T992"/>
  <c r="V992"/>
  <c r="W992"/>
  <c r="X992"/>
  <c r="R1273"/>
  <c r="S1273"/>
  <c r="T1273"/>
  <c r="V1273"/>
  <c r="W1273"/>
  <c r="X1273"/>
  <c r="R362"/>
  <c r="S362"/>
  <c r="T362"/>
  <c r="V362"/>
  <c r="W362"/>
  <c r="X362"/>
  <c r="R398"/>
  <c r="S398"/>
  <c r="T398"/>
  <c r="V398"/>
  <c r="W398"/>
  <c r="X398"/>
  <c r="R462"/>
  <c r="S462"/>
  <c r="T462"/>
  <c r="V462"/>
  <c r="W462"/>
  <c r="X462"/>
  <c r="R564"/>
  <c r="S564"/>
  <c r="T564"/>
  <c r="V564"/>
  <c r="W564"/>
  <c r="X564"/>
  <c r="R698"/>
  <c r="S698"/>
  <c r="T698"/>
  <c r="V698"/>
  <c r="W698"/>
  <c r="X698"/>
  <c r="R882"/>
  <c r="S882"/>
  <c r="T882"/>
  <c r="V882"/>
  <c r="W882"/>
  <c r="X882"/>
  <c r="R1123"/>
  <c r="S1123"/>
  <c r="T1123"/>
  <c r="V1123"/>
  <c r="W1123"/>
  <c r="X1123"/>
  <c r="R456"/>
  <c r="S456"/>
  <c r="T456"/>
  <c r="V456"/>
  <c r="W456"/>
  <c r="X456"/>
  <c r="R497"/>
  <c r="S497"/>
  <c r="T497"/>
  <c r="V497"/>
  <c r="W497"/>
  <c r="X497"/>
  <c r="R572"/>
  <c r="S572"/>
  <c r="T572"/>
  <c r="V572"/>
  <c r="W572"/>
  <c r="X572"/>
  <c r="R676"/>
  <c r="S676"/>
  <c r="T676"/>
  <c r="V676"/>
  <c r="W676"/>
  <c r="X676"/>
  <c r="R826"/>
  <c r="S826"/>
  <c r="T826"/>
  <c r="V826"/>
  <c r="W826"/>
  <c r="X826"/>
  <c r="R1014"/>
  <c r="S1014"/>
  <c r="T1014"/>
  <c r="V1014"/>
  <c r="W1014"/>
  <c r="X1014"/>
  <c r="R1260"/>
  <c r="S1260"/>
  <c r="T1260"/>
  <c r="V1260"/>
  <c r="W1260"/>
  <c r="X1260"/>
  <c r="R575"/>
  <c r="S575"/>
  <c r="T575"/>
  <c r="V575"/>
  <c r="W575"/>
  <c r="X575"/>
  <c r="R622"/>
  <c r="S622"/>
  <c r="T622"/>
  <c r="V622"/>
  <c r="W622"/>
  <c r="X622"/>
  <c r="R695"/>
  <c r="S695"/>
  <c r="T695"/>
  <c r="V695"/>
  <c r="W695"/>
  <c r="X695"/>
  <c r="R813"/>
  <c r="S813"/>
  <c r="T813"/>
  <c r="V813"/>
  <c r="W813"/>
  <c r="X813"/>
  <c r="R967"/>
  <c r="S967"/>
  <c r="T967"/>
  <c r="V967"/>
  <c r="W967"/>
  <c r="X967"/>
  <c r="R1164"/>
  <c r="S1164"/>
  <c r="T1164"/>
  <c r="V1164"/>
  <c r="W1164"/>
  <c r="X1164"/>
  <c r="R714"/>
  <c r="S714"/>
  <c r="T714"/>
  <c r="V714"/>
  <c r="W714"/>
  <c r="X714"/>
  <c r="R760"/>
  <c r="S760"/>
  <c r="T760"/>
  <c r="V760"/>
  <c r="W760"/>
  <c r="X760"/>
  <c r="R849"/>
  <c r="S849"/>
  <c r="T849"/>
  <c r="V849"/>
  <c r="W849"/>
  <c r="X849"/>
  <c r="R966"/>
  <c r="S966"/>
  <c r="T966"/>
  <c r="V966"/>
  <c r="W966"/>
  <c r="X966"/>
  <c r="R1133"/>
  <c r="S1133"/>
  <c r="T1133"/>
  <c r="V1133"/>
  <c r="W1133"/>
  <c r="X1133"/>
  <c r="R873"/>
  <c r="S873"/>
  <c r="T873"/>
  <c r="V873"/>
  <c r="W873"/>
  <c r="X873"/>
  <c r="R929"/>
  <c r="S929"/>
  <c r="T929"/>
  <c r="V929"/>
  <c r="W929"/>
  <c r="X929"/>
  <c r="R1013"/>
  <c r="S1013"/>
  <c r="T1013"/>
  <c r="V1013"/>
  <c r="W1013"/>
  <c r="X1013"/>
  <c r="R1147"/>
  <c r="S1147"/>
  <c r="T1147"/>
  <c r="V1147"/>
  <c r="W1147"/>
  <c r="X1147"/>
  <c r="R1316"/>
  <c r="S1316"/>
  <c r="T1316"/>
  <c r="V1316"/>
  <c r="W1316"/>
  <c r="X1316"/>
  <c r="R1065"/>
  <c r="S1065"/>
  <c r="T1065"/>
  <c r="V1065"/>
  <c r="W1065"/>
  <c r="X1065"/>
  <c r="R1121"/>
  <c r="S1121"/>
  <c r="T1121"/>
  <c r="V1121"/>
  <c r="W1121"/>
  <c r="X1121"/>
  <c r="R1216"/>
  <c r="S1216"/>
  <c r="T1216"/>
  <c r="V1216"/>
  <c r="W1216"/>
  <c r="X1216"/>
  <c r="R1270"/>
  <c r="S1270"/>
  <c r="T1270"/>
  <c r="V1270"/>
  <c r="W1270"/>
  <c r="X1270"/>
  <c r="R1329"/>
  <c r="S1329"/>
  <c r="T1329"/>
  <c r="V1329"/>
  <c r="W1329"/>
  <c r="X1329"/>
  <c r="R78"/>
  <c r="S78"/>
  <c r="T78"/>
  <c r="V78"/>
  <c r="W78"/>
  <c r="X78"/>
  <c r="R93"/>
  <c r="S93"/>
  <c r="T93"/>
  <c r="V93"/>
  <c r="W93"/>
  <c r="X93"/>
  <c r="R122"/>
  <c r="S122"/>
  <c r="T122"/>
  <c r="V122"/>
  <c r="W122"/>
  <c r="X122"/>
  <c r="R176"/>
  <c r="S176"/>
  <c r="T176"/>
  <c r="V176"/>
  <c r="W176"/>
  <c r="X176"/>
  <c r="R263"/>
  <c r="S263"/>
  <c r="T263"/>
  <c r="V263"/>
  <c r="W263"/>
  <c r="X263"/>
  <c r="R393"/>
  <c r="S393"/>
  <c r="T393"/>
  <c r="V393"/>
  <c r="W393"/>
  <c r="X393"/>
  <c r="R571"/>
  <c r="S571"/>
  <c r="T571"/>
  <c r="V571"/>
  <c r="W571"/>
  <c r="X571"/>
  <c r="R810"/>
  <c r="S810"/>
  <c r="T810"/>
  <c r="V810"/>
  <c r="W810"/>
  <c r="X810"/>
  <c r="R1112"/>
  <c r="S1112"/>
  <c r="T1112"/>
  <c r="V1112"/>
  <c r="W1112"/>
  <c r="X1112"/>
  <c r="R83"/>
  <c r="S83"/>
  <c r="T83"/>
  <c r="V83"/>
  <c r="W83"/>
  <c r="X83"/>
  <c r="R98"/>
  <c r="S98"/>
  <c r="T98"/>
  <c r="V98"/>
  <c r="W98"/>
  <c r="X98"/>
  <c r="R131"/>
  <c r="S131"/>
  <c r="T131"/>
  <c r="V131"/>
  <c r="W131"/>
  <c r="X131"/>
  <c r="R183"/>
  <c r="S183"/>
  <c r="T183"/>
  <c r="V183"/>
  <c r="W183"/>
  <c r="X183"/>
  <c r="R278"/>
  <c r="S278"/>
  <c r="T278"/>
  <c r="V278"/>
  <c r="W278"/>
  <c r="X278"/>
  <c r="R410"/>
  <c r="S410"/>
  <c r="T410"/>
  <c r="V410"/>
  <c r="W410"/>
  <c r="X410"/>
  <c r="R584"/>
  <c r="S584"/>
  <c r="T584"/>
  <c r="V584"/>
  <c r="W584"/>
  <c r="X584"/>
  <c r="R825"/>
  <c r="S825"/>
  <c r="T825"/>
  <c r="V825"/>
  <c r="W825"/>
  <c r="X825"/>
  <c r="R1129"/>
  <c r="S1129"/>
  <c r="T1129"/>
  <c r="V1129"/>
  <c r="W1129"/>
  <c r="X1129"/>
  <c r="R91"/>
  <c r="S91"/>
  <c r="T91"/>
  <c r="V91"/>
  <c r="W91"/>
  <c r="X91"/>
  <c r="R109"/>
  <c r="S109"/>
  <c r="T109"/>
  <c r="V109"/>
  <c r="W109"/>
  <c r="X109"/>
  <c r="R143"/>
  <c r="S143"/>
  <c r="T143"/>
  <c r="V143"/>
  <c r="W143"/>
  <c r="X143"/>
  <c r="R204"/>
  <c r="S204"/>
  <c r="T204"/>
  <c r="V204"/>
  <c r="W204"/>
  <c r="X204"/>
  <c r="R295"/>
  <c r="S295"/>
  <c r="T295"/>
  <c r="V295"/>
  <c r="W295"/>
  <c r="X295"/>
  <c r="R429"/>
  <c r="S429"/>
  <c r="T429"/>
  <c r="V429"/>
  <c r="W429"/>
  <c r="X429"/>
  <c r="R611"/>
  <c r="S611"/>
  <c r="T611"/>
  <c r="V611"/>
  <c r="W611"/>
  <c r="X611"/>
  <c r="R855"/>
  <c r="S855"/>
  <c r="T855"/>
  <c r="V855"/>
  <c r="W855"/>
  <c r="X855"/>
  <c r="R1156"/>
  <c r="S1156"/>
  <c r="T1156"/>
  <c r="V1156"/>
  <c r="W1156"/>
  <c r="X1156"/>
  <c r="R105"/>
  <c r="S105"/>
  <c r="T105"/>
  <c r="V105"/>
  <c r="W105"/>
  <c r="X105"/>
  <c r="R124"/>
  <c r="S124"/>
  <c r="T124"/>
  <c r="V124"/>
  <c r="W124"/>
  <c r="X124"/>
  <c r="R164"/>
  <c r="S164"/>
  <c r="T164"/>
  <c r="V164"/>
  <c r="W164"/>
  <c r="X164"/>
  <c r="R227"/>
  <c r="S227"/>
  <c r="T227"/>
  <c r="V227"/>
  <c r="W227"/>
  <c r="X227"/>
  <c r="R324"/>
  <c r="S324"/>
  <c r="T324"/>
  <c r="V324"/>
  <c r="W324"/>
  <c r="X324"/>
  <c r="R459"/>
  <c r="S459"/>
  <c r="T459"/>
  <c r="V459"/>
  <c r="W459"/>
  <c r="X459"/>
  <c r="R653"/>
  <c r="S653"/>
  <c r="T653"/>
  <c r="V653"/>
  <c r="W653"/>
  <c r="X653"/>
  <c r="R897"/>
  <c r="S897"/>
  <c r="T897"/>
  <c r="V897"/>
  <c r="W897"/>
  <c r="X897"/>
  <c r="R1213"/>
  <c r="S1213"/>
  <c r="T1213"/>
  <c r="V1213"/>
  <c r="W1213"/>
  <c r="X1213"/>
  <c r="R128"/>
  <c r="S128"/>
  <c r="T128"/>
  <c r="V128"/>
  <c r="W128"/>
  <c r="X128"/>
  <c r="R147"/>
  <c r="S147"/>
  <c r="T147"/>
  <c r="V147"/>
  <c r="W147"/>
  <c r="X147"/>
  <c r="R190"/>
  <c r="S190"/>
  <c r="T190"/>
  <c r="V190"/>
  <c r="W190"/>
  <c r="X190"/>
  <c r="R259"/>
  <c r="S259"/>
  <c r="T259"/>
  <c r="V259"/>
  <c r="W259"/>
  <c r="X259"/>
  <c r="R365"/>
  <c r="S365"/>
  <c r="T365"/>
  <c r="V365"/>
  <c r="W365"/>
  <c r="X365"/>
  <c r="R508"/>
  <c r="S508"/>
  <c r="T508"/>
  <c r="V508"/>
  <c r="W508"/>
  <c r="X508"/>
  <c r="R701"/>
  <c r="S701"/>
  <c r="T701"/>
  <c r="V701"/>
  <c r="W701"/>
  <c r="X701"/>
  <c r="R954"/>
  <c r="S954"/>
  <c r="T954"/>
  <c r="V954"/>
  <c r="W954"/>
  <c r="X954"/>
  <c r="R1269"/>
  <c r="S1269"/>
  <c r="T1269"/>
  <c r="V1269"/>
  <c r="W1269"/>
  <c r="X1269"/>
  <c r="R158"/>
  <c r="S158"/>
  <c r="T158"/>
  <c r="V158"/>
  <c r="W158"/>
  <c r="X158"/>
  <c r="R181"/>
  <c r="S181"/>
  <c r="T181"/>
  <c r="V181"/>
  <c r="W181"/>
  <c r="X181"/>
  <c r="R232"/>
  <c r="S232"/>
  <c r="T232"/>
  <c r="V232"/>
  <c r="W232"/>
  <c r="X232"/>
  <c r="R302"/>
  <c r="S302"/>
  <c r="T302"/>
  <c r="V302"/>
  <c r="W302"/>
  <c r="X302"/>
  <c r="R417"/>
  <c r="S417"/>
  <c r="T417"/>
  <c r="V417"/>
  <c r="W417"/>
  <c r="X417"/>
  <c r="R566"/>
  <c r="S566"/>
  <c r="T566"/>
  <c r="V566"/>
  <c r="W566"/>
  <c r="X566"/>
  <c r="R767"/>
  <c r="S767"/>
  <c r="T767"/>
  <c r="V767"/>
  <c r="W767"/>
  <c r="X767"/>
  <c r="R1023"/>
  <c r="S1023"/>
  <c r="T1023"/>
  <c r="V1023"/>
  <c r="W1023"/>
  <c r="X1023"/>
  <c r="R198"/>
  <c r="S198"/>
  <c r="T198"/>
  <c r="V198"/>
  <c r="W198"/>
  <c r="X198"/>
  <c r="R226"/>
  <c r="S226"/>
  <c r="T226"/>
  <c r="V226"/>
  <c r="W226"/>
  <c r="X226"/>
  <c r="R280"/>
  <c r="S280"/>
  <c r="T280"/>
  <c r="V280"/>
  <c r="W280"/>
  <c r="X280"/>
  <c r="R360"/>
  <c r="S360"/>
  <c r="T360"/>
  <c r="V360"/>
  <c r="W360"/>
  <c r="X360"/>
  <c r="R475"/>
  <c r="S475"/>
  <c r="T475"/>
  <c r="V475"/>
  <c r="W475"/>
  <c r="X475"/>
  <c r="R638"/>
  <c r="S638"/>
  <c r="T638"/>
  <c r="V638"/>
  <c r="W638"/>
  <c r="X638"/>
  <c r="R846"/>
  <c r="S846"/>
  <c r="T846"/>
  <c r="V846"/>
  <c r="W846"/>
  <c r="X846"/>
  <c r="R1117"/>
  <c r="S1117"/>
  <c r="T1117"/>
  <c r="V1117"/>
  <c r="W1117"/>
  <c r="X1117"/>
  <c r="R253"/>
  <c r="S253"/>
  <c r="T253"/>
  <c r="V253"/>
  <c r="W253"/>
  <c r="X253"/>
  <c r="R283"/>
  <c r="S283"/>
  <c r="T283"/>
  <c r="V283"/>
  <c r="W283"/>
  <c r="X283"/>
  <c r="R342"/>
  <c r="S342"/>
  <c r="T342"/>
  <c r="V342"/>
  <c r="W342"/>
  <c r="X342"/>
  <c r="R427"/>
  <c r="S427"/>
  <c r="T427"/>
  <c r="V427"/>
  <c r="W427"/>
  <c r="X427"/>
  <c r="R555"/>
  <c r="S555"/>
  <c r="T555"/>
  <c r="V555"/>
  <c r="W555"/>
  <c r="X555"/>
  <c r="R720"/>
  <c r="S720"/>
  <c r="T720"/>
  <c r="V720"/>
  <c r="W720"/>
  <c r="X720"/>
  <c r="R939"/>
  <c r="S939"/>
  <c r="T939"/>
  <c r="V939"/>
  <c r="W939"/>
  <c r="X939"/>
  <c r="R1220"/>
  <c r="S1220"/>
  <c r="T1220"/>
  <c r="V1220"/>
  <c r="W1220"/>
  <c r="X1220"/>
  <c r="R317"/>
  <c r="S317"/>
  <c r="T317"/>
  <c r="V317"/>
  <c r="W317"/>
  <c r="X317"/>
  <c r="R354"/>
  <c r="S354"/>
  <c r="T354"/>
  <c r="V354"/>
  <c r="W354"/>
  <c r="X354"/>
  <c r="R418"/>
  <c r="S418"/>
  <c r="T418"/>
  <c r="V418"/>
  <c r="W418"/>
  <c r="X418"/>
  <c r="R512"/>
  <c r="S512"/>
  <c r="T512"/>
  <c r="V512"/>
  <c r="W512"/>
  <c r="X512"/>
  <c r="R645"/>
  <c r="S645"/>
  <c r="T645"/>
  <c r="V645"/>
  <c r="W645"/>
  <c r="X645"/>
  <c r="R822"/>
  <c r="S822"/>
  <c r="T822"/>
  <c r="V822"/>
  <c r="W822"/>
  <c r="X822"/>
  <c r="R1045"/>
  <c r="S1045"/>
  <c r="T1045"/>
  <c r="V1045"/>
  <c r="W1045"/>
  <c r="X1045"/>
  <c r="R1331"/>
  <c r="S1331"/>
  <c r="T1331"/>
  <c r="V1331"/>
  <c r="W1331"/>
  <c r="X1331"/>
  <c r="R401"/>
  <c r="S401"/>
  <c r="T401"/>
  <c r="V401"/>
  <c r="W401"/>
  <c r="X401"/>
  <c r="R439"/>
  <c r="S439"/>
  <c r="T439"/>
  <c r="V439"/>
  <c r="W439"/>
  <c r="X439"/>
  <c r="R506"/>
  <c r="S506"/>
  <c r="T506"/>
  <c r="V506"/>
  <c r="W506"/>
  <c r="X506"/>
  <c r="R608"/>
  <c r="S608"/>
  <c r="T608"/>
  <c r="V608"/>
  <c r="W608"/>
  <c r="X608"/>
  <c r="R749"/>
  <c r="S749"/>
  <c r="T749"/>
  <c r="V749"/>
  <c r="W749"/>
  <c r="X749"/>
  <c r="R937"/>
  <c r="S937"/>
  <c r="T937"/>
  <c r="V937"/>
  <c r="W937"/>
  <c r="X937"/>
  <c r="R1171"/>
  <c r="S1171"/>
  <c r="T1171"/>
  <c r="V1171"/>
  <c r="W1171"/>
  <c r="X1171"/>
  <c r="R498"/>
  <c r="S498"/>
  <c r="T498"/>
  <c r="V498"/>
  <c r="W498"/>
  <c r="X498"/>
  <c r="R549"/>
  <c r="S549"/>
  <c r="T549"/>
  <c r="V549"/>
  <c r="W549"/>
  <c r="X549"/>
  <c r="R617"/>
  <c r="S617"/>
  <c r="T617"/>
  <c r="V617"/>
  <c r="W617"/>
  <c r="X617"/>
  <c r="R730"/>
  <c r="S730"/>
  <c r="T730"/>
  <c r="V730"/>
  <c r="W730"/>
  <c r="X730"/>
  <c r="R874"/>
  <c r="S874"/>
  <c r="T874"/>
  <c r="V874"/>
  <c r="W874"/>
  <c r="X874"/>
  <c r="R1075"/>
  <c r="S1075"/>
  <c r="T1075"/>
  <c r="V1075"/>
  <c r="W1075"/>
  <c r="X1075"/>
  <c r="R1319"/>
  <c r="S1319"/>
  <c r="T1319"/>
  <c r="V1319"/>
  <c r="W1319"/>
  <c r="X1319"/>
  <c r="R626"/>
  <c r="S626"/>
  <c r="T626"/>
  <c r="V626"/>
  <c r="W626"/>
  <c r="X626"/>
  <c r="R664"/>
  <c r="S664"/>
  <c r="T664"/>
  <c r="V664"/>
  <c r="W664"/>
  <c r="X664"/>
  <c r="R746"/>
  <c r="S746"/>
  <c r="T746"/>
  <c r="V746"/>
  <c r="W746"/>
  <c r="X746"/>
  <c r="R865"/>
  <c r="S865"/>
  <c r="T865"/>
  <c r="V865"/>
  <c r="W865"/>
  <c r="X865"/>
  <c r="R1022"/>
  <c r="S1022"/>
  <c r="T1022"/>
  <c r="V1022"/>
  <c r="W1022"/>
  <c r="X1022"/>
  <c r="R1236"/>
  <c r="S1236"/>
  <c r="T1236"/>
  <c r="V1236"/>
  <c r="W1236"/>
  <c r="X1236"/>
  <c r="R763"/>
  <c r="S763"/>
  <c r="T763"/>
  <c r="V763"/>
  <c r="W763"/>
  <c r="X763"/>
  <c r="R818"/>
  <c r="S818"/>
  <c r="T818"/>
  <c r="V818"/>
  <c r="W818"/>
  <c r="X818"/>
  <c r="R899"/>
  <c r="S899"/>
  <c r="T899"/>
  <c r="V899"/>
  <c r="W899"/>
  <c r="X899"/>
  <c r="R1021"/>
  <c r="S1021"/>
  <c r="T1021"/>
  <c r="V1021"/>
  <c r="W1021"/>
  <c r="X1021"/>
  <c r="R1194"/>
  <c r="S1194"/>
  <c r="T1194"/>
  <c r="V1194"/>
  <c r="W1194"/>
  <c r="X1194"/>
  <c r="R932"/>
  <c r="S932"/>
  <c r="T932"/>
  <c r="V932"/>
  <c r="W932"/>
  <c r="X932"/>
  <c r="R982"/>
  <c r="S982"/>
  <c r="T982"/>
  <c r="V982"/>
  <c r="W982"/>
  <c r="X982"/>
  <c r="R1074"/>
  <c r="S1074"/>
  <c r="T1074"/>
  <c r="V1074"/>
  <c r="W1074"/>
  <c r="X1074"/>
  <c r="R1210"/>
  <c r="S1210"/>
  <c r="T1210"/>
  <c r="V1210"/>
  <c r="W1210"/>
  <c r="X1210"/>
  <c r="R1125"/>
  <c r="S1125"/>
  <c r="T1125"/>
  <c r="V1125"/>
  <c r="W1125"/>
  <c r="X1125"/>
  <c r="R1170"/>
  <c r="S1170"/>
  <c r="T1170"/>
  <c r="V1170"/>
  <c r="W1170"/>
  <c r="X1170"/>
  <c r="R1268"/>
  <c r="S1268"/>
  <c r="T1268"/>
  <c r="V1268"/>
  <c r="W1268"/>
  <c r="X1268"/>
  <c r="R97"/>
  <c r="S97"/>
  <c r="T97"/>
  <c r="V97"/>
  <c r="W97"/>
  <c r="X97"/>
  <c r="R114"/>
  <c r="S114"/>
  <c r="T114"/>
  <c r="V114"/>
  <c r="W114"/>
  <c r="X114"/>
  <c r="R148"/>
  <c r="S148"/>
  <c r="T148"/>
  <c r="V148"/>
  <c r="W148"/>
  <c r="X148"/>
  <c r="R212"/>
  <c r="S212"/>
  <c r="T212"/>
  <c r="V212"/>
  <c r="W212"/>
  <c r="X212"/>
  <c r="R303"/>
  <c r="S303"/>
  <c r="T303"/>
  <c r="V303"/>
  <c r="W303"/>
  <c r="X303"/>
  <c r="R442"/>
  <c r="S442"/>
  <c r="T442"/>
  <c r="V442"/>
  <c r="W442"/>
  <c r="X442"/>
  <c r="R628"/>
  <c r="S628"/>
  <c r="T628"/>
  <c r="V628"/>
  <c r="W628"/>
  <c r="X628"/>
  <c r="R869"/>
  <c r="S869"/>
  <c r="T869"/>
  <c r="V869"/>
  <c r="W869"/>
  <c r="X869"/>
  <c r="R1176"/>
  <c r="S1176"/>
  <c r="T1176"/>
  <c r="V1176"/>
  <c r="W1176"/>
  <c r="X1176"/>
  <c r="R101"/>
  <c r="S101"/>
  <c r="T101"/>
  <c r="V101"/>
  <c r="W101"/>
  <c r="X101"/>
  <c r="R119"/>
  <c r="S119"/>
  <c r="T119"/>
  <c r="V119"/>
  <c r="W119"/>
  <c r="X119"/>
  <c r="R159"/>
  <c r="S159"/>
  <c r="T159"/>
  <c r="V159"/>
  <c r="W159"/>
  <c r="X159"/>
  <c r="R222"/>
  <c r="S222"/>
  <c r="T222"/>
  <c r="V222"/>
  <c r="W222"/>
  <c r="X222"/>
  <c r="R319"/>
  <c r="S319"/>
  <c r="T319"/>
  <c r="V319"/>
  <c r="W319"/>
  <c r="X319"/>
  <c r="R454"/>
  <c r="S454"/>
  <c r="T454"/>
  <c r="V454"/>
  <c r="W454"/>
  <c r="X454"/>
  <c r="R646"/>
  <c r="S646"/>
  <c r="T646"/>
  <c r="V646"/>
  <c r="W646"/>
  <c r="X646"/>
  <c r="R891"/>
  <c r="S891"/>
  <c r="T891"/>
  <c r="V891"/>
  <c r="W891"/>
  <c r="X891"/>
  <c r="R1201"/>
  <c r="S1201"/>
  <c r="T1201"/>
  <c r="V1201"/>
  <c r="W1201"/>
  <c r="X1201"/>
  <c r="R113"/>
  <c r="S113"/>
  <c r="T113"/>
  <c r="V113"/>
  <c r="W113"/>
  <c r="X113"/>
  <c r="R137"/>
  <c r="S137"/>
  <c r="T137"/>
  <c r="V137"/>
  <c r="W137"/>
  <c r="X137"/>
  <c r="R172"/>
  <c r="S172"/>
  <c r="T172"/>
  <c r="V172"/>
  <c r="W172"/>
  <c r="X172"/>
  <c r="R241"/>
  <c r="S241"/>
  <c r="T241"/>
  <c r="V241"/>
  <c r="W241"/>
  <c r="X241"/>
  <c r="R341"/>
  <c r="S341"/>
  <c r="T341"/>
  <c r="V341"/>
  <c r="W341"/>
  <c r="X341"/>
  <c r="R480"/>
  <c r="S480"/>
  <c r="T480"/>
  <c r="V480"/>
  <c r="W480"/>
  <c r="X480"/>
  <c r="R668"/>
  <c r="S668"/>
  <c r="T668"/>
  <c r="V668"/>
  <c r="W668"/>
  <c r="X668"/>
  <c r="R918"/>
  <c r="S918"/>
  <c r="T918"/>
  <c r="V918"/>
  <c r="W918"/>
  <c r="X918"/>
  <c r="R1239"/>
  <c r="S1239"/>
  <c r="T1239"/>
  <c r="V1239"/>
  <c r="W1239"/>
  <c r="X1239"/>
  <c r="R132"/>
  <c r="S132"/>
  <c r="T132"/>
  <c r="V132"/>
  <c r="W132"/>
  <c r="X132"/>
  <c r="R152"/>
  <c r="S152"/>
  <c r="T152"/>
  <c r="V152"/>
  <c r="W152"/>
  <c r="X152"/>
  <c r="R195"/>
  <c r="S195"/>
  <c r="T195"/>
  <c r="V195"/>
  <c r="W195"/>
  <c r="X195"/>
  <c r="R266"/>
  <c r="S266"/>
  <c r="T266"/>
  <c r="V266"/>
  <c r="W266"/>
  <c r="X266"/>
  <c r="R370"/>
  <c r="S370"/>
  <c r="T370"/>
  <c r="V370"/>
  <c r="W370"/>
  <c r="X370"/>
  <c r="R517"/>
  <c r="S517"/>
  <c r="T517"/>
  <c r="V517"/>
  <c r="W517"/>
  <c r="X517"/>
  <c r="R711"/>
  <c r="S711"/>
  <c r="T711"/>
  <c r="V711"/>
  <c r="W711"/>
  <c r="X711"/>
  <c r="R962"/>
  <c r="S962"/>
  <c r="T962"/>
  <c r="V962"/>
  <c r="W962"/>
  <c r="X962"/>
  <c r="R1285"/>
  <c r="S1285"/>
  <c r="T1285"/>
  <c r="V1285"/>
  <c r="W1285"/>
  <c r="X1285"/>
  <c r="R156"/>
  <c r="S156"/>
  <c r="T156"/>
  <c r="V156"/>
  <c r="W156"/>
  <c r="X156"/>
  <c r="R178"/>
  <c r="S178"/>
  <c r="T178"/>
  <c r="V178"/>
  <c r="W178"/>
  <c r="X178"/>
  <c r="R229"/>
  <c r="S229"/>
  <c r="T229"/>
  <c r="V229"/>
  <c r="W229"/>
  <c r="X229"/>
  <c r="R299"/>
  <c r="S299"/>
  <c r="T299"/>
  <c r="V299"/>
  <c r="W299"/>
  <c r="X299"/>
  <c r="R411"/>
  <c r="S411"/>
  <c r="T411"/>
  <c r="V411"/>
  <c r="W411"/>
  <c r="X411"/>
  <c r="R563"/>
  <c r="S563"/>
  <c r="T563"/>
  <c r="V563"/>
  <c r="W563"/>
  <c r="X563"/>
  <c r="R762"/>
  <c r="S762"/>
  <c r="T762"/>
  <c r="V762"/>
  <c r="W762"/>
  <c r="X762"/>
  <c r="R1020"/>
  <c r="S1020"/>
  <c r="T1020"/>
  <c r="V1020"/>
  <c r="W1020"/>
  <c r="X1020"/>
  <c r="R187"/>
  <c r="S187"/>
  <c r="T187"/>
  <c r="V187"/>
  <c r="W187"/>
  <c r="X187"/>
  <c r="R216"/>
  <c r="S216"/>
  <c r="T216"/>
  <c r="V216"/>
  <c r="W216"/>
  <c r="X216"/>
  <c r="R269"/>
  <c r="S269"/>
  <c r="T269"/>
  <c r="V269"/>
  <c r="W269"/>
  <c r="X269"/>
  <c r="R350"/>
  <c r="S350"/>
  <c r="T350"/>
  <c r="V350"/>
  <c r="W350"/>
  <c r="X350"/>
  <c r="R458"/>
  <c r="S458"/>
  <c r="T458"/>
  <c r="V458"/>
  <c r="W458"/>
  <c r="X458"/>
  <c r="R621"/>
  <c r="S621"/>
  <c r="T621"/>
  <c r="V621"/>
  <c r="W621"/>
  <c r="X621"/>
  <c r="R831"/>
  <c r="S831"/>
  <c r="T831"/>
  <c r="V831"/>
  <c r="W831"/>
  <c r="X831"/>
  <c r="R1100"/>
  <c r="S1100"/>
  <c r="T1100"/>
  <c r="V1100"/>
  <c r="W1100"/>
  <c r="X1100"/>
  <c r="R235"/>
  <c r="S235"/>
  <c r="T235"/>
  <c r="V235"/>
  <c r="W235"/>
  <c r="X235"/>
  <c r="R264"/>
  <c r="S264"/>
  <c r="T264"/>
  <c r="V264"/>
  <c r="W264"/>
  <c r="X264"/>
  <c r="R322"/>
  <c r="S322"/>
  <c r="T322"/>
  <c r="V322"/>
  <c r="W322"/>
  <c r="X322"/>
  <c r="R409"/>
  <c r="S409"/>
  <c r="T409"/>
  <c r="V409"/>
  <c r="W409"/>
  <c r="X409"/>
  <c r="R530"/>
  <c r="S530"/>
  <c r="T530"/>
  <c r="V530"/>
  <c r="W530"/>
  <c r="X530"/>
  <c r="R690"/>
  <c r="S690"/>
  <c r="T690"/>
  <c r="V690"/>
  <c r="W690"/>
  <c r="X690"/>
  <c r="R908"/>
  <c r="S908"/>
  <c r="T908"/>
  <c r="V908"/>
  <c r="W908"/>
  <c r="X908"/>
  <c r="R1184"/>
  <c r="S1184"/>
  <c r="T1184"/>
  <c r="V1184"/>
  <c r="W1184"/>
  <c r="X1184"/>
  <c r="R290"/>
  <c r="S290"/>
  <c r="T290"/>
  <c r="V290"/>
  <c r="W290"/>
  <c r="X290"/>
  <c r="R326"/>
  <c r="S326"/>
  <c r="T326"/>
  <c r="V326"/>
  <c r="W326"/>
  <c r="X326"/>
  <c r="R386"/>
  <c r="S386"/>
  <c r="T386"/>
  <c r="V386"/>
  <c r="W386"/>
  <c r="X386"/>
  <c r="R478"/>
  <c r="S478"/>
  <c r="T478"/>
  <c r="V478"/>
  <c r="W478"/>
  <c r="X478"/>
  <c r="R606"/>
  <c r="S606"/>
  <c r="T606"/>
  <c r="V606"/>
  <c r="W606"/>
  <c r="X606"/>
  <c r="R782"/>
  <c r="S782"/>
  <c r="T782"/>
  <c r="V782"/>
  <c r="W782"/>
  <c r="X782"/>
  <c r="R1004"/>
  <c r="S1004"/>
  <c r="T1004"/>
  <c r="V1004"/>
  <c r="W1004"/>
  <c r="X1004"/>
  <c r="R1290"/>
  <c r="S1290"/>
  <c r="T1290"/>
  <c r="V1290"/>
  <c r="W1290"/>
  <c r="X1290"/>
  <c r="R363"/>
  <c r="S363"/>
  <c r="T363"/>
  <c r="V363"/>
  <c r="W363"/>
  <c r="X363"/>
  <c r="R399"/>
  <c r="S399"/>
  <c r="T399"/>
  <c r="V399"/>
  <c r="W399"/>
  <c r="X399"/>
  <c r="R463"/>
  <c r="S463"/>
  <c r="T463"/>
  <c r="V463"/>
  <c r="W463"/>
  <c r="X463"/>
  <c r="R565"/>
  <c r="S565"/>
  <c r="T565"/>
  <c r="V565"/>
  <c r="W565"/>
  <c r="X565"/>
  <c r="R699"/>
  <c r="S699"/>
  <c r="T699"/>
  <c r="V699"/>
  <c r="W699"/>
  <c r="X699"/>
  <c r="R883"/>
  <c r="S883"/>
  <c r="T883"/>
  <c r="V883"/>
  <c r="W883"/>
  <c r="X883"/>
  <c r="R1124"/>
  <c r="S1124"/>
  <c r="T1124"/>
  <c r="V1124"/>
  <c r="W1124"/>
  <c r="X1124"/>
  <c r="R448"/>
  <c r="S448"/>
  <c r="T448"/>
  <c r="V448"/>
  <c r="W448"/>
  <c r="X448"/>
  <c r="R489"/>
  <c r="S489"/>
  <c r="T489"/>
  <c r="V489"/>
  <c r="W489"/>
  <c r="X489"/>
  <c r="R562"/>
  <c r="S562"/>
  <c r="T562"/>
  <c r="V562"/>
  <c r="W562"/>
  <c r="X562"/>
  <c r="R662"/>
  <c r="S662"/>
  <c r="T662"/>
  <c r="V662"/>
  <c r="W662"/>
  <c r="X662"/>
  <c r="R814"/>
  <c r="S814"/>
  <c r="T814"/>
  <c r="V814"/>
  <c r="W814"/>
  <c r="X814"/>
  <c r="R1002"/>
  <c r="S1002"/>
  <c r="T1002"/>
  <c r="V1002"/>
  <c r="W1002"/>
  <c r="X1002"/>
  <c r="R1251"/>
  <c r="S1251"/>
  <c r="T1251"/>
  <c r="V1251"/>
  <c r="W1251"/>
  <c r="X1251"/>
  <c r="R559"/>
  <c r="S559"/>
  <c r="T559"/>
  <c r="V559"/>
  <c r="W559"/>
  <c r="X559"/>
  <c r="R599"/>
  <c r="S599"/>
  <c r="T599"/>
  <c r="V599"/>
  <c r="W599"/>
  <c r="X599"/>
  <c r="R673"/>
  <c r="S673"/>
  <c r="T673"/>
  <c r="V673"/>
  <c r="W673"/>
  <c r="X673"/>
  <c r="R791"/>
  <c r="S791"/>
  <c r="T791"/>
  <c r="V791"/>
  <c r="W791"/>
  <c r="X791"/>
  <c r="R941"/>
  <c r="S941"/>
  <c r="T941"/>
  <c r="V941"/>
  <c r="W941"/>
  <c r="X941"/>
  <c r="R1142"/>
  <c r="S1142"/>
  <c r="T1142"/>
  <c r="V1142"/>
  <c r="W1142"/>
  <c r="X1142"/>
  <c r="R679"/>
  <c r="S679"/>
  <c r="T679"/>
  <c r="V679"/>
  <c r="W679"/>
  <c r="X679"/>
  <c r="R731"/>
  <c r="S731"/>
  <c r="T731"/>
  <c r="V731"/>
  <c r="W731"/>
  <c r="X731"/>
  <c r="R811"/>
  <c r="S811"/>
  <c r="T811"/>
  <c r="V811"/>
  <c r="W811"/>
  <c r="X811"/>
  <c r="R934"/>
  <c r="S934"/>
  <c r="T934"/>
  <c r="V934"/>
  <c r="W934"/>
  <c r="X934"/>
  <c r="R1097"/>
  <c r="S1097"/>
  <c r="T1097"/>
  <c r="V1097"/>
  <c r="W1097"/>
  <c r="X1097"/>
  <c r="R1304"/>
  <c r="S1304"/>
  <c r="T1304"/>
  <c r="V1304"/>
  <c r="W1304"/>
  <c r="X1304"/>
  <c r="R827"/>
  <c r="S827"/>
  <c r="T827"/>
  <c r="V827"/>
  <c r="W827"/>
  <c r="X827"/>
  <c r="R878"/>
  <c r="S878"/>
  <c r="T878"/>
  <c r="V878"/>
  <c r="W878"/>
  <c r="X878"/>
  <c r="R963"/>
  <c r="S963"/>
  <c r="T963"/>
  <c r="V963"/>
  <c r="W963"/>
  <c r="X963"/>
  <c r="R1096"/>
  <c r="S1096"/>
  <c r="T1096"/>
  <c r="V1096"/>
  <c r="W1096"/>
  <c r="X1096"/>
  <c r="R1262"/>
  <c r="S1262"/>
  <c r="T1262"/>
  <c r="V1262"/>
  <c r="W1262"/>
  <c r="X1262"/>
  <c r="R996"/>
  <c r="S996"/>
  <c r="T996"/>
  <c r="V996"/>
  <c r="W996"/>
  <c r="X996"/>
  <c r="R1053"/>
  <c r="S1053"/>
  <c r="T1053"/>
  <c r="V1053"/>
  <c r="W1053"/>
  <c r="X1053"/>
  <c r="R1141"/>
  <c r="S1141"/>
  <c r="T1141"/>
  <c r="V1141"/>
  <c r="W1141"/>
  <c r="X1141"/>
  <c r="R1280"/>
  <c r="S1280"/>
  <c r="T1280"/>
  <c r="V1280"/>
  <c r="W1280"/>
  <c r="X1280"/>
  <c r="R1190"/>
  <c r="S1190"/>
  <c r="T1190"/>
  <c r="V1190"/>
  <c r="W1190"/>
  <c r="X1190"/>
  <c r="R1249"/>
  <c r="S1249"/>
  <c r="T1249"/>
  <c r="V1249"/>
  <c r="W1249"/>
  <c r="X1249"/>
  <c r="R123"/>
  <c r="S123"/>
  <c r="T123"/>
  <c r="V123"/>
  <c r="W123"/>
  <c r="X123"/>
  <c r="R146"/>
  <c r="S146"/>
  <c r="T146"/>
  <c r="V146"/>
  <c r="W146"/>
  <c r="X146"/>
  <c r="R184"/>
  <c r="S184"/>
  <c r="T184"/>
  <c r="V184"/>
  <c r="W184"/>
  <c r="X184"/>
  <c r="R254"/>
  <c r="S254"/>
  <c r="T254"/>
  <c r="V254"/>
  <c r="W254"/>
  <c r="X254"/>
  <c r="R359"/>
  <c r="S359"/>
  <c r="T359"/>
  <c r="V359"/>
  <c r="W359"/>
  <c r="X359"/>
  <c r="R500"/>
  <c r="S500"/>
  <c r="T500"/>
  <c r="V500"/>
  <c r="W500"/>
  <c r="X500"/>
  <c r="R691"/>
  <c r="S691"/>
  <c r="T691"/>
  <c r="V691"/>
  <c r="W691"/>
  <c r="X691"/>
  <c r="R946"/>
  <c r="S946"/>
  <c r="T946"/>
  <c r="V946"/>
  <c r="W946"/>
  <c r="X946"/>
  <c r="R1263"/>
  <c r="S1263"/>
  <c r="T1263"/>
  <c r="V1263"/>
  <c r="W1263"/>
  <c r="X1263"/>
  <c r="R133"/>
  <c r="S133"/>
  <c r="T133"/>
  <c r="V133"/>
  <c r="W133"/>
  <c r="X133"/>
  <c r="R153"/>
  <c r="S153"/>
  <c r="T153"/>
  <c r="V153"/>
  <c r="W153"/>
  <c r="X153"/>
  <c r="R199"/>
  <c r="S199"/>
  <c r="T199"/>
  <c r="V199"/>
  <c r="W199"/>
  <c r="X199"/>
  <c r="R268"/>
  <c r="S268"/>
  <c r="T268"/>
  <c r="V268"/>
  <c r="W268"/>
  <c r="X268"/>
  <c r="R372"/>
  <c r="S372"/>
  <c r="T372"/>
  <c r="V372"/>
  <c r="W372"/>
  <c r="X372"/>
  <c r="R520"/>
  <c r="S520"/>
  <c r="T520"/>
  <c r="V520"/>
  <c r="W520"/>
  <c r="X520"/>
  <c r="R712"/>
  <c r="S712"/>
  <c r="T712"/>
  <c r="V712"/>
  <c r="W712"/>
  <c r="X712"/>
  <c r="R964"/>
  <c r="S964"/>
  <c r="T964"/>
  <c r="V964"/>
  <c r="W964"/>
  <c r="X964"/>
  <c r="R1288"/>
  <c r="S1288"/>
  <c r="T1288"/>
  <c r="V1288"/>
  <c r="W1288"/>
  <c r="X1288"/>
  <c r="R144"/>
  <c r="S144"/>
  <c r="T144"/>
  <c r="V144"/>
  <c r="W144"/>
  <c r="X144"/>
  <c r="R168"/>
  <c r="S168"/>
  <c r="T168"/>
  <c r="V168"/>
  <c r="W168"/>
  <c r="X168"/>
  <c r="R213"/>
  <c r="S213"/>
  <c r="T213"/>
  <c r="V213"/>
  <c r="W213"/>
  <c r="X213"/>
  <c r="R287"/>
  <c r="S287"/>
  <c r="T287"/>
  <c r="V287"/>
  <c r="W287"/>
  <c r="X287"/>
  <c r="R394"/>
  <c r="S394"/>
  <c r="T394"/>
  <c r="V394"/>
  <c r="W394"/>
  <c r="X394"/>
  <c r="R547"/>
  <c r="S547"/>
  <c r="T547"/>
  <c r="V547"/>
  <c r="W547"/>
  <c r="X547"/>
  <c r="R743"/>
  <c r="S743"/>
  <c r="T743"/>
  <c r="V743"/>
  <c r="W743"/>
  <c r="X743"/>
  <c r="R998"/>
  <c r="S998"/>
  <c r="T998"/>
  <c r="V998"/>
  <c r="W998"/>
  <c r="X998"/>
  <c r="R1317"/>
  <c r="S1317"/>
  <c r="T1317"/>
  <c r="V1317"/>
  <c r="W1317"/>
  <c r="X1317"/>
  <c r="R167"/>
  <c r="S167"/>
  <c r="T167"/>
  <c r="V167"/>
  <c r="W167"/>
  <c r="X167"/>
  <c r="R189"/>
  <c r="S189"/>
  <c r="T189"/>
  <c r="V189"/>
  <c r="W189"/>
  <c r="X189"/>
  <c r="R240"/>
  <c r="S240"/>
  <c r="T240"/>
  <c r="V240"/>
  <c r="W240"/>
  <c r="X240"/>
  <c r="R314"/>
  <c r="S314"/>
  <c r="T314"/>
  <c r="V314"/>
  <c r="W314"/>
  <c r="X314"/>
  <c r="R426"/>
  <c r="S426"/>
  <c r="T426"/>
  <c r="V426"/>
  <c r="W426"/>
  <c r="X426"/>
  <c r="R579"/>
  <c r="S579"/>
  <c r="T579"/>
  <c r="V579"/>
  <c r="W579"/>
  <c r="X579"/>
  <c r="R785"/>
  <c r="S785"/>
  <c r="T785"/>
  <c r="V785"/>
  <c r="W785"/>
  <c r="X785"/>
  <c r="R1042"/>
  <c r="S1042"/>
  <c r="T1042"/>
  <c r="V1042"/>
  <c r="W1042"/>
  <c r="X1042"/>
  <c r="R192"/>
  <c r="S192"/>
  <c r="T192"/>
  <c r="V192"/>
  <c r="W192"/>
  <c r="X192"/>
  <c r="R223"/>
  <c r="S223"/>
  <c r="T223"/>
  <c r="V223"/>
  <c r="W223"/>
  <c r="X223"/>
  <c r="R274"/>
  <c r="S274"/>
  <c r="T274"/>
  <c r="V274"/>
  <c r="W274"/>
  <c r="X274"/>
  <c r="R355"/>
  <c r="S355"/>
  <c r="T355"/>
  <c r="V355"/>
  <c r="W355"/>
  <c r="X355"/>
  <c r="R470"/>
  <c r="S470"/>
  <c r="T470"/>
  <c r="V470"/>
  <c r="W470"/>
  <c r="X470"/>
  <c r="R631"/>
  <c r="S631"/>
  <c r="T631"/>
  <c r="V631"/>
  <c r="W631"/>
  <c r="X631"/>
  <c r="R840"/>
  <c r="S840"/>
  <c r="T840"/>
  <c r="V840"/>
  <c r="W840"/>
  <c r="X840"/>
  <c r="R1109"/>
  <c r="S1109"/>
  <c r="T1109"/>
  <c r="V1109"/>
  <c r="W1109"/>
  <c r="X1109"/>
  <c r="R233"/>
  <c r="S233"/>
  <c r="T233"/>
  <c r="V233"/>
  <c r="W233"/>
  <c r="X233"/>
  <c r="R261"/>
  <c r="S261"/>
  <c r="T261"/>
  <c r="V261"/>
  <c r="W261"/>
  <c r="X261"/>
  <c r="R318"/>
  <c r="S318"/>
  <c r="T318"/>
  <c r="V318"/>
  <c r="W318"/>
  <c r="X318"/>
  <c r="R404"/>
  <c r="S404"/>
  <c r="T404"/>
  <c r="V404"/>
  <c r="W404"/>
  <c r="X404"/>
  <c r="R525"/>
  <c r="S525"/>
  <c r="T525"/>
  <c r="V525"/>
  <c r="W525"/>
  <c r="X525"/>
  <c r="R687"/>
  <c r="S687"/>
  <c r="T687"/>
  <c r="V687"/>
  <c r="W687"/>
  <c r="X687"/>
  <c r="R905"/>
  <c r="S905"/>
  <c r="T905"/>
  <c r="V905"/>
  <c r="W905"/>
  <c r="X905"/>
  <c r="R1177"/>
  <c r="S1177"/>
  <c r="T1177"/>
  <c r="V1177"/>
  <c r="W1177"/>
  <c r="X1177"/>
  <c r="R282"/>
  <c r="S282"/>
  <c r="T282"/>
  <c r="V282"/>
  <c r="W282"/>
  <c r="X282"/>
  <c r="R311"/>
  <c r="S311"/>
  <c r="T311"/>
  <c r="V311"/>
  <c r="W311"/>
  <c r="X311"/>
  <c r="R373"/>
  <c r="S373"/>
  <c r="T373"/>
  <c r="V373"/>
  <c r="W373"/>
  <c r="X373"/>
  <c r="R461"/>
  <c r="S461"/>
  <c r="T461"/>
  <c r="V461"/>
  <c r="W461"/>
  <c r="X461"/>
  <c r="R593"/>
  <c r="S593"/>
  <c r="T593"/>
  <c r="V593"/>
  <c r="W593"/>
  <c r="X593"/>
  <c r="R766"/>
  <c r="S766"/>
  <c r="T766"/>
  <c r="V766"/>
  <c r="W766"/>
  <c r="X766"/>
  <c r="R988"/>
  <c r="S988"/>
  <c r="T988"/>
  <c r="V988"/>
  <c r="W988"/>
  <c r="X988"/>
  <c r="R1267"/>
  <c r="S1267"/>
  <c r="T1267"/>
  <c r="V1267"/>
  <c r="W1267"/>
  <c r="X1267"/>
  <c r="R345"/>
  <c r="S345"/>
  <c r="T345"/>
  <c r="V345"/>
  <c r="W345"/>
  <c r="X345"/>
  <c r="R379"/>
  <c r="S379"/>
  <c r="T379"/>
  <c r="V379"/>
  <c r="W379"/>
  <c r="X379"/>
  <c r="R443"/>
  <c r="S443"/>
  <c r="T443"/>
  <c r="V443"/>
  <c r="W443"/>
  <c r="X443"/>
  <c r="R540"/>
  <c r="S540"/>
  <c r="T540"/>
  <c r="V540"/>
  <c r="W540"/>
  <c r="X540"/>
  <c r="R672"/>
  <c r="S672"/>
  <c r="T672"/>
  <c r="V672"/>
  <c r="W672"/>
  <c r="X672"/>
  <c r="R856"/>
  <c r="S856"/>
  <c r="T856"/>
  <c r="V856"/>
  <c r="W856"/>
  <c r="X856"/>
  <c r="R1089"/>
  <c r="S1089"/>
  <c r="T1089"/>
  <c r="V1089"/>
  <c r="W1089"/>
  <c r="X1089"/>
  <c r="R421"/>
  <c r="S421"/>
  <c r="T421"/>
  <c r="V421"/>
  <c r="W421"/>
  <c r="X421"/>
  <c r="R455"/>
  <c r="S455"/>
  <c r="T455"/>
  <c r="V455"/>
  <c r="W455"/>
  <c r="X455"/>
  <c r="R529"/>
  <c r="S529"/>
  <c r="T529"/>
  <c r="V529"/>
  <c r="W529"/>
  <c r="X529"/>
  <c r="R633"/>
  <c r="S633"/>
  <c r="T633"/>
  <c r="V633"/>
  <c r="W633"/>
  <c r="X633"/>
  <c r="R774"/>
  <c r="S774"/>
  <c r="T774"/>
  <c r="V774"/>
  <c r="W774"/>
  <c r="X774"/>
  <c r="R961"/>
  <c r="S961"/>
  <c r="T961"/>
  <c r="V961"/>
  <c r="W961"/>
  <c r="X961"/>
  <c r="R1205"/>
  <c r="S1205"/>
  <c r="T1205"/>
  <c r="V1205"/>
  <c r="W1205"/>
  <c r="X1205"/>
  <c r="R513"/>
  <c r="S513"/>
  <c r="T513"/>
  <c r="V513"/>
  <c r="W513"/>
  <c r="X513"/>
  <c r="R558"/>
  <c r="S558"/>
  <c r="T558"/>
  <c r="V558"/>
  <c r="W558"/>
  <c r="X558"/>
  <c r="R630"/>
  <c r="S630"/>
  <c r="T630"/>
  <c r="V630"/>
  <c r="W630"/>
  <c r="X630"/>
  <c r="R741"/>
  <c r="S741"/>
  <c r="T741"/>
  <c r="V741"/>
  <c r="W741"/>
  <c r="X741"/>
  <c r="R890"/>
  <c r="S890"/>
  <c r="T890"/>
  <c r="V890"/>
  <c r="W890"/>
  <c r="X890"/>
  <c r="R1088"/>
  <c r="S1088"/>
  <c r="T1088"/>
  <c r="V1088"/>
  <c r="W1088"/>
  <c r="X1088"/>
  <c r="R1335"/>
  <c r="S1335"/>
  <c r="T1335"/>
  <c r="V1335"/>
  <c r="W1335"/>
  <c r="X1335"/>
  <c r="R623"/>
  <c r="S623"/>
  <c r="T623"/>
  <c r="V623"/>
  <c r="W623"/>
  <c r="X623"/>
  <c r="R663"/>
  <c r="S663"/>
  <c r="T663"/>
  <c r="V663"/>
  <c r="W663"/>
  <c r="X663"/>
  <c r="R745"/>
  <c r="S745"/>
  <c r="T745"/>
  <c r="V745"/>
  <c r="W745"/>
  <c r="X745"/>
  <c r="R863"/>
  <c r="S863"/>
  <c r="T863"/>
  <c r="V863"/>
  <c r="W863"/>
  <c r="X863"/>
  <c r="R1018"/>
  <c r="S1018"/>
  <c r="T1018"/>
  <c r="V1018"/>
  <c r="W1018"/>
  <c r="X1018"/>
  <c r="R1235"/>
  <c r="S1235"/>
  <c r="T1235"/>
  <c r="V1235"/>
  <c r="W1235"/>
  <c r="X1235"/>
  <c r="R751"/>
  <c r="S751"/>
  <c r="T751"/>
  <c r="V751"/>
  <c r="W751"/>
  <c r="X751"/>
  <c r="R801"/>
  <c r="S801"/>
  <c r="T801"/>
  <c r="V801"/>
  <c r="W801"/>
  <c r="X801"/>
  <c r="R887"/>
  <c r="S887"/>
  <c r="T887"/>
  <c r="V887"/>
  <c r="W887"/>
  <c r="X887"/>
  <c r="R1009"/>
  <c r="S1009"/>
  <c r="T1009"/>
  <c r="V1009"/>
  <c r="W1009"/>
  <c r="X1009"/>
  <c r="R1174"/>
  <c r="S1174"/>
  <c r="T1174"/>
  <c r="V1174"/>
  <c r="W1174"/>
  <c r="X1174"/>
  <c r="R904"/>
  <c r="S904"/>
  <c r="T904"/>
  <c r="V904"/>
  <c r="W904"/>
  <c r="X904"/>
  <c r="R955"/>
  <c r="S955"/>
  <c r="T955"/>
  <c r="V955"/>
  <c r="W955"/>
  <c r="X955"/>
  <c r="R1044"/>
  <c r="S1044"/>
  <c r="T1044"/>
  <c r="V1044"/>
  <c r="W1044"/>
  <c r="X1044"/>
  <c r="R1173"/>
  <c r="S1173"/>
  <c r="T1173"/>
  <c r="V1173"/>
  <c r="W1173"/>
  <c r="X1173"/>
  <c r="R1078"/>
  <c r="S1078"/>
  <c r="T1078"/>
  <c r="V1078"/>
  <c r="W1078"/>
  <c r="X1078"/>
  <c r="R1134"/>
  <c r="S1134"/>
  <c r="T1134"/>
  <c r="V1134"/>
  <c r="W1134"/>
  <c r="X1134"/>
  <c r="R1234"/>
  <c r="S1234"/>
  <c r="T1234"/>
  <c r="V1234"/>
  <c r="W1234"/>
  <c r="X1234"/>
  <c r="R1278"/>
  <c r="S1278"/>
  <c r="T1278"/>
  <c r="V1278"/>
  <c r="W1278"/>
  <c r="X1278"/>
  <c r="R1333"/>
  <c r="S1333"/>
  <c r="T1333"/>
  <c r="V1333"/>
  <c r="W1333"/>
  <c r="X1333"/>
  <c r="R163"/>
  <c r="S163"/>
  <c r="T163"/>
  <c r="V163"/>
  <c r="W163"/>
  <c r="X163"/>
  <c r="R186"/>
  <c r="S186"/>
  <c r="T186"/>
  <c r="V186"/>
  <c r="W186"/>
  <c r="X186"/>
  <c r="R237"/>
  <c r="S237"/>
  <c r="T237"/>
  <c r="V237"/>
  <c r="W237"/>
  <c r="X237"/>
  <c r="R308"/>
  <c r="S308"/>
  <c r="T308"/>
  <c r="V308"/>
  <c r="W308"/>
  <c r="X308"/>
  <c r="R425"/>
  <c r="S425"/>
  <c r="T425"/>
  <c r="V425"/>
  <c r="W425"/>
  <c r="X425"/>
  <c r="R574"/>
  <c r="S574"/>
  <c r="T574"/>
  <c r="V574"/>
  <c r="W574"/>
  <c r="X574"/>
  <c r="R781"/>
  <c r="S781"/>
  <c r="T781"/>
  <c r="V781"/>
  <c r="W781"/>
  <c r="X781"/>
  <c r="R1033"/>
  <c r="S1033"/>
  <c r="T1033"/>
  <c r="V1033"/>
  <c r="W1033"/>
  <c r="X1033"/>
  <c r="R170"/>
  <c r="S170"/>
  <c r="T170"/>
  <c r="V170"/>
  <c r="W170"/>
  <c r="X170"/>
  <c r="R201"/>
  <c r="S201"/>
  <c r="T201"/>
  <c r="V201"/>
  <c r="W201"/>
  <c r="X201"/>
  <c r="R250"/>
  <c r="S250"/>
  <c r="T250"/>
  <c r="V250"/>
  <c r="W250"/>
  <c r="X250"/>
  <c r="R327"/>
  <c r="S327"/>
  <c r="T327"/>
  <c r="V327"/>
  <c r="W327"/>
  <c r="X327"/>
  <c r="R437"/>
  <c r="S437"/>
  <c r="T437"/>
  <c r="V437"/>
  <c r="W437"/>
  <c r="X437"/>
  <c r="R590"/>
  <c r="S590"/>
  <c r="T590"/>
  <c r="V590"/>
  <c r="W590"/>
  <c r="X590"/>
  <c r="R797"/>
  <c r="S797"/>
  <c r="T797"/>
  <c r="V797"/>
  <c r="W797"/>
  <c r="X797"/>
  <c r="R1064"/>
  <c r="S1064"/>
  <c r="T1064"/>
  <c r="V1064"/>
  <c r="W1064"/>
  <c r="X1064"/>
  <c r="R185"/>
  <c r="S185"/>
  <c r="T185"/>
  <c r="V185"/>
  <c r="W185"/>
  <c r="X185"/>
  <c r="R215"/>
  <c r="S215"/>
  <c r="T215"/>
  <c r="V215"/>
  <c r="W215"/>
  <c r="X215"/>
  <c r="R267"/>
  <c r="S267"/>
  <c r="T267"/>
  <c r="V267"/>
  <c r="W267"/>
  <c r="X267"/>
  <c r="R348"/>
  <c r="S348"/>
  <c r="T348"/>
  <c r="V348"/>
  <c r="W348"/>
  <c r="X348"/>
  <c r="R457"/>
  <c r="S457"/>
  <c r="T457"/>
  <c r="V457"/>
  <c r="W457"/>
  <c r="X457"/>
  <c r="R619"/>
  <c r="S619"/>
  <c r="T619"/>
  <c r="V619"/>
  <c r="W619"/>
  <c r="X619"/>
  <c r="R828"/>
  <c r="S828"/>
  <c r="T828"/>
  <c r="V828"/>
  <c r="W828"/>
  <c r="X828"/>
  <c r="R1098"/>
  <c r="S1098"/>
  <c r="T1098"/>
  <c r="V1098"/>
  <c r="W1098"/>
  <c r="X1098"/>
  <c r="R211"/>
  <c r="S211"/>
  <c r="T211"/>
  <c r="V211"/>
  <c r="W211"/>
  <c r="X211"/>
  <c r="R242"/>
  <c r="S242"/>
  <c r="T242"/>
  <c r="V242"/>
  <c r="W242"/>
  <c r="X242"/>
  <c r="R291"/>
  <c r="S291"/>
  <c r="T291"/>
  <c r="V291"/>
  <c r="W291"/>
  <c r="X291"/>
  <c r="R378"/>
  <c r="S378"/>
  <c r="T378"/>
  <c r="V378"/>
  <c r="W378"/>
  <c r="X378"/>
  <c r="R493"/>
  <c r="S493"/>
  <c r="T493"/>
  <c r="V493"/>
  <c r="W493"/>
  <c r="X493"/>
  <c r="R657"/>
  <c r="S657"/>
  <c r="T657"/>
  <c r="V657"/>
  <c r="W657"/>
  <c r="X657"/>
  <c r="R868"/>
  <c r="S868"/>
  <c r="T868"/>
  <c r="V868"/>
  <c r="W868"/>
  <c r="X868"/>
  <c r="Y594"/>
  <c r="X594"/>
  <c r="W594"/>
  <c r="V594"/>
  <c r="U594"/>
  <c r="T594"/>
  <c r="S594"/>
  <c r="R594"/>
  <c r="R243"/>
  <c r="S243"/>
  <c r="T243"/>
  <c r="V243"/>
  <c r="W243"/>
  <c r="X243"/>
  <c r="R275"/>
  <c r="S275"/>
  <c r="T275"/>
  <c r="V275"/>
  <c r="W275"/>
  <c r="X275"/>
  <c r="R334"/>
  <c r="S334"/>
  <c r="T334"/>
  <c r="V334"/>
  <c r="W334"/>
  <c r="X334"/>
  <c r="R420"/>
  <c r="S420"/>
  <c r="T420"/>
  <c r="V420"/>
  <c r="W420"/>
  <c r="X420"/>
  <c r="R543"/>
  <c r="S543"/>
  <c r="T543"/>
  <c r="V543"/>
  <c r="W543"/>
  <c r="X543"/>
  <c r="R707"/>
  <c r="S707"/>
  <c r="T707"/>
  <c r="V707"/>
  <c r="W707"/>
  <c r="X707"/>
  <c r="R927"/>
  <c r="S927"/>
  <c r="T927"/>
  <c r="V927"/>
  <c r="W927"/>
  <c r="X927"/>
  <c r="R1204"/>
  <c r="S1204"/>
  <c r="T1204"/>
  <c r="V1204"/>
  <c r="W1204"/>
  <c r="X1204"/>
  <c r="R286"/>
  <c r="S286"/>
  <c r="T286"/>
  <c r="V286"/>
  <c r="W286"/>
  <c r="X286"/>
  <c r="R321"/>
  <c r="S321"/>
  <c r="T321"/>
  <c r="V321"/>
  <c r="W321"/>
  <c r="X321"/>
  <c r="R380"/>
  <c r="S380"/>
  <c r="T380"/>
  <c r="V380"/>
  <c r="W380"/>
  <c r="X380"/>
  <c r="R473"/>
  <c r="S473"/>
  <c r="T473"/>
  <c r="V473"/>
  <c r="W473"/>
  <c r="X473"/>
  <c r="R600"/>
  <c r="S600"/>
  <c r="T600"/>
  <c r="V600"/>
  <c r="W600"/>
  <c r="X600"/>
  <c r="R771"/>
  <c r="S771"/>
  <c r="T771"/>
  <c r="V771"/>
  <c r="W771"/>
  <c r="X771"/>
  <c r="R997"/>
  <c r="S997"/>
  <c r="T997"/>
  <c r="V997"/>
  <c r="W997"/>
  <c r="X997"/>
  <c r="R1281"/>
  <c r="S1281"/>
  <c r="T1281"/>
  <c r="V1281"/>
  <c r="W1281"/>
  <c r="X1281"/>
  <c r="R340"/>
  <c r="S340"/>
  <c r="T340"/>
  <c r="V340"/>
  <c r="W340"/>
  <c r="X340"/>
  <c r="R375"/>
  <c r="S375"/>
  <c r="T375"/>
  <c r="V375"/>
  <c r="W375"/>
  <c r="X375"/>
  <c r="R440"/>
  <c r="S440"/>
  <c r="T440"/>
  <c r="V440"/>
  <c r="W440"/>
  <c r="X440"/>
  <c r="R538"/>
  <c r="S538"/>
  <c r="T538"/>
  <c r="V538"/>
  <c r="W538"/>
  <c r="X538"/>
  <c r="R667"/>
  <c r="S667"/>
  <c r="T667"/>
  <c r="V667"/>
  <c r="W667"/>
  <c r="X667"/>
  <c r="R852"/>
  <c r="S852"/>
  <c r="T852"/>
  <c r="V852"/>
  <c r="W852"/>
  <c r="X852"/>
  <c r="R1083"/>
  <c r="S1083"/>
  <c r="T1083"/>
  <c r="V1083"/>
  <c r="W1083"/>
  <c r="X1083"/>
  <c r="R408"/>
  <c r="S408"/>
  <c r="T408"/>
  <c r="V408"/>
  <c r="W408"/>
  <c r="X408"/>
  <c r="R445"/>
  <c r="S445"/>
  <c r="T445"/>
  <c r="V445"/>
  <c r="W445"/>
  <c r="X445"/>
  <c r="R515"/>
  <c r="S515"/>
  <c r="T515"/>
  <c r="V515"/>
  <c r="W515"/>
  <c r="X515"/>
  <c r="R615"/>
  <c r="S615"/>
  <c r="T615"/>
  <c r="V615"/>
  <c r="W615"/>
  <c r="X615"/>
  <c r="R756"/>
  <c r="S756"/>
  <c r="T756"/>
  <c r="V756"/>
  <c r="W756"/>
  <c r="X756"/>
  <c r="R944"/>
  <c r="S944"/>
  <c r="T944"/>
  <c r="V944"/>
  <c r="W944"/>
  <c r="X944"/>
  <c r="R1183"/>
  <c r="S1183"/>
  <c r="T1183"/>
  <c r="V1183"/>
  <c r="W1183"/>
  <c r="X1183"/>
  <c r="R487"/>
  <c r="S487"/>
  <c r="T487"/>
  <c r="V487"/>
  <c r="W487"/>
  <c r="X487"/>
  <c r="R532"/>
  <c r="S532"/>
  <c r="T532"/>
  <c r="V532"/>
  <c r="W532"/>
  <c r="X532"/>
  <c r="R602"/>
  <c r="S602"/>
  <c r="T602"/>
  <c r="V602"/>
  <c r="W602"/>
  <c r="X602"/>
  <c r="R710"/>
  <c r="S710"/>
  <c r="T710"/>
  <c r="V710"/>
  <c r="W710"/>
  <c r="X710"/>
  <c r="R861"/>
  <c r="S861"/>
  <c r="T861"/>
  <c r="V861"/>
  <c r="W861"/>
  <c r="X861"/>
  <c r="R1057"/>
  <c r="S1057"/>
  <c r="T1057"/>
  <c r="V1057"/>
  <c r="W1057"/>
  <c r="X1057"/>
  <c r="R1303"/>
  <c r="S1303"/>
  <c r="T1303"/>
  <c r="V1303"/>
  <c r="W1303"/>
  <c r="X1303"/>
  <c r="R583"/>
  <c r="S583"/>
  <c r="T583"/>
  <c r="V583"/>
  <c r="W583"/>
  <c r="X583"/>
  <c r="R632"/>
  <c r="S632"/>
  <c r="T632"/>
  <c r="V632"/>
  <c r="W632"/>
  <c r="X632"/>
  <c r="R706"/>
  <c r="S706"/>
  <c r="T706"/>
  <c r="V706"/>
  <c r="W706"/>
  <c r="X706"/>
  <c r="R824"/>
  <c r="S824"/>
  <c r="T824"/>
  <c r="V824"/>
  <c r="W824"/>
  <c r="X824"/>
  <c r="R979"/>
  <c r="S979"/>
  <c r="T979"/>
  <c r="V979"/>
  <c r="W979"/>
  <c r="X979"/>
  <c r="R1181"/>
  <c r="S1181"/>
  <c r="T1181"/>
  <c r="V1181"/>
  <c r="W1181"/>
  <c r="X1181"/>
  <c r="R697"/>
  <c r="S697"/>
  <c r="T697"/>
  <c r="V697"/>
  <c r="W697"/>
  <c r="X697"/>
  <c r="R747"/>
  <c r="S747"/>
  <c r="T747"/>
  <c r="V747"/>
  <c r="W747"/>
  <c r="X747"/>
  <c r="R835"/>
  <c r="S835"/>
  <c r="T835"/>
  <c r="V835"/>
  <c r="W835"/>
  <c r="X835"/>
  <c r="R953"/>
  <c r="S953"/>
  <c r="T953"/>
  <c r="V953"/>
  <c r="W953"/>
  <c r="X953"/>
  <c r="R1122"/>
  <c r="S1122"/>
  <c r="T1122"/>
  <c r="V1122"/>
  <c r="W1122"/>
  <c r="X1122"/>
  <c r="R1326"/>
  <c r="S1326"/>
  <c r="T1326"/>
  <c r="V1326"/>
  <c r="W1326"/>
  <c r="X1326"/>
  <c r="R839"/>
  <c r="S839"/>
  <c r="T839"/>
  <c r="V839"/>
  <c r="W839"/>
  <c r="X839"/>
  <c r="R889"/>
  <c r="S889"/>
  <c r="T889"/>
  <c r="V889"/>
  <c r="W889"/>
  <c r="X889"/>
  <c r="R975"/>
  <c r="S975"/>
  <c r="T975"/>
  <c r="V975"/>
  <c r="W975"/>
  <c r="X975"/>
  <c r="R1108"/>
  <c r="S1108"/>
  <c r="T1108"/>
  <c r="V1108"/>
  <c r="W1108"/>
  <c r="X1108"/>
  <c r="R1277"/>
  <c r="S1277"/>
  <c r="T1277"/>
  <c r="V1277"/>
  <c r="W1277"/>
  <c r="X1277"/>
  <c r="R993"/>
  <c r="S993"/>
  <c r="T993"/>
  <c r="V993"/>
  <c r="W993"/>
  <c r="X993"/>
  <c r="R1046"/>
  <c r="S1046"/>
  <c r="T1046"/>
  <c r="V1046"/>
  <c r="W1046"/>
  <c r="X1046"/>
  <c r="R1139"/>
  <c r="S1139"/>
  <c r="T1139"/>
  <c r="V1139"/>
  <c r="W1139"/>
  <c r="X1139"/>
  <c r="R1276"/>
  <c r="S1276"/>
  <c r="T1276"/>
  <c r="V1276"/>
  <c r="W1276"/>
  <c r="X1276"/>
  <c r="R1167"/>
  <c r="S1167"/>
  <c r="T1167"/>
  <c r="V1167"/>
  <c r="W1167"/>
  <c r="X1167"/>
  <c r="R1237"/>
  <c r="S1237"/>
  <c r="T1237"/>
  <c r="V1237"/>
  <c r="W1237"/>
  <c r="X1237"/>
  <c r="R1325"/>
  <c r="S1325"/>
  <c r="T1325"/>
  <c r="V1325"/>
  <c r="W1325"/>
  <c r="X1325"/>
  <c r="R214"/>
  <c r="S214"/>
  <c r="T214"/>
  <c r="V214"/>
  <c r="W214"/>
  <c r="X214"/>
  <c r="R247"/>
  <c r="S247"/>
  <c r="T247"/>
  <c r="V247"/>
  <c r="W247"/>
  <c r="X247"/>
  <c r="R297"/>
  <c r="S297"/>
  <c r="T297"/>
  <c r="V297"/>
  <c r="W297"/>
  <c r="X297"/>
  <c r="R384"/>
  <c r="S384"/>
  <c r="T384"/>
  <c r="V384"/>
  <c r="W384"/>
  <c r="X384"/>
  <c r="R499"/>
  <c r="S499"/>
  <c r="T499"/>
  <c r="V499"/>
  <c r="W499"/>
  <c r="X499"/>
  <c r="R661"/>
  <c r="S661"/>
  <c r="T661"/>
  <c r="V661"/>
  <c r="W661"/>
  <c r="X661"/>
  <c r="R875"/>
  <c r="S875"/>
  <c r="T875"/>
  <c r="V875"/>
  <c r="W875"/>
  <c r="X875"/>
  <c r="R1149"/>
  <c r="S1149"/>
  <c r="T1149"/>
  <c r="V1149"/>
  <c r="W1149"/>
  <c r="X1149"/>
  <c r="R225"/>
  <c r="S225"/>
  <c r="T225"/>
  <c r="V225"/>
  <c r="W225"/>
  <c r="X225"/>
  <c r="R255"/>
  <c r="S255"/>
  <c r="T255"/>
  <c r="V255"/>
  <c r="W255"/>
  <c r="X255"/>
  <c r="R307"/>
  <c r="S307"/>
  <c r="T307"/>
  <c r="V307"/>
  <c r="W307"/>
  <c r="X307"/>
  <c r="R395"/>
  <c r="S395"/>
  <c r="T395"/>
  <c r="V395"/>
  <c r="W395"/>
  <c r="X395"/>
  <c r="R518"/>
  <c r="S518"/>
  <c r="T518"/>
  <c r="V518"/>
  <c r="W518"/>
  <c r="X518"/>
  <c r="R681"/>
  <c r="S681"/>
  <c r="T681"/>
  <c r="V681"/>
  <c r="W681"/>
  <c r="X681"/>
  <c r="R894"/>
  <c r="S894"/>
  <c r="T894"/>
  <c r="V894"/>
  <c r="W894"/>
  <c r="X894"/>
  <c r="R1162"/>
  <c r="S1162"/>
  <c r="T1162"/>
  <c r="V1162"/>
  <c r="W1162"/>
  <c r="X1162"/>
  <c r="R245"/>
  <c r="S245"/>
  <c r="T245"/>
  <c r="V245"/>
  <c r="W245"/>
  <c r="X245"/>
  <c r="R276"/>
  <c r="S276"/>
  <c r="T276"/>
  <c r="V276"/>
  <c r="W276"/>
  <c r="X276"/>
  <c r="R335"/>
  <c r="S335"/>
  <c r="T335"/>
  <c r="V335"/>
  <c r="W335"/>
  <c r="X335"/>
  <c r="R422"/>
  <c r="S422"/>
  <c r="T422"/>
  <c r="V422"/>
  <c r="W422"/>
  <c r="X422"/>
  <c r="R545"/>
  <c r="S545"/>
  <c r="T545"/>
  <c r="V545"/>
  <c r="W545"/>
  <c r="X545"/>
  <c r="R709"/>
  <c r="S709"/>
  <c r="T709"/>
  <c r="V709"/>
  <c r="W709"/>
  <c r="X709"/>
  <c r="R928"/>
  <c r="S928"/>
  <c r="T928"/>
  <c r="V928"/>
  <c r="W928"/>
  <c r="X928"/>
  <c r="R1206"/>
  <c r="S1206"/>
  <c r="T1206"/>
  <c r="V1206"/>
  <c r="W1206"/>
  <c r="X1206"/>
  <c r="R272"/>
  <c r="S272"/>
  <c r="T272"/>
  <c r="V272"/>
  <c r="W272"/>
  <c r="X272"/>
  <c r="R300"/>
  <c r="S300"/>
  <c r="T300"/>
  <c r="V300"/>
  <c r="W300"/>
  <c r="X300"/>
  <c r="R364"/>
  <c r="S364"/>
  <c r="T364"/>
  <c r="V364"/>
  <c r="W364"/>
  <c r="X364"/>
  <c r="R451"/>
  <c r="S451"/>
  <c r="T451"/>
  <c r="V451"/>
  <c r="W451"/>
  <c r="X451"/>
  <c r="R578"/>
  <c r="S578"/>
  <c r="T578"/>
  <c r="V578"/>
  <c r="W578"/>
  <c r="X578"/>
  <c r="R748"/>
  <c r="S748"/>
  <c r="T748"/>
  <c r="V748"/>
  <c r="W748"/>
  <c r="X748"/>
  <c r="R972"/>
  <c r="S972"/>
  <c r="T972"/>
  <c r="V972"/>
  <c r="W972"/>
  <c r="X972"/>
  <c r="R1255"/>
  <c r="S1255"/>
  <c r="T1255"/>
  <c r="V1255"/>
  <c r="W1255"/>
  <c r="X1255"/>
  <c r="R305"/>
  <c r="S305"/>
  <c r="T305"/>
  <c r="V305"/>
  <c r="W305"/>
  <c r="X305"/>
  <c r="R344"/>
  <c r="S344"/>
  <c r="T344"/>
  <c r="V344"/>
  <c r="W344"/>
  <c r="X344"/>
  <c r="R405"/>
  <c r="S405"/>
  <c r="T405"/>
  <c r="V405"/>
  <c r="W405"/>
  <c r="X405"/>
  <c r="R494"/>
  <c r="S494"/>
  <c r="T494"/>
  <c r="V494"/>
  <c r="W494"/>
  <c r="X494"/>
  <c r="R629"/>
  <c r="S629"/>
  <c r="T629"/>
  <c r="V629"/>
  <c r="W629"/>
  <c r="X629"/>
  <c r="R805"/>
  <c r="S805"/>
  <c r="T805"/>
  <c r="V805"/>
  <c r="W805"/>
  <c r="X805"/>
  <c r="R1027"/>
  <c r="S1027"/>
  <c r="T1027"/>
  <c r="V1027"/>
  <c r="W1027"/>
  <c r="X1027"/>
  <c r="R1312"/>
  <c r="S1312"/>
  <c r="T1312"/>
  <c r="V1312"/>
  <c r="W1312"/>
  <c r="X1312"/>
  <c r="R353"/>
  <c r="S353"/>
  <c r="T353"/>
  <c r="V353"/>
  <c r="W353"/>
  <c r="X353"/>
  <c r="R389"/>
  <c r="S389"/>
  <c r="T389"/>
  <c r="V389"/>
  <c r="W389"/>
  <c r="X389"/>
  <c r="R452"/>
  <c r="S452"/>
  <c r="T452"/>
  <c r="V452"/>
  <c r="W452"/>
  <c r="X452"/>
  <c r="R556"/>
  <c r="S556"/>
  <c r="T556"/>
  <c r="V556"/>
  <c r="W556"/>
  <c r="X556"/>
  <c r="R685"/>
  <c r="S685"/>
  <c r="T685"/>
  <c r="V685"/>
  <c r="W685"/>
  <c r="X685"/>
  <c r="R870"/>
  <c r="S870"/>
  <c r="T870"/>
  <c r="V870"/>
  <c r="W870"/>
  <c r="X870"/>
  <c r="R1106"/>
  <c r="S1106"/>
  <c r="T1106"/>
  <c r="V1106"/>
  <c r="W1106"/>
  <c r="X1106"/>
  <c r="R414"/>
  <c r="S414"/>
  <c r="T414"/>
  <c r="V414"/>
  <c r="W414"/>
  <c r="X414"/>
  <c r="R449"/>
  <c r="S449"/>
  <c r="T449"/>
  <c r="V449"/>
  <c r="W449"/>
  <c r="X449"/>
  <c r="R521"/>
  <c r="S521"/>
  <c r="T521"/>
  <c r="V521"/>
  <c r="W521"/>
  <c r="X521"/>
  <c r="R625"/>
  <c r="S625"/>
  <c r="T625"/>
  <c r="V625"/>
  <c r="W625"/>
  <c r="X625"/>
  <c r="R764"/>
  <c r="S764"/>
  <c r="T764"/>
  <c r="V764"/>
  <c r="W764"/>
  <c r="X764"/>
  <c r="R950"/>
  <c r="S950"/>
  <c r="T950"/>
  <c r="V950"/>
  <c r="W950"/>
  <c r="X950"/>
  <c r="R1195"/>
  <c r="S1195"/>
  <c r="T1195"/>
  <c r="V1195"/>
  <c r="W1195"/>
  <c r="X1195"/>
  <c r="R483"/>
  <c r="S483"/>
  <c r="T483"/>
  <c r="V483"/>
  <c r="W483"/>
  <c r="X483"/>
  <c r="R527"/>
  <c r="S527"/>
  <c r="T527"/>
  <c r="V527"/>
  <c r="W527"/>
  <c r="X527"/>
  <c r="R598"/>
  <c r="S598"/>
  <c r="T598"/>
  <c r="V598"/>
  <c r="W598"/>
  <c r="X598"/>
  <c r="R703"/>
  <c r="S703"/>
  <c r="T703"/>
  <c r="V703"/>
  <c r="W703"/>
  <c r="X703"/>
  <c r="R854"/>
  <c r="S854"/>
  <c r="T854"/>
  <c r="V854"/>
  <c r="W854"/>
  <c r="X854"/>
  <c r="R1048"/>
  <c r="S1048"/>
  <c r="T1048"/>
  <c r="V1048"/>
  <c r="W1048"/>
  <c r="X1048"/>
  <c r="R1298"/>
  <c r="S1298"/>
  <c r="T1298"/>
  <c r="V1298"/>
  <c r="W1298"/>
  <c r="X1298"/>
  <c r="R570"/>
  <c r="S570"/>
  <c r="T570"/>
  <c r="V570"/>
  <c r="W570"/>
  <c r="X570"/>
  <c r="R613"/>
  <c r="S613"/>
  <c r="T613"/>
  <c r="V613"/>
  <c r="W613"/>
  <c r="X613"/>
  <c r="R689"/>
  <c r="S689"/>
  <c r="T689"/>
  <c r="V689"/>
  <c r="W689"/>
  <c r="X689"/>
  <c r="R807"/>
  <c r="S807"/>
  <c r="T807"/>
  <c r="V807"/>
  <c r="W807"/>
  <c r="X807"/>
  <c r="R959"/>
  <c r="S959"/>
  <c r="T959"/>
  <c r="V959"/>
  <c r="W959"/>
  <c r="X959"/>
  <c r="R1158"/>
  <c r="S1158"/>
  <c r="T1158"/>
  <c r="V1158"/>
  <c r="W1158"/>
  <c r="X1158"/>
  <c r="R671"/>
  <c r="S671"/>
  <c r="T671"/>
  <c r="V671"/>
  <c r="W671"/>
  <c r="X671"/>
  <c r="R722"/>
  <c r="S722"/>
  <c r="T722"/>
  <c r="V722"/>
  <c r="W722"/>
  <c r="X722"/>
  <c r="R803"/>
  <c r="S803"/>
  <c r="T803"/>
  <c r="V803"/>
  <c r="W803"/>
  <c r="X803"/>
  <c r="R921"/>
  <c r="S921"/>
  <c r="T921"/>
  <c r="V921"/>
  <c r="W921"/>
  <c r="X921"/>
  <c r="R1086"/>
  <c r="S1086"/>
  <c r="T1086"/>
  <c r="V1086"/>
  <c r="W1086"/>
  <c r="X1086"/>
  <c r="R1296"/>
  <c r="S1296"/>
  <c r="T1296"/>
  <c r="V1296"/>
  <c r="W1296"/>
  <c r="X1296"/>
  <c r="R795"/>
  <c r="S795"/>
  <c r="T795"/>
  <c r="V795"/>
  <c r="W795"/>
  <c r="X795"/>
  <c r="R848"/>
  <c r="S848"/>
  <c r="T848"/>
  <c r="V848"/>
  <c r="W848"/>
  <c r="X848"/>
  <c r="R935"/>
  <c r="S935"/>
  <c r="T935"/>
  <c r="V935"/>
  <c r="W935"/>
  <c r="X935"/>
  <c r="R1062"/>
  <c r="S1062"/>
  <c r="T1062"/>
  <c r="V1062"/>
  <c r="W1062"/>
  <c r="X1062"/>
  <c r="R1232"/>
  <c r="S1232"/>
  <c r="T1232"/>
  <c r="V1232"/>
  <c r="W1232"/>
  <c r="X1232"/>
  <c r="R938"/>
  <c r="S938"/>
  <c r="T938"/>
  <c r="V938"/>
  <c r="W938"/>
  <c r="X938"/>
  <c r="R990"/>
  <c r="S990"/>
  <c r="T990"/>
  <c r="V990"/>
  <c r="W990"/>
  <c r="X990"/>
  <c r="R1082"/>
  <c r="S1082"/>
  <c r="T1082"/>
  <c r="V1082"/>
  <c r="W1082"/>
  <c r="X1082"/>
  <c r="R1218"/>
  <c r="S1218"/>
  <c r="T1218"/>
  <c r="V1218"/>
  <c r="W1218"/>
  <c r="X1218"/>
  <c r="R1104"/>
  <c r="S1104"/>
  <c r="T1104"/>
  <c r="V1104"/>
  <c r="W1104"/>
  <c r="X1104"/>
  <c r="R1155"/>
  <c r="S1155"/>
  <c r="T1155"/>
  <c r="V1155"/>
  <c r="W1155"/>
  <c r="X1155"/>
  <c r="R1256"/>
  <c r="S1256"/>
  <c r="T1256"/>
  <c r="V1256"/>
  <c r="W1256"/>
  <c r="X1256"/>
  <c r="R1289"/>
  <c r="S1289"/>
  <c r="T1289"/>
  <c r="V1289"/>
  <c r="W1289"/>
  <c r="X1289"/>
  <c r="R284"/>
  <c r="S284"/>
  <c r="T284"/>
  <c r="V284"/>
  <c r="W284"/>
  <c r="X284"/>
  <c r="R315"/>
  <c r="S315"/>
  <c r="T315"/>
  <c r="V315"/>
  <c r="W315"/>
  <c r="X315"/>
  <c r="R376"/>
  <c r="S376"/>
  <c r="T376"/>
  <c r="V376"/>
  <c r="W376"/>
  <c r="X376"/>
  <c r="R465"/>
  <c r="S465"/>
  <c r="T465"/>
  <c r="V465"/>
  <c r="W465"/>
  <c r="X465"/>
  <c r="R595"/>
  <c r="S595"/>
  <c r="T595"/>
  <c r="V595"/>
  <c r="W595"/>
  <c r="X595"/>
  <c r="R768"/>
  <c r="S768"/>
  <c r="T768"/>
  <c r="V768"/>
  <c r="W768"/>
  <c r="X768"/>
  <c r="R991"/>
  <c r="S991"/>
  <c r="T991"/>
  <c r="V991"/>
  <c r="W991"/>
  <c r="X991"/>
  <c r="R1272"/>
  <c r="S1272"/>
  <c r="T1272"/>
  <c r="V1272"/>
  <c r="W1272"/>
  <c r="X1272"/>
  <c r="R292"/>
  <c r="S292"/>
  <c r="T292"/>
  <c r="V292"/>
  <c r="W292"/>
  <c r="X292"/>
  <c r="R333"/>
  <c r="S333"/>
  <c r="T333"/>
  <c r="V333"/>
  <c r="W333"/>
  <c r="X333"/>
  <c r="R388"/>
  <c r="S388"/>
  <c r="T388"/>
  <c r="V388"/>
  <c r="W388"/>
  <c r="X388"/>
  <c r="R481"/>
  <c r="S481"/>
  <c r="T481"/>
  <c r="V481"/>
  <c r="W481"/>
  <c r="X481"/>
  <c r="R610"/>
  <c r="S610"/>
  <c r="T610"/>
  <c r="V610"/>
  <c r="W610"/>
  <c r="X610"/>
  <c r="R788"/>
  <c r="S788"/>
  <c r="T788"/>
  <c r="V788"/>
  <c r="W788"/>
  <c r="X788"/>
  <c r="R1010"/>
  <c r="S1010"/>
  <c r="T1010"/>
  <c r="V1010"/>
  <c r="W1010"/>
  <c r="X1010"/>
  <c r="R1295"/>
  <c r="S1295"/>
  <c r="T1295"/>
  <c r="V1295"/>
  <c r="W1295"/>
  <c r="X1295"/>
  <c r="R312"/>
  <c r="S312"/>
  <c r="T312"/>
  <c r="V312"/>
  <c r="W312"/>
  <c r="X312"/>
  <c r="R352"/>
  <c r="S352"/>
  <c r="T352"/>
  <c r="V352"/>
  <c r="W352"/>
  <c r="X352"/>
  <c r="R415"/>
  <c r="S415"/>
  <c r="T415"/>
  <c r="V415"/>
  <c r="W415"/>
  <c r="X415"/>
  <c r="R503"/>
  <c r="S503"/>
  <c r="T503"/>
  <c r="V503"/>
  <c r="W503"/>
  <c r="X503"/>
  <c r="R643"/>
  <c r="S643"/>
  <c r="T643"/>
  <c r="V643"/>
  <c r="W643"/>
  <c r="X643"/>
  <c r="R821"/>
  <c r="S821"/>
  <c r="T821"/>
  <c r="V821"/>
  <c r="W821"/>
  <c r="X821"/>
  <c r="R1041"/>
  <c r="S1041"/>
  <c r="T1041"/>
  <c r="V1041"/>
  <c r="W1041"/>
  <c r="X1041"/>
  <c r="R1327"/>
  <c r="S1327"/>
  <c r="T1327"/>
  <c r="V1327"/>
  <c r="W1327"/>
  <c r="X1327"/>
  <c r="R346"/>
  <c r="S346"/>
  <c r="T346"/>
  <c r="V346"/>
  <c r="W346"/>
  <c r="X346"/>
  <c r="R383"/>
  <c r="S383"/>
  <c r="T383"/>
  <c r="V383"/>
  <c r="W383"/>
  <c r="X383"/>
  <c r="R446"/>
  <c r="S446"/>
  <c r="T446"/>
  <c r="V446"/>
  <c r="W446"/>
  <c r="X446"/>
  <c r="R546"/>
  <c r="S546"/>
  <c r="T546"/>
  <c r="V546"/>
  <c r="W546"/>
  <c r="X546"/>
  <c r="R675"/>
  <c r="S675"/>
  <c r="T675"/>
  <c r="V675"/>
  <c r="W675"/>
  <c r="X675"/>
  <c r="R860"/>
  <c r="S860"/>
  <c r="T860"/>
  <c r="V860"/>
  <c r="W860"/>
  <c r="X860"/>
  <c r="R1093"/>
  <c r="S1093"/>
  <c r="T1093"/>
  <c r="V1093"/>
  <c r="W1093"/>
  <c r="X1093"/>
  <c r="R385"/>
  <c r="S385"/>
  <c r="T385"/>
  <c r="V385"/>
  <c r="W385"/>
  <c r="X385"/>
  <c r="R424"/>
  <c r="S424"/>
  <c r="T424"/>
  <c r="V424"/>
  <c r="W424"/>
  <c r="X424"/>
  <c r="R488"/>
  <c r="S488"/>
  <c r="T488"/>
  <c r="V488"/>
  <c r="W488"/>
  <c r="X488"/>
  <c r="R588"/>
  <c r="S588"/>
  <c r="T588"/>
  <c r="V588"/>
  <c r="W588"/>
  <c r="X588"/>
  <c r="R734"/>
  <c r="S734"/>
  <c r="T734"/>
  <c r="V734"/>
  <c r="W734"/>
  <c r="X734"/>
  <c r="R910"/>
  <c r="S910"/>
  <c r="T910"/>
  <c r="V910"/>
  <c r="W910"/>
  <c r="X910"/>
  <c r="R1152"/>
  <c r="S1152"/>
  <c r="T1152"/>
  <c r="V1152"/>
  <c r="W1152"/>
  <c r="X1152"/>
  <c r="R435"/>
  <c r="S435"/>
  <c r="T435"/>
  <c r="V435"/>
  <c r="W435"/>
  <c r="X435"/>
  <c r="R477"/>
  <c r="S477"/>
  <c r="T477"/>
  <c r="V477"/>
  <c r="W477"/>
  <c r="X477"/>
  <c r="R553"/>
  <c r="S553"/>
  <c r="T553"/>
  <c r="V553"/>
  <c r="W553"/>
  <c r="X553"/>
  <c r="R650"/>
  <c r="S650"/>
  <c r="T650"/>
  <c r="V650"/>
  <c r="W650"/>
  <c r="X650"/>
  <c r="R794"/>
  <c r="S794"/>
  <c r="T794"/>
  <c r="V794"/>
  <c r="W794"/>
  <c r="X794"/>
  <c r="R984"/>
  <c r="S984"/>
  <c r="T984"/>
  <c r="V984"/>
  <c r="W984"/>
  <c r="X984"/>
  <c r="R1230"/>
  <c r="S1230"/>
  <c r="T1230"/>
  <c r="V1230"/>
  <c r="W1230"/>
  <c r="X1230"/>
  <c r="R495"/>
  <c r="S495"/>
  <c r="T495"/>
  <c r="V495"/>
  <c r="W495"/>
  <c r="X495"/>
  <c r="R541"/>
  <c r="S541"/>
  <c r="T541"/>
  <c r="V541"/>
  <c r="W541"/>
  <c r="X541"/>
  <c r="R612"/>
  <c r="S612"/>
  <c r="T612"/>
  <c r="V612"/>
  <c r="W612"/>
  <c r="X612"/>
  <c r="R724"/>
  <c r="S724"/>
  <c r="T724"/>
  <c r="V724"/>
  <c r="W724"/>
  <c r="X724"/>
  <c r="R871"/>
  <c r="S871"/>
  <c r="T871"/>
  <c r="V871"/>
  <c r="W871"/>
  <c r="X871"/>
  <c r="R1068"/>
  <c r="S1068"/>
  <c r="T1068"/>
  <c r="V1068"/>
  <c r="W1068"/>
  <c r="X1068"/>
  <c r="R1314"/>
  <c r="S1314"/>
  <c r="T1314"/>
  <c r="V1314"/>
  <c r="W1314"/>
  <c r="X1314"/>
  <c r="R573"/>
  <c r="S573"/>
  <c r="T573"/>
  <c r="V573"/>
  <c r="W573"/>
  <c r="X573"/>
  <c r="R620"/>
  <c r="S620"/>
  <c r="T620"/>
  <c r="V620"/>
  <c r="W620"/>
  <c r="X620"/>
  <c r="R694"/>
  <c r="S694"/>
  <c r="T694"/>
  <c r="V694"/>
  <c r="W694"/>
  <c r="X694"/>
  <c r="R812"/>
  <c r="S812"/>
  <c r="T812"/>
  <c r="V812"/>
  <c r="W812"/>
  <c r="X812"/>
  <c r="R965"/>
  <c r="S965"/>
  <c r="T965"/>
  <c r="V965"/>
  <c r="W965"/>
  <c r="X965"/>
  <c r="R1163"/>
  <c r="S1163"/>
  <c r="T1163"/>
  <c r="V1163"/>
  <c r="W1163"/>
  <c r="X1163"/>
  <c r="R665"/>
  <c r="S665"/>
  <c r="T665"/>
  <c r="V665"/>
  <c r="W665"/>
  <c r="X665"/>
  <c r="R716"/>
  <c r="S716"/>
  <c r="T716"/>
  <c r="V716"/>
  <c r="W716"/>
  <c r="X716"/>
  <c r="R799"/>
  <c r="S799"/>
  <c r="T799"/>
  <c r="V799"/>
  <c r="W799"/>
  <c r="X799"/>
  <c r="R912"/>
  <c r="S912"/>
  <c r="T912"/>
  <c r="V912"/>
  <c r="W912"/>
  <c r="X912"/>
  <c r="R1080"/>
  <c r="S1080"/>
  <c r="T1080"/>
  <c r="V1080"/>
  <c r="W1080"/>
  <c r="X1080"/>
  <c r="R1291"/>
  <c r="S1291"/>
  <c r="T1291"/>
  <c r="V1291"/>
  <c r="W1291"/>
  <c r="X1291"/>
  <c r="R779"/>
  <c r="S779"/>
  <c r="T779"/>
  <c r="V779"/>
  <c r="W779"/>
  <c r="X779"/>
  <c r="R829"/>
  <c r="S829"/>
  <c r="T829"/>
  <c r="V829"/>
  <c r="W829"/>
  <c r="X829"/>
  <c r="R909"/>
  <c r="S909"/>
  <c r="T909"/>
  <c r="V909"/>
  <c r="W909"/>
  <c r="X909"/>
  <c r="R1032"/>
  <c r="S1032"/>
  <c r="T1032"/>
  <c r="V1032"/>
  <c r="W1032"/>
  <c r="X1032"/>
  <c r="R1211"/>
  <c r="S1211"/>
  <c r="T1211"/>
  <c r="V1211"/>
  <c r="W1211"/>
  <c r="X1211"/>
  <c r="R906"/>
  <c r="S906"/>
  <c r="T906"/>
  <c r="V906"/>
  <c r="W906"/>
  <c r="X906"/>
  <c r="R957"/>
  <c r="S957"/>
  <c r="T957"/>
  <c r="V957"/>
  <c r="W957"/>
  <c r="X957"/>
  <c r="R1049"/>
  <c r="S1049"/>
  <c r="T1049"/>
  <c r="V1049"/>
  <c r="W1049"/>
  <c r="X1049"/>
  <c r="R1179"/>
  <c r="S1179"/>
  <c r="T1179"/>
  <c r="V1179"/>
  <c r="W1179"/>
  <c r="X1179"/>
  <c r="R1056"/>
  <c r="S1056"/>
  <c r="T1056"/>
  <c r="V1056"/>
  <c r="W1056"/>
  <c r="X1056"/>
  <c r="R1114"/>
  <c r="S1114"/>
  <c r="T1114"/>
  <c r="V1114"/>
  <c r="W1114"/>
  <c r="X1114"/>
  <c r="R1208"/>
  <c r="S1208"/>
  <c r="T1208"/>
  <c r="V1208"/>
  <c r="W1208"/>
  <c r="X1208"/>
  <c r="R1226"/>
  <c r="S1226"/>
  <c r="T1226"/>
  <c r="V1226"/>
  <c r="W1226"/>
  <c r="X1226"/>
  <c r="R1284"/>
  <c r="S1284"/>
  <c r="T1284"/>
  <c r="V1284"/>
  <c r="W1284"/>
  <c r="X1284"/>
  <c r="R366"/>
  <c r="S366"/>
  <c r="T366"/>
  <c r="V366"/>
  <c r="W366"/>
  <c r="X366"/>
  <c r="R406"/>
  <c r="S406"/>
  <c r="T406"/>
  <c r="V406"/>
  <c r="W406"/>
  <c r="X406"/>
  <c r="R472"/>
  <c r="S472"/>
  <c r="T472"/>
  <c r="V472"/>
  <c r="W472"/>
  <c r="X472"/>
  <c r="R568"/>
  <c r="S568"/>
  <c r="T568"/>
  <c r="V568"/>
  <c r="W568"/>
  <c r="X568"/>
  <c r="R704"/>
  <c r="S704"/>
  <c r="T704"/>
  <c r="V704"/>
  <c r="W704"/>
  <c r="X704"/>
  <c r="R892"/>
  <c r="S892"/>
  <c r="T892"/>
  <c r="V892"/>
  <c r="W892"/>
  <c r="X892"/>
  <c r="R1126"/>
  <c r="S1126"/>
  <c r="T1126"/>
  <c r="V1126"/>
  <c r="W1126"/>
  <c r="X1126"/>
  <c r="R381"/>
  <c r="S381"/>
  <c r="T381"/>
  <c r="V381"/>
  <c r="W381"/>
  <c r="X381"/>
  <c r="R419"/>
  <c r="S419"/>
  <c r="T419"/>
  <c r="V419"/>
  <c r="W419"/>
  <c r="X419"/>
  <c r="R485"/>
  <c r="S485"/>
  <c r="T485"/>
  <c r="V485"/>
  <c r="W485"/>
  <c r="X485"/>
  <c r="R581"/>
  <c r="S581"/>
  <c r="T581"/>
  <c r="V581"/>
  <c r="W581"/>
  <c r="X581"/>
  <c r="R725"/>
  <c r="S725"/>
  <c r="T725"/>
  <c r="V725"/>
  <c r="W725"/>
  <c r="X725"/>
  <c r="R907"/>
  <c r="S907"/>
  <c r="T907"/>
  <c r="V907"/>
  <c r="W907"/>
  <c r="X907"/>
  <c r="R1144"/>
  <c r="S1144"/>
  <c r="T1144"/>
  <c r="V1144"/>
  <c r="W1144"/>
  <c r="X1144"/>
  <c r="R402"/>
  <c r="S402"/>
  <c r="T402"/>
  <c r="V402"/>
  <c r="W402"/>
  <c r="X402"/>
  <c r="R441"/>
  <c r="S441"/>
  <c r="T441"/>
  <c r="V441"/>
  <c r="W441"/>
  <c r="X441"/>
  <c r="R511"/>
  <c r="S511"/>
  <c r="T511"/>
  <c r="V511"/>
  <c r="W511"/>
  <c r="X511"/>
  <c r="R609"/>
  <c r="S609"/>
  <c r="T609"/>
  <c r="V609"/>
  <c r="W609"/>
  <c r="X609"/>
  <c r="R752"/>
  <c r="S752"/>
  <c r="T752"/>
  <c r="V752"/>
  <c r="W752"/>
  <c r="X752"/>
  <c r="R940"/>
  <c r="S940"/>
  <c r="T940"/>
  <c r="V940"/>
  <c r="W940"/>
  <c r="X940"/>
  <c r="R1175"/>
  <c r="S1175"/>
  <c r="T1175"/>
  <c r="V1175"/>
  <c r="W1175"/>
  <c r="X1175"/>
  <c r="R434"/>
  <c r="S434"/>
  <c r="T434"/>
  <c r="V434"/>
  <c r="W434"/>
  <c r="X434"/>
  <c r="R476"/>
  <c r="S476"/>
  <c r="T476"/>
  <c r="V476"/>
  <c r="W476"/>
  <c r="X476"/>
  <c r="R552"/>
  <c r="S552"/>
  <c r="T552"/>
  <c r="V552"/>
  <c r="W552"/>
  <c r="X552"/>
  <c r="R649"/>
  <c r="S649"/>
  <c r="T649"/>
  <c r="V649"/>
  <c r="W649"/>
  <c r="X649"/>
  <c r="R793"/>
  <c r="S793"/>
  <c r="T793"/>
  <c r="V793"/>
  <c r="W793"/>
  <c r="X793"/>
  <c r="R983"/>
  <c r="S983"/>
  <c r="T983"/>
  <c r="V983"/>
  <c r="W983"/>
  <c r="X983"/>
  <c r="R1229"/>
  <c r="S1229"/>
  <c r="T1229"/>
  <c r="V1229"/>
  <c r="W1229"/>
  <c r="X1229"/>
  <c r="R479"/>
  <c r="S479"/>
  <c r="T479"/>
  <c r="V479"/>
  <c r="W479"/>
  <c r="X479"/>
  <c r="R522"/>
  <c r="S522"/>
  <c r="T522"/>
  <c r="V522"/>
  <c r="W522"/>
  <c r="X522"/>
  <c r="Y922"/>
  <c r="X922"/>
  <c r="W922"/>
  <c r="V922"/>
  <c r="U922"/>
  <c r="T922"/>
  <c r="S922"/>
  <c r="R922"/>
  <c r="R696"/>
  <c r="S696"/>
  <c r="T696"/>
  <c r="V696"/>
  <c r="W696"/>
  <c r="X696"/>
  <c r="R851"/>
  <c r="S851"/>
  <c r="T851"/>
  <c r="V851"/>
  <c r="W851"/>
  <c r="X851"/>
  <c r="R1040"/>
  <c r="S1040"/>
  <c r="T1040"/>
  <c r="V1040"/>
  <c r="W1040"/>
  <c r="X1040"/>
  <c r="R1292"/>
  <c r="S1292"/>
  <c r="T1292"/>
  <c r="V1292"/>
  <c r="W1292"/>
  <c r="X1292"/>
  <c r="R536"/>
  <c r="S536"/>
  <c r="T536"/>
  <c r="V536"/>
  <c r="W536"/>
  <c r="X536"/>
  <c r="R577"/>
  <c r="S577"/>
  <c r="T577"/>
  <c r="V577"/>
  <c r="W577"/>
  <c r="X577"/>
  <c r="R655"/>
  <c r="S655"/>
  <c r="T655"/>
  <c r="V655"/>
  <c r="W655"/>
  <c r="X655"/>
  <c r="R765"/>
  <c r="S765"/>
  <c r="T765"/>
  <c r="V765"/>
  <c r="W765"/>
  <c r="X765"/>
  <c r="R913"/>
  <c r="S913"/>
  <c r="T913"/>
  <c r="V913"/>
  <c r="W913"/>
  <c r="X913"/>
  <c r="R1120"/>
  <c r="S1120"/>
  <c r="T1120"/>
  <c r="V1120"/>
  <c r="W1120"/>
  <c r="X1120"/>
  <c r="R603"/>
  <c r="S603"/>
  <c r="T603"/>
  <c r="V603"/>
  <c r="W603"/>
  <c r="X603"/>
  <c r="R647"/>
  <c r="S647"/>
  <c r="T647"/>
  <c r="V647"/>
  <c r="W647"/>
  <c r="X647"/>
  <c r="R729"/>
  <c r="S729"/>
  <c r="T729"/>
  <c r="V729"/>
  <c r="W729"/>
  <c r="X729"/>
  <c r="R844"/>
  <c r="S844"/>
  <c r="T844"/>
  <c r="V844"/>
  <c r="W844"/>
  <c r="X844"/>
  <c r="R999"/>
  <c r="S999"/>
  <c r="T999"/>
  <c r="V999"/>
  <c r="W999"/>
  <c r="X999"/>
  <c r="R1209"/>
  <c r="S1209"/>
  <c r="T1209"/>
  <c r="V1209"/>
  <c r="W1209"/>
  <c r="X1209"/>
  <c r="R682"/>
  <c r="S682"/>
  <c r="T682"/>
  <c r="V682"/>
  <c r="W682"/>
  <c r="X682"/>
  <c r="R736"/>
  <c r="S736"/>
  <c r="T736"/>
  <c r="V736"/>
  <c r="W736"/>
  <c r="X736"/>
  <c r="R820"/>
  <c r="S820"/>
  <c r="T820"/>
  <c r="V820"/>
  <c r="W820"/>
  <c r="X820"/>
  <c r="R936"/>
  <c r="S936"/>
  <c r="T936"/>
  <c r="V936"/>
  <c r="W936"/>
  <c r="X936"/>
  <c r="R1103"/>
  <c r="S1103"/>
  <c r="T1103"/>
  <c r="V1103"/>
  <c r="W1103"/>
  <c r="X1103"/>
  <c r="R1308"/>
  <c r="S1308"/>
  <c r="T1308"/>
  <c r="V1308"/>
  <c r="W1308"/>
  <c r="X1308"/>
  <c r="R786"/>
  <c r="S786"/>
  <c r="T786"/>
  <c r="V786"/>
  <c r="W786"/>
  <c r="X786"/>
  <c r="R836"/>
  <c r="S836"/>
  <c r="T836"/>
  <c r="V836"/>
  <c r="W836"/>
  <c r="X836"/>
  <c r="R919"/>
  <c r="S919"/>
  <c r="T919"/>
  <c r="V919"/>
  <c r="W919"/>
  <c r="X919"/>
  <c r="R1043"/>
  <c r="S1043"/>
  <c r="T1043"/>
  <c r="V1043"/>
  <c r="W1043"/>
  <c r="X1043"/>
  <c r="R1219"/>
  <c r="S1219"/>
  <c r="T1219"/>
  <c r="V1219"/>
  <c r="W1219"/>
  <c r="X1219"/>
  <c r="R901"/>
  <c r="S901"/>
  <c r="T901"/>
  <c r="V901"/>
  <c r="W901"/>
  <c r="X901"/>
  <c r="R952"/>
  <c r="S952"/>
  <c r="T952"/>
  <c r="V952"/>
  <c r="W952"/>
  <c r="X952"/>
  <c r="R1039"/>
  <c r="S1039"/>
  <c r="T1039"/>
  <c r="V1039"/>
  <c r="W1039"/>
  <c r="X1039"/>
  <c r="R1166"/>
  <c r="S1166"/>
  <c r="T1166"/>
  <c r="V1166"/>
  <c r="W1166"/>
  <c r="X1166"/>
  <c r="R1029"/>
  <c r="S1029"/>
  <c r="T1029"/>
  <c r="V1029"/>
  <c r="W1029"/>
  <c r="X1029"/>
  <c r="R1092"/>
  <c r="S1092"/>
  <c r="T1092"/>
  <c r="V1092"/>
  <c r="W1092"/>
  <c r="X1092"/>
  <c r="R1185"/>
  <c r="S1185"/>
  <c r="T1185"/>
  <c r="V1185"/>
  <c r="W1185"/>
  <c r="X1185"/>
  <c r="R1315"/>
  <c r="S1315"/>
  <c r="T1315"/>
  <c r="V1315"/>
  <c r="W1315"/>
  <c r="X1315"/>
  <c r="R1189"/>
  <c r="S1189"/>
  <c r="T1189"/>
  <c r="V1189"/>
  <c r="W1189"/>
  <c r="X1189"/>
  <c r="R1247"/>
  <c r="S1247"/>
  <c r="T1247"/>
  <c r="V1247"/>
  <c r="W1247"/>
  <c r="X1247"/>
  <c r="R468"/>
  <c r="S468"/>
  <c r="T468"/>
  <c r="V468"/>
  <c r="W468"/>
  <c r="X468"/>
  <c r="R510"/>
  <c r="S510"/>
  <c r="T510"/>
  <c r="V510"/>
  <c r="W510"/>
  <c r="X510"/>
  <c r="R580"/>
  <c r="S580"/>
  <c r="T580"/>
  <c r="V580"/>
  <c r="W580"/>
  <c r="X580"/>
  <c r="R684"/>
  <c r="S684"/>
  <c r="T684"/>
  <c r="V684"/>
  <c r="W684"/>
  <c r="X684"/>
  <c r="R838"/>
  <c r="S838"/>
  <c r="T838"/>
  <c r="V838"/>
  <c r="W838"/>
  <c r="X838"/>
  <c r="R1026"/>
  <c r="S1026"/>
  <c r="T1026"/>
  <c r="V1026"/>
  <c r="W1026"/>
  <c r="X1026"/>
  <c r="R1274"/>
  <c r="S1274"/>
  <c r="T1274"/>
  <c r="V1274"/>
  <c r="W1274"/>
  <c r="X1274"/>
  <c r="R482"/>
  <c r="S482"/>
  <c r="T482"/>
  <c r="V482"/>
  <c r="W482"/>
  <c r="X482"/>
  <c r="R526"/>
  <c r="S526"/>
  <c r="T526"/>
  <c r="V526"/>
  <c r="W526"/>
  <c r="X526"/>
  <c r="R597"/>
  <c r="S597"/>
  <c r="T597"/>
  <c r="V597"/>
  <c r="W597"/>
  <c r="X597"/>
  <c r="R702"/>
  <c r="S702"/>
  <c r="T702"/>
  <c r="V702"/>
  <c r="W702"/>
  <c r="X702"/>
  <c r="R853"/>
  <c r="S853"/>
  <c r="T853"/>
  <c r="V853"/>
  <c r="W853"/>
  <c r="X853"/>
  <c r="R1047"/>
  <c r="S1047"/>
  <c r="T1047"/>
  <c r="V1047"/>
  <c r="W1047"/>
  <c r="X1047"/>
  <c r="R1297"/>
  <c r="S1297"/>
  <c r="T1297"/>
  <c r="V1297"/>
  <c r="W1297"/>
  <c r="X1297"/>
  <c r="R507"/>
  <c r="S507"/>
  <c r="T507"/>
  <c r="V507"/>
  <c r="W507"/>
  <c r="X507"/>
  <c r="R554"/>
  <c r="S554"/>
  <c r="T554"/>
  <c r="V554"/>
  <c r="W554"/>
  <c r="X554"/>
  <c r="R627"/>
  <c r="S627"/>
  <c r="T627"/>
  <c r="V627"/>
  <c r="W627"/>
  <c r="X627"/>
  <c r="R739"/>
  <c r="S739"/>
  <c r="T739"/>
  <c r="V739"/>
  <c r="W739"/>
  <c r="X739"/>
  <c r="R885"/>
  <c r="S885"/>
  <c r="T885"/>
  <c r="V885"/>
  <c r="W885"/>
  <c r="X885"/>
  <c r="R1084"/>
  <c r="S1084"/>
  <c r="T1084"/>
  <c r="V1084"/>
  <c r="W1084"/>
  <c r="X1084"/>
  <c r="R1328"/>
  <c r="S1328"/>
  <c r="T1328"/>
  <c r="V1328"/>
  <c r="W1328"/>
  <c r="X1328"/>
  <c r="R548"/>
  <c r="S548"/>
  <c r="T548"/>
  <c r="V548"/>
  <c r="W548"/>
  <c r="X548"/>
  <c r="R585"/>
  <c r="S585"/>
  <c r="T585"/>
  <c r="V585"/>
  <c r="W585"/>
  <c r="X585"/>
  <c r="R660"/>
  <c r="S660"/>
  <c r="T660"/>
  <c r="V660"/>
  <c r="W660"/>
  <c r="X660"/>
  <c r="R776"/>
  <c r="S776"/>
  <c r="T776"/>
  <c r="V776"/>
  <c r="W776"/>
  <c r="X776"/>
  <c r="R931"/>
  <c r="S931"/>
  <c r="T931"/>
  <c r="V931"/>
  <c r="W931"/>
  <c r="X931"/>
  <c r="R1131"/>
  <c r="S1131"/>
  <c r="T1131"/>
  <c r="V1131"/>
  <c r="W1131"/>
  <c r="X1131"/>
  <c r="R589"/>
  <c r="S589"/>
  <c r="T589"/>
  <c r="V589"/>
  <c r="W589"/>
  <c r="X589"/>
  <c r="R641"/>
  <c r="S641"/>
  <c r="T641"/>
  <c r="V641"/>
  <c r="W641"/>
  <c r="X641"/>
  <c r="R715"/>
  <c r="S715"/>
  <c r="T715"/>
  <c r="V715"/>
  <c r="W715"/>
  <c r="X715"/>
  <c r="R832"/>
  <c r="S832"/>
  <c r="T832"/>
  <c r="V832"/>
  <c r="W832"/>
  <c r="X832"/>
  <c r="R986"/>
  <c r="S986"/>
  <c r="T986"/>
  <c r="V986"/>
  <c r="W986"/>
  <c r="X986"/>
  <c r="R1193"/>
  <c r="S1193"/>
  <c r="T1193"/>
  <c r="V1193"/>
  <c r="W1193"/>
  <c r="X1193"/>
  <c r="R651"/>
  <c r="S651"/>
  <c r="T651"/>
  <c r="V651"/>
  <c r="W651"/>
  <c r="X651"/>
  <c r="R693"/>
  <c r="S693"/>
  <c r="T693"/>
  <c r="V693"/>
  <c r="W693"/>
  <c r="X693"/>
  <c r="R780"/>
  <c r="S780"/>
  <c r="T780"/>
  <c r="V780"/>
  <c r="W780"/>
  <c r="X780"/>
  <c r="R896"/>
  <c r="S896"/>
  <c r="T896"/>
  <c r="V896"/>
  <c r="W896"/>
  <c r="X896"/>
  <c r="R1061"/>
  <c r="S1061"/>
  <c r="T1061"/>
  <c r="V1061"/>
  <c r="W1061"/>
  <c r="X1061"/>
  <c r="R1265"/>
  <c r="S1265"/>
  <c r="T1265"/>
  <c r="V1265"/>
  <c r="W1265"/>
  <c r="X1265"/>
  <c r="R727"/>
  <c r="S727"/>
  <c r="T727"/>
  <c r="V727"/>
  <c r="W727"/>
  <c r="X727"/>
  <c r="R775"/>
  <c r="S775"/>
  <c r="T775"/>
  <c r="V775"/>
  <c r="W775"/>
  <c r="X775"/>
  <c r="R859"/>
  <c r="S859"/>
  <c r="T859"/>
  <c r="V859"/>
  <c r="W859"/>
  <c r="X859"/>
  <c r="R980"/>
  <c r="S980"/>
  <c r="T980"/>
  <c r="V980"/>
  <c r="W980"/>
  <c r="X980"/>
  <c r="R1146"/>
  <c r="S1146"/>
  <c r="T1146"/>
  <c r="V1146"/>
  <c r="W1146"/>
  <c r="X1146"/>
  <c r="R815"/>
  <c r="S815"/>
  <c r="T815"/>
  <c r="V815"/>
  <c r="W815"/>
  <c r="X815"/>
  <c r="R864"/>
  <c r="S864"/>
  <c r="T864"/>
  <c r="V864"/>
  <c r="W864"/>
  <c r="X864"/>
  <c r="R949"/>
  <c r="S949"/>
  <c r="T949"/>
  <c r="V949"/>
  <c r="W949"/>
  <c r="X949"/>
  <c r="R1079"/>
  <c r="S1079"/>
  <c r="T1079"/>
  <c r="V1079"/>
  <c r="W1079"/>
  <c r="X1079"/>
  <c r="R1252"/>
  <c r="S1252"/>
  <c r="T1252"/>
  <c r="V1252"/>
  <c r="W1252"/>
  <c r="X1252"/>
  <c r="R914"/>
  <c r="S914"/>
  <c r="T914"/>
  <c r="V914"/>
  <c r="W914"/>
  <c r="X914"/>
  <c r="R970"/>
  <c r="S970"/>
  <c r="T970"/>
  <c r="V970"/>
  <c r="W970"/>
  <c r="X970"/>
  <c r="R1066"/>
  <c r="S1066"/>
  <c r="T1066"/>
  <c r="V1066"/>
  <c r="W1066"/>
  <c r="X1066"/>
  <c r="R1197"/>
  <c r="S1197"/>
  <c r="T1197"/>
  <c r="V1197"/>
  <c r="W1197"/>
  <c r="X1197"/>
  <c r="R1034"/>
  <c r="S1034"/>
  <c r="T1034"/>
  <c r="V1034"/>
  <c r="W1034"/>
  <c r="X1034"/>
  <c r="R1102"/>
  <c r="S1102"/>
  <c r="T1102"/>
  <c r="V1102"/>
  <c r="W1102"/>
  <c r="X1102"/>
  <c r="R1191"/>
  <c r="S1191"/>
  <c r="T1191"/>
  <c r="V1191"/>
  <c r="W1191"/>
  <c r="X1191"/>
  <c r="R1322"/>
  <c r="S1322"/>
  <c r="T1322"/>
  <c r="V1322"/>
  <c r="W1322"/>
  <c r="X1322"/>
  <c r="R1180"/>
  <c r="S1180"/>
  <c r="T1180"/>
  <c r="V1180"/>
  <c r="W1180"/>
  <c r="X1180"/>
  <c r="R1240"/>
  <c r="S1240"/>
  <c r="T1240"/>
  <c r="V1240"/>
  <c r="W1240"/>
  <c r="X1240"/>
  <c r="R587"/>
  <c r="S587"/>
  <c r="T587"/>
  <c r="V587"/>
  <c r="W587"/>
  <c r="X587"/>
  <c r="R639"/>
  <c r="S639"/>
  <c r="T639"/>
  <c r="V639"/>
  <c r="W639"/>
  <c r="X639"/>
  <c r="R713"/>
  <c r="S713"/>
  <c r="T713"/>
  <c r="V713"/>
  <c r="W713"/>
  <c r="X713"/>
  <c r="R830"/>
  <c r="S830"/>
  <c r="T830"/>
  <c r="V830"/>
  <c r="W830"/>
  <c r="X830"/>
  <c r="R985"/>
  <c r="S985"/>
  <c r="T985"/>
  <c r="V985"/>
  <c r="W985"/>
  <c r="X985"/>
  <c r="R1188"/>
  <c r="S1188"/>
  <c r="T1188"/>
  <c r="V1188"/>
  <c r="W1188"/>
  <c r="X1188"/>
  <c r="R605"/>
  <c r="S605"/>
  <c r="T605"/>
  <c r="V605"/>
  <c r="W605"/>
  <c r="X605"/>
  <c r="R652"/>
  <c r="S652"/>
  <c r="T652"/>
  <c r="V652"/>
  <c r="W652"/>
  <c r="X652"/>
  <c r="R735"/>
  <c r="S735"/>
  <c r="T735"/>
  <c r="V735"/>
  <c r="W735"/>
  <c r="X735"/>
  <c r="R850"/>
  <c r="S850"/>
  <c r="T850"/>
  <c r="V850"/>
  <c r="W850"/>
  <c r="X850"/>
  <c r="R1003"/>
  <c r="S1003"/>
  <c r="T1003"/>
  <c r="V1003"/>
  <c r="W1003"/>
  <c r="X1003"/>
  <c r="R1212"/>
  <c r="S1212"/>
  <c r="T1212"/>
  <c r="V1212"/>
  <c r="W1212"/>
  <c r="X1212"/>
  <c r="R635"/>
  <c r="S635"/>
  <c r="T635"/>
  <c r="V635"/>
  <c r="W635"/>
  <c r="X635"/>
  <c r="R678"/>
  <c r="S678"/>
  <c r="T678"/>
  <c r="V678"/>
  <c r="W678"/>
  <c r="X678"/>
  <c r="R758"/>
  <c r="S758"/>
  <c r="T758"/>
  <c r="V758"/>
  <c r="W758"/>
  <c r="X758"/>
  <c r="R876"/>
  <c r="S876"/>
  <c r="T876"/>
  <c r="V876"/>
  <c r="W876"/>
  <c r="X876"/>
  <c r="R1030"/>
  <c r="S1030"/>
  <c r="T1030"/>
  <c r="V1030"/>
  <c r="W1030"/>
  <c r="X1030"/>
  <c r="R1245"/>
  <c r="S1245"/>
  <c r="T1245"/>
  <c r="V1245"/>
  <c r="W1245"/>
  <c r="X1245"/>
  <c r="R669"/>
  <c r="S669"/>
  <c r="T669"/>
  <c r="V669"/>
  <c r="W669"/>
  <c r="X669"/>
  <c r="R721"/>
  <c r="S721"/>
  <c r="T721"/>
  <c r="V721"/>
  <c r="W721"/>
  <c r="X721"/>
  <c r="R802"/>
  <c r="S802"/>
  <c r="T802"/>
  <c r="V802"/>
  <c r="W802"/>
  <c r="X802"/>
  <c r="R920"/>
  <c r="S920"/>
  <c r="T920"/>
  <c r="V920"/>
  <c r="W920"/>
  <c r="X920"/>
  <c r="R1085"/>
  <c r="S1085"/>
  <c r="T1085"/>
  <c r="V1085"/>
  <c r="W1085"/>
  <c r="X1085"/>
  <c r="R1294"/>
  <c r="S1294"/>
  <c r="T1294"/>
  <c r="V1294"/>
  <c r="W1294"/>
  <c r="X1294"/>
  <c r="R723"/>
  <c r="S723"/>
  <c r="T723"/>
  <c r="V723"/>
  <c r="W723"/>
  <c r="X723"/>
  <c r="R770"/>
  <c r="S770"/>
  <c r="T770"/>
  <c r="V770"/>
  <c r="W770"/>
  <c r="X770"/>
  <c r="R857"/>
  <c r="S857"/>
  <c r="T857"/>
  <c r="V857"/>
  <c r="W857"/>
  <c r="X857"/>
  <c r="R978"/>
  <c r="S978"/>
  <c r="T978"/>
  <c r="V978"/>
  <c r="W978"/>
  <c r="X978"/>
  <c r="R1143"/>
  <c r="S1143"/>
  <c r="T1143"/>
  <c r="V1143"/>
  <c r="W1143"/>
  <c r="X1143"/>
  <c r="R789"/>
  <c r="S789"/>
  <c r="T789"/>
  <c r="V789"/>
  <c r="W789"/>
  <c r="X789"/>
  <c r="R841"/>
  <c r="S841"/>
  <c r="T841"/>
  <c r="V841"/>
  <c r="W841"/>
  <c r="X841"/>
  <c r="Y1001"/>
  <c r="X1001"/>
  <c r="W1001"/>
  <c r="V1001"/>
  <c r="U1001"/>
  <c r="T1001"/>
  <c r="S1001"/>
  <c r="R1001"/>
  <c r="R1051"/>
  <c r="S1051"/>
  <c r="T1051"/>
  <c r="V1051"/>
  <c r="W1051"/>
  <c r="X1051"/>
  <c r="R1223"/>
  <c r="S1223"/>
  <c r="T1223"/>
  <c r="V1223"/>
  <c r="W1223"/>
  <c r="X1223"/>
  <c r="R867"/>
  <c r="S867"/>
  <c r="T867"/>
  <c r="V867"/>
  <c r="W867"/>
  <c r="X867"/>
  <c r="R916"/>
  <c r="S916"/>
  <c r="T916"/>
  <c r="V916"/>
  <c r="W916"/>
  <c r="X916"/>
  <c r="R1006"/>
  <c r="S1006"/>
  <c r="T1006"/>
  <c r="V1006"/>
  <c r="W1006"/>
  <c r="X1006"/>
  <c r="R1137"/>
  <c r="S1137"/>
  <c r="T1137"/>
  <c r="V1137"/>
  <c r="W1137"/>
  <c r="X1137"/>
  <c r="R1309"/>
  <c r="S1309"/>
  <c r="T1309"/>
  <c r="V1309"/>
  <c r="W1309"/>
  <c r="X1309"/>
  <c r="R960"/>
  <c r="S960"/>
  <c r="T960"/>
  <c r="V960"/>
  <c r="W960"/>
  <c r="X960"/>
  <c r="R1012"/>
  <c r="S1012"/>
  <c r="T1012"/>
  <c r="V1012"/>
  <c r="W1012"/>
  <c r="X1012"/>
  <c r="R1111"/>
  <c r="S1111"/>
  <c r="T1111"/>
  <c r="V1111"/>
  <c r="W1111"/>
  <c r="X1111"/>
  <c r="R1242"/>
  <c r="S1242"/>
  <c r="T1242"/>
  <c r="V1242"/>
  <c r="W1242"/>
  <c r="X1242"/>
  <c r="R1071"/>
  <c r="S1071"/>
  <c r="T1071"/>
  <c r="V1071"/>
  <c r="W1071"/>
  <c r="X1071"/>
  <c r="R1130"/>
  <c r="S1130"/>
  <c r="T1130"/>
  <c r="V1130"/>
  <c r="W1130"/>
  <c r="X1130"/>
  <c r="R1225"/>
  <c r="S1225"/>
  <c r="T1225"/>
  <c r="V1225"/>
  <c r="W1225"/>
  <c r="X1225"/>
  <c r="R1202"/>
  <c r="S1202"/>
  <c r="T1202"/>
  <c r="V1202"/>
  <c r="W1202"/>
  <c r="X1202"/>
  <c r="R1258"/>
  <c r="S1258"/>
  <c r="T1258"/>
  <c r="V1258"/>
  <c r="W1258"/>
  <c r="X1258"/>
  <c r="R737"/>
  <c r="S737"/>
  <c r="T737"/>
  <c r="V737"/>
  <c r="W737"/>
  <c r="X737"/>
  <c r="R784"/>
  <c r="S784"/>
  <c r="T784"/>
  <c r="V784"/>
  <c r="W784"/>
  <c r="X784"/>
  <c r="R866"/>
  <c r="S866"/>
  <c r="T866"/>
  <c r="V866"/>
  <c r="W866"/>
  <c r="X866"/>
  <c r="R989"/>
  <c r="S989"/>
  <c r="T989"/>
  <c r="V989"/>
  <c r="W989"/>
  <c r="X989"/>
  <c r="R1153"/>
  <c r="S1153"/>
  <c r="T1153"/>
  <c r="V1153"/>
  <c r="W1153"/>
  <c r="X1153"/>
  <c r="R750"/>
  <c r="S750"/>
  <c r="T750"/>
  <c r="V750"/>
  <c r="W750"/>
  <c r="X750"/>
  <c r="R800"/>
  <c r="S800"/>
  <c r="T800"/>
  <c r="V800"/>
  <c r="W800"/>
  <c r="X800"/>
  <c r="R886"/>
  <c r="S886"/>
  <c r="T886"/>
  <c r="V886"/>
  <c r="W886"/>
  <c r="X886"/>
  <c r="R1007"/>
  <c r="S1007"/>
  <c r="T1007"/>
  <c r="V1007"/>
  <c r="W1007"/>
  <c r="X1007"/>
  <c r="R1172"/>
  <c r="S1172"/>
  <c r="T1172"/>
  <c r="V1172"/>
  <c r="W1172"/>
  <c r="X1172"/>
  <c r="R783"/>
  <c r="S783"/>
  <c r="T783"/>
  <c r="V783"/>
  <c r="W783"/>
  <c r="X783"/>
  <c r="R833"/>
  <c r="S833"/>
  <c r="T833"/>
  <c r="V833"/>
  <c r="W833"/>
  <c r="X833"/>
  <c r="R911"/>
  <c r="S911"/>
  <c r="T911"/>
  <c r="V911"/>
  <c r="W911"/>
  <c r="X911"/>
  <c r="R1037"/>
  <c r="S1037"/>
  <c r="T1037"/>
  <c r="V1037"/>
  <c r="W1037"/>
  <c r="X1037"/>
  <c r="R1215"/>
  <c r="S1215"/>
  <c r="T1215"/>
  <c r="V1215"/>
  <c r="W1215"/>
  <c r="X1215"/>
  <c r="R823"/>
  <c r="S823"/>
  <c r="T823"/>
  <c r="V823"/>
  <c r="W823"/>
  <c r="X823"/>
  <c r="R872"/>
  <c r="S872"/>
  <c r="T872"/>
  <c r="V872"/>
  <c r="W872"/>
  <c r="X872"/>
  <c r="R958"/>
  <c r="S958"/>
  <c r="T958"/>
  <c r="V958"/>
  <c r="W958"/>
  <c r="X958"/>
  <c r="R1090"/>
  <c r="S1090"/>
  <c r="T1090"/>
  <c r="V1090"/>
  <c r="W1090"/>
  <c r="X1090"/>
  <c r="R1259"/>
  <c r="S1259"/>
  <c r="T1259"/>
  <c r="V1259"/>
  <c r="W1259"/>
  <c r="X1259"/>
  <c r="R877"/>
  <c r="S877"/>
  <c r="T877"/>
  <c r="V877"/>
  <c r="W877"/>
  <c r="X877"/>
  <c r="R933"/>
  <c r="S933"/>
  <c r="T933"/>
  <c r="V933"/>
  <c r="W933"/>
  <c r="X933"/>
  <c r="R1016"/>
  <c r="S1016"/>
  <c r="T1016"/>
  <c r="V1016"/>
  <c r="W1016"/>
  <c r="X1016"/>
  <c r="R1150"/>
  <c r="S1150"/>
  <c r="T1150"/>
  <c r="V1150"/>
  <c r="W1150"/>
  <c r="X1150"/>
  <c r="R1320"/>
  <c r="S1320"/>
  <c r="T1320"/>
  <c r="V1320"/>
  <c r="W1320"/>
  <c r="X1320"/>
  <c r="R945"/>
  <c r="S945"/>
  <c r="T945"/>
  <c r="V945"/>
  <c r="W945"/>
  <c r="X945"/>
  <c r="R1000"/>
  <c r="S1000"/>
  <c r="T1000"/>
  <c r="V1000"/>
  <c r="W1000"/>
  <c r="X1000"/>
  <c r="R1095"/>
  <c r="S1095"/>
  <c r="T1095"/>
  <c r="V1095"/>
  <c r="W1095"/>
  <c r="X1095"/>
  <c r="R1227"/>
  <c r="S1227"/>
  <c r="T1227"/>
  <c r="V1227"/>
  <c r="W1227"/>
  <c r="X1227"/>
  <c r="R1028"/>
  <c r="S1028"/>
  <c r="T1028"/>
  <c r="V1028"/>
  <c r="W1028"/>
  <c r="X1028"/>
  <c r="R1087"/>
  <c r="S1087"/>
  <c r="T1087"/>
  <c r="V1087"/>
  <c r="W1087"/>
  <c r="X1087"/>
  <c r="R1178"/>
  <c r="S1178"/>
  <c r="T1178"/>
  <c r="V1178"/>
  <c r="W1178"/>
  <c r="X1178"/>
  <c r="R1313"/>
  <c r="S1313"/>
  <c r="T1313"/>
  <c r="V1313"/>
  <c r="W1313"/>
  <c r="X1313"/>
  <c r="R1132"/>
  <c r="S1132"/>
  <c r="T1132"/>
  <c r="V1132"/>
  <c r="W1132"/>
  <c r="X1132"/>
  <c r="R1187"/>
  <c r="S1187"/>
  <c r="T1187"/>
  <c r="V1187"/>
  <c r="W1187"/>
  <c r="X1187"/>
  <c r="R1286"/>
  <c r="S1286"/>
  <c r="T1286"/>
  <c r="V1286"/>
  <c r="W1286"/>
  <c r="X1286"/>
  <c r="R1248"/>
  <c r="S1248"/>
  <c r="T1248"/>
  <c r="V1248"/>
  <c r="W1248"/>
  <c r="X1248"/>
  <c r="R1305"/>
  <c r="S1305"/>
  <c r="T1305"/>
  <c r="V1305"/>
  <c r="W1305"/>
  <c r="X1305"/>
  <c r="R900"/>
  <c r="S900"/>
  <c r="T900"/>
  <c r="V900"/>
  <c r="W900"/>
  <c r="X900"/>
  <c r="R951"/>
  <c r="S951"/>
  <c r="T951"/>
  <c r="V951"/>
  <c r="W951"/>
  <c r="X951"/>
  <c r="R1038"/>
  <c r="S1038"/>
  <c r="T1038"/>
  <c r="V1038"/>
  <c r="W1038"/>
  <c r="X1038"/>
  <c r="R1165"/>
  <c r="S1165"/>
  <c r="T1165"/>
  <c r="V1165"/>
  <c r="W1165"/>
  <c r="X1165"/>
  <c r="R915"/>
  <c r="S915"/>
  <c r="T915"/>
  <c r="V915"/>
  <c r="W915"/>
  <c r="X915"/>
  <c r="R971"/>
  <c r="S971"/>
  <c r="T971"/>
  <c r="V971"/>
  <c r="W971"/>
  <c r="X971"/>
  <c r="R1067"/>
  <c r="S1067"/>
  <c r="T1067"/>
  <c r="V1067"/>
  <c r="W1067"/>
  <c r="X1067"/>
  <c r="R1199"/>
  <c r="S1199"/>
  <c r="T1199"/>
  <c r="V1199"/>
  <c r="W1199"/>
  <c r="X1199"/>
  <c r="R948"/>
  <c r="S948"/>
  <c r="T948"/>
  <c r="V948"/>
  <c r="W948"/>
  <c r="X948"/>
  <c r="R1101"/>
  <c r="S1101"/>
  <c r="T1101"/>
  <c r="V1101"/>
  <c r="W1101"/>
  <c r="X1101"/>
  <c r="R1233"/>
  <c r="S1233"/>
  <c r="T1233"/>
  <c r="V1233"/>
  <c r="W1233"/>
  <c r="X1233"/>
  <c r="R994"/>
  <c r="S994"/>
  <c r="T994"/>
  <c r="V994"/>
  <c r="W994"/>
  <c r="X994"/>
  <c r="R1050"/>
  <c r="S1050"/>
  <c r="T1050"/>
  <c r="V1050"/>
  <c r="W1050"/>
  <c r="X1050"/>
  <c r="R1140"/>
  <c r="S1140"/>
  <c r="T1140"/>
  <c r="V1140"/>
  <c r="W1140"/>
  <c r="X1140"/>
  <c r="R1279"/>
  <c r="S1279"/>
  <c r="T1279"/>
  <c r="V1279"/>
  <c r="W1279"/>
  <c r="X1279"/>
  <c r="R1055"/>
  <c r="S1055"/>
  <c r="T1055"/>
  <c r="V1055"/>
  <c r="W1055"/>
  <c r="X1055"/>
  <c r="R1113"/>
  <c r="S1113"/>
  <c r="T1113"/>
  <c r="V1113"/>
  <c r="W1113"/>
  <c r="X1113"/>
  <c r="R1207"/>
  <c r="S1207"/>
  <c r="T1207"/>
  <c r="V1207"/>
  <c r="W1207"/>
  <c r="X1207"/>
  <c r="R1128"/>
  <c r="S1128"/>
  <c r="T1128"/>
  <c r="V1128"/>
  <c r="W1128"/>
  <c r="X1128"/>
  <c r="R1186"/>
  <c r="S1186"/>
  <c r="T1186"/>
  <c r="V1186"/>
  <c r="W1186"/>
  <c r="X1186"/>
  <c r="R1283"/>
  <c r="S1283"/>
  <c r="T1283"/>
  <c r="V1283"/>
  <c r="W1283"/>
  <c r="X1283"/>
  <c r="R1222"/>
  <c r="S1222"/>
  <c r="T1222"/>
  <c r="V1222"/>
  <c r="W1222"/>
  <c r="X1222"/>
  <c r="R1275"/>
  <c r="S1275"/>
  <c r="T1275"/>
  <c r="V1275"/>
  <c r="W1275"/>
  <c r="X1275"/>
  <c r="R1318"/>
  <c r="S1318"/>
  <c r="T1318"/>
  <c r="V1318"/>
  <c r="W1318"/>
  <c r="X1318"/>
  <c r="R1094"/>
  <c r="S1094"/>
  <c r="T1094"/>
  <c r="V1094"/>
  <c r="W1094"/>
  <c r="X1094"/>
  <c r="R1148"/>
  <c r="S1148"/>
  <c r="T1148"/>
  <c r="V1148"/>
  <c r="W1148"/>
  <c r="X1148"/>
  <c r="R1243"/>
  <c r="S1243"/>
  <c r="T1243"/>
  <c r="V1243"/>
  <c r="W1243"/>
  <c r="X1243"/>
  <c r="R1115"/>
  <c r="S1115"/>
  <c r="T1115"/>
  <c r="V1115"/>
  <c r="W1115"/>
  <c r="X1115"/>
  <c r="R1161"/>
  <c r="S1161"/>
  <c r="T1161"/>
  <c r="V1161"/>
  <c r="W1161"/>
  <c r="X1161"/>
  <c r="R1261"/>
  <c r="S1261"/>
  <c r="T1261"/>
  <c r="V1261"/>
  <c r="W1261"/>
  <c r="X1261"/>
  <c r="R1145"/>
  <c r="S1145"/>
  <c r="T1145"/>
  <c r="V1145"/>
  <c r="W1145"/>
  <c r="X1145"/>
  <c r="R1203"/>
  <c r="S1203"/>
  <c r="T1203"/>
  <c r="V1203"/>
  <c r="W1203"/>
  <c r="X1203"/>
  <c r="R1300"/>
  <c r="S1300"/>
  <c r="T1300"/>
  <c r="V1300"/>
  <c r="W1300"/>
  <c r="X1300"/>
  <c r="R1196"/>
  <c r="S1196"/>
  <c r="T1196"/>
  <c r="V1196"/>
  <c r="W1196"/>
  <c r="X1196"/>
  <c r="R1253"/>
  <c r="S1253"/>
  <c r="T1253"/>
  <c r="V1253"/>
  <c r="W1253"/>
  <c r="X1253"/>
  <c r="R1257"/>
  <c r="S1257"/>
  <c r="T1257"/>
  <c r="V1257"/>
  <c r="W1257"/>
  <c r="X1257"/>
  <c r="R1310"/>
  <c r="S1310"/>
  <c r="T1310"/>
  <c r="V1310"/>
  <c r="W1310"/>
  <c r="X1310"/>
  <c r="R1330"/>
  <c r="S1330"/>
  <c r="T1330"/>
  <c r="V1330"/>
  <c r="W1330"/>
  <c r="X1330"/>
  <c r="R1307"/>
  <c r="S1307"/>
  <c r="T1307"/>
  <c r="V1307"/>
  <c r="W1307"/>
  <c r="X1307"/>
  <c r="R1324"/>
  <c r="S1324"/>
  <c r="T1324"/>
  <c r="V1324"/>
  <c r="W1324"/>
  <c r="X1324"/>
  <c r="R59"/>
  <c r="S59"/>
  <c r="T59"/>
  <c r="V59"/>
  <c r="W59"/>
  <c r="X59"/>
  <c r="I14" l="1"/>
  <c r="V10"/>
  <c r="V9"/>
  <c r="V8"/>
  <c r="V7"/>
  <c r="V6"/>
  <c r="V11" s="1"/>
  <c r="I15"/>
  <c r="R10"/>
  <c r="R9"/>
  <c r="R8"/>
  <c r="R7"/>
  <c r="R6"/>
  <c r="R11" s="1"/>
  <c r="F14"/>
  <c r="F15"/>
  <c r="L12"/>
  <c r="O12"/>
  <c r="S12"/>
</calcChain>
</file>

<file path=xl/sharedStrings.xml><?xml version="1.0" encoding="utf-8"?>
<sst xmlns="http://schemas.openxmlformats.org/spreadsheetml/2006/main" count="161" uniqueCount="60">
  <si>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</si>
  <si>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</si>
  <si>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</si>
  <si>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</si>
  <si>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</si>
  <si>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</si>
  <si>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</si>
  <si>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</si>
  <si>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</si>
  <si>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</si>
  <si>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</si>
  <si>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</si>
  <si>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</si>
  <si>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</si>
  <si>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</si>
  <si>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</si>
  <si>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</si>
  <si>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</si>
  <si>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</si>
  <si>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</si>
  <si>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</si>
  <si>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</si>
  <si>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</si>
  <si>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</si>
  <si>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</si>
  <si>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</si>
  <si>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</si>
  <si>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</si>
  <si>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</si>
  <si>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</si>
  <si>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</si>
  <si>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</si>
  <si>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</si>
  <si>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</si>
  <si>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</si>
  <si>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</si>
  <si>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</si>
  <si>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</si>
  <si>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</si>
  <si>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</si>
  <si>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</si>
  <si>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</si>
  <si>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</si>
  <si>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</si>
  <si>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</si>
  <si>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Friedel pairs - limited selection sorted on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</si>
  <si>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</si>
  <si>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</si>
  <si>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</si>
  <si>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</si>
  <si>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</si>
  <si>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 xml:space="preserve">RIHMUR Abbasi, A., Habibian, M. &amp; Sandström, M. (2007). Acta Cryst. E63, m1904.
</t>
  </si>
  <si>
    <t>From elemental composition by Flack&amp;Shmueli:  191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</si>
  <si>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approximately constant shell bin size of 200 reflections - Eline min 54</t>
    </r>
  </si>
  <si>
    <t>Centric reflections</t>
  </si>
  <si>
    <t>Achiral reflections without Friedel opposite</t>
  </si>
  <si>
    <t>Acentric reflections without Friedel opposite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</si>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</sst>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RIHMUR</a:t>
            </a:r>
          </a:p>
          <a:p>
            <a:pPr>
              <a:defRPr/>
            </a:pPr>
            <a:endParaRPr lang="en-US"/>
          </a:p>
        </c:rich>
      </c:tx>
      <c:overlay val="1"/>
    </c:title>
    <c:plotArea>
      <c:layout>
        <c:manualLayout>
          <c:layoutTarget val="inner"/>
          <c:xMode val="edge"/>
          <c:yMode val="edge"/>
          <c:x val="6.9307287134268952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73"/>
            <c:dispEq val="1"/>
            <c:trendlineLbl>
              <c:numFmt formatCode="General" sourceLinked="0"/>
            </c:trendlineLbl>
          </c:trendline>
          <c:xVal>
            <c:numRef>
              <c:f>Sheet2!$A$6:$A$12</c:f>
              <c:numCache>
                <c:formatCode>0.00</c:formatCode>
                <c:ptCount val="7"/>
                <c:pt idx="0">
                  <c:v>0.36</c:v>
                </c:pt>
                <c:pt idx="1">
                  <c:v>0.44</c:v>
                </c:pt>
                <c:pt idx="2">
                  <c:v>0.5</c:v>
                </c:pt>
                <c:pt idx="3">
                  <c:v>0.55000000000000004</c:v>
                </c:pt>
                <c:pt idx="4">
                  <c:v>0.57999999999999996</c:v>
                </c:pt>
                <c:pt idx="5">
                  <c:v>0.62</c:v>
                </c:pt>
                <c:pt idx="6">
                  <c:v>0.63</c:v>
                </c:pt>
              </c:numCache>
            </c:numRef>
          </c:xVal>
          <c:yVal>
            <c:numRef>
              <c:f>Sheet2!$C$6:$C$12</c:f>
              <c:numCache>
                <c:formatCode>General</c:formatCode>
                <c:ptCount val="7"/>
                <c:pt idx="0">
                  <c:v>212</c:v>
                </c:pt>
                <c:pt idx="1">
                  <c:v>248</c:v>
                </c:pt>
                <c:pt idx="2">
                  <c:v>260</c:v>
                </c:pt>
                <c:pt idx="3">
                  <c:v>277</c:v>
                </c:pt>
                <c:pt idx="4">
                  <c:v>298</c:v>
                </c:pt>
                <c:pt idx="5">
                  <c:v>316</c:v>
                </c:pt>
                <c:pt idx="6">
                  <c:v>332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73"/>
            <c:dispEq val="1"/>
            <c:trendlineLbl>
              <c:numFmt formatCode="General" sourceLinked="0"/>
            </c:trendlineLbl>
          </c:trendline>
          <c:xVal>
            <c:numRef>
              <c:f>Sheet2!$A$6:$A$12</c:f>
              <c:numCache>
                <c:formatCode>0.00</c:formatCode>
                <c:ptCount val="7"/>
                <c:pt idx="0">
                  <c:v>0.36</c:v>
                </c:pt>
                <c:pt idx="1">
                  <c:v>0.44</c:v>
                </c:pt>
                <c:pt idx="2">
                  <c:v>0.5</c:v>
                </c:pt>
                <c:pt idx="3">
                  <c:v>0.55000000000000004</c:v>
                </c:pt>
                <c:pt idx="4">
                  <c:v>0.57999999999999996</c:v>
                </c:pt>
                <c:pt idx="5">
                  <c:v>0.62</c:v>
                </c:pt>
                <c:pt idx="6">
                  <c:v>0.63</c:v>
                </c:pt>
              </c:numCache>
            </c:numRef>
          </c:xVal>
          <c:yVal>
            <c:numRef>
              <c:f>Sheet2!$D$6:$D$12</c:f>
              <c:numCache>
                <c:formatCode>General</c:formatCode>
                <c:ptCount val="7"/>
                <c:pt idx="0">
                  <c:v>367</c:v>
                </c:pt>
                <c:pt idx="1">
                  <c:v>416</c:v>
                </c:pt>
                <c:pt idx="2">
                  <c:v>441</c:v>
                </c:pt>
                <c:pt idx="3">
                  <c:v>471</c:v>
                </c:pt>
                <c:pt idx="4">
                  <c:v>509</c:v>
                </c:pt>
                <c:pt idx="5">
                  <c:v>541</c:v>
                </c:pt>
                <c:pt idx="6">
                  <c:v>554</c:v>
                </c:pt>
              </c:numCache>
            </c:numRef>
          </c:yVal>
        </c:ser>
        <c:axId val="81180544"/>
        <c:axId val="81188352"/>
      </c:scatterChart>
      <c:valAx>
        <c:axId val="81180544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</c:title>
        <c:numFmt formatCode="0.00" sourceLinked="1"/>
        <c:tickLblPos val="nextTo"/>
        <c:crossAx val="81188352"/>
        <c:crosses val="autoZero"/>
        <c:crossBetween val="midCat"/>
      </c:valAx>
      <c:valAx>
        <c:axId val="8118835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</c:title>
        <c:numFmt formatCode="General" sourceLinked="1"/>
        <c:minorTickMark val="out"/>
        <c:tickLblPos val="nextTo"/>
        <c:crossAx val="81180544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4803149606299535" l="0.70866141732283838" r="0.70866141732283838" t="0.74803149606299535" header="0.31496062992126295" footer="0.31496062992126295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Sheet1!$Z$54:$Z$1336</c:f>
              <c:numCache>
                <c:formatCode>0.0000</c:formatCode>
                <c:ptCount val="1283"/>
                <c:pt idx="0">
                  <c:v>0.10346496991735898</c:v>
                </c:pt>
                <c:pt idx="1">
                  <c:v>0.10444615837837215</c:v>
                </c:pt>
                <c:pt idx="2">
                  <c:v>0.12222111110606056</c:v>
                </c:pt>
                <c:pt idx="3">
                  <c:v>0.13198484761517135</c:v>
                </c:pt>
                <c:pt idx="4">
                  <c:v>0.13402984742213206</c:v>
                </c:pt>
                <c:pt idx="5">
                  <c:v>0.13580132547217644</c:v>
                </c:pt>
                <c:pt idx="6">
                  <c:v>0.14714958375748127</c:v>
                </c:pt>
                <c:pt idx="7">
                  <c:v>0.14830037086939465</c:v>
                </c:pt>
                <c:pt idx="8">
                  <c:v>0.14990330216509573</c:v>
                </c:pt>
                <c:pt idx="9">
                  <c:v>0.15058220346375598</c:v>
                </c:pt>
                <c:pt idx="10">
                  <c:v>0.16341358572652398</c:v>
                </c:pt>
                <c:pt idx="11">
                  <c:v>0.16377118183612158</c:v>
                </c:pt>
                <c:pt idx="12">
                  <c:v>0.16685622553563892</c:v>
                </c:pt>
                <c:pt idx="13">
                  <c:v>0.16943435306926397</c:v>
                </c:pt>
                <c:pt idx="14">
                  <c:v>0.1708391055935379</c:v>
                </c:pt>
                <c:pt idx="15">
                  <c:v>0.17242389625571045</c:v>
                </c:pt>
                <c:pt idx="16">
                  <c:v>0.17622145158861902</c:v>
                </c:pt>
                <c:pt idx="17">
                  <c:v>0.17852170736355846</c:v>
                </c:pt>
                <c:pt idx="18">
                  <c:v>0.182808643121708</c:v>
                </c:pt>
                <c:pt idx="19">
                  <c:v>0.18373622397339071</c:v>
                </c:pt>
                <c:pt idx="20">
                  <c:v>0.1950692184841063</c:v>
                </c:pt>
                <c:pt idx="21">
                  <c:v>0.19521526579650475</c:v>
                </c:pt>
                <c:pt idx="22">
                  <c:v>0.19643064933965881</c:v>
                </c:pt>
                <c:pt idx="23">
                  <c:v>0.19643574012892867</c:v>
                </c:pt>
                <c:pt idx="24">
                  <c:v>0.19725110899561502</c:v>
                </c:pt>
                <c:pt idx="25">
                  <c:v>0.19901507480590508</c:v>
                </c:pt>
                <c:pt idx="26">
                  <c:v>0.20118151008479879</c:v>
                </c:pt>
                <c:pt idx="27">
                  <c:v>0.20513653989477351</c:v>
                </c:pt>
                <c:pt idx="28">
                  <c:v>0.20563316853076014</c:v>
                </c:pt>
                <c:pt idx="29">
                  <c:v>0.20770411647341031</c:v>
                </c:pt>
                <c:pt idx="30">
                  <c:v>0.2088923167567443</c:v>
                </c:pt>
                <c:pt idx="31">
                  <c:v>0.21111371343425325</c:v>
                </c:pt>
                <c:pt idx="32">
                  <c:v>0.21520687721353146</c:v>
                </c:pt>
                <c:pt idx="33">
                  <c:v>0.21905707018948281</c:v>
                </c:pt>
                <c:pt idx="34">
                  <c:v>0.22089816658360931</c:v>
                </c:pt>
                <c:pt idx="35">
                  <c:v>0.22212609031808936</c:v>
                </c:pt>
                <c:pt idx="36">
                  <c:v>0.22332711434127295</c:v>
                </c:pt>
                <c:pt idx="37">
                  <c:v>0.2240446384094027</c:v>
                </c:pt>
                <c:pt idx="38">
                  <c:v>0.22439028499469402</c:v>
                </c:pt>
                <c:pt idx="39">
                  <c:v>0.22510886255321</c:v>
                </c:pt>
                <c:pt idx="40">
                  <c:v>0.22645970944077448</c:v>
                </c:pt>
                <c:pt idx="41">
                  <c:v>0.22870505022845472</c:v>
                </c:pt>
                <c:pt idx="42">
                  <c:v>0.23028026402625129</c:v>
                </c:pt>
                <c:pt idx="43">
                  <c:v>0.23169160537231381</c:v>
                </c:pt>
                <c:pt idx="44">
                  <c:v>0.23432242743706799</c:v>
                </c:pt>
                <c:pt idx="45">
                  <c:v>0.2367720422685077</c:v>
                </c:pt>
                <c:pt idx="46">
                  <c:v>0.23734995260163841</c:v>
                </c:pt>
                <c:pt idx="47">
                  <c:v>0.24065327755923041</c:v>
                </c:pt>
                <c:pt idx="48">
                  <c:v>0.24124054385612714</c:v>
                </c:pt>
                <c:pt idx="49">
                  <c:v>0.24334543348910412</c:v>
                </c:pt>
                <c:pt idx="50">
                  <c:v>0.24444222221212111</c:v>
                </c:pt>
                <c:pt idx="51">
                  <c:v>0.24509793960782289</c:v>
                </c:pt>
                <c:pt idx="52">
                  <c:v>0.24512037858978597</c:v>
                </c:pt>
                <c:pt idx="53">
                  <c:v>0.24513261716874807</c:v>
                </c:pt>
                <c:pt idx="54">
                  <c:v>0.24634325645326685</c:v>
                </c:pt>
                <c:pt idx="55">
                  <c:v>0.24892167442792121</c:v>
                </c:pt>
                <c:pt idx="56">
                  <c:v>0.24985996077803263</c:v>
                </c:pt>
                <c:pt idx="57">
                  <c:v>0.25109759058979436</c:v>
                </c:pt>
                <c:pt idx="58">
                  <c:v>0.25148757424572687</c:v>
                </c:pt>
                <c:pt idx="59">
                  <c:v>0.25489017242726325</c:v>
                </c:pt>
                <c:pt idx="60">
                  <c:v>0.25582611281884421</c:v>
                </c:pt>
                <c:pt idx="61">
                  <c:v>0.25594139954294226</c:v>
                </c:pt>
                <c:pt idx="62">
                  <c:v>0.25846663227581235</c:v>
                </c:pt>
                <c:pt idx="63">
                  <c:v>0.26043617260280871</c:v>
                </c:pt>
                <c:pt idx="64">
                  <c:v>0.26369489945768765</c:v>
                </c:pt>
                <c:pt idx="65">
                  <c:v>0.26396969523034269</c:v>
                </c:pt>
                <c:pt idx="66">
                  <c:v>0.26408142683649677</c:v>
                </c:pt>
                <c:pt idx="67">
                  <c:v>0.26450141776557645</c:v>
                </c:pt>
                <c:pt idx="68">
                  <c:v>0.26511129738281619</c:v>
                </c:pt>
                <c:pt idx="69">
                  <c:v>0.26672082783314843</c:v>
                </c:pt>
                <c:pt idx="70">
                  <c:v>0.26802798361365182</c:v>
                </c:pt>
                <c:pt idx="71">
                  <c:v>0.26805969484426412</c:v>
                </c:pt>
                <c:pt idx="72">
                  <c:v>0.26817158686184484</c:v>
                </c:pt>
                <c:pt idx="73">
                  <c:v>0.26916723426152744</c:v>
                </c:pt>
                <c:pt idx="74">
                  <c:v>0.2697628588223368</c:v>
                </c:pt>
                <c:pt idx="75">
                  <c:v>0.27160265094435287</c:v>
                </c:pt>
                <c:pt idx="76">
                  <c:v>0.27277096619691765</c:v>
                </c:pt>
                <c:pt idx="77">
                  <c:v>0.27297802109327413</c:v>
                </c:pt>
                <c:pt idx="78">
                  <c:v>0.27357997002704709</c:v>
                </c:pt>
                <c:pt idx="79">
                  <c:v>0.27454143585258678</c:v>
                </c:pt>
                <c:pt idx="80">
                  <c:v>0.27558120400346608</c:v>
                </c:pt>
                <c:pt idx="81">
                  <c:v>0.27605434247625954</c:v>
                </c:pt>
                <c:pt idx="82">
                  <c:v>0.27613402542968152</c:v>
                </c:pt>
                <c:pt idx="83">
                  <c:v>0.2770108301131925</c:v>
                </c:pt>
                <c:pt idx="84">
                  <c:v>0.28005892237170377</c:v>
                </c:pt>
                <c:pt idx="85">
                  <c:v>0.2803051908188644</c:v>
                </c:pt>
                <c:pt idx="86">
                  <c:v>0.28171261952564353</c:v>
                </c:pt>
                <c:pt idx="87">
                  <c:v>0.2836952590368757</c:v>
                </c:pt>
                <c:pt idx="88">
                  <c:v>0.28429386205122331</c:v>
                </c:pt>
                <c:pt idx="89">
                  <c:v>0.28560812313377926</c:v>
                </c:pt>
                <c:pt idx="90">
                  <c:v>0.28710276905665677</c:v>
                </c:pt>
                <c:pt idx="91">
                  <c:v>0.28750652166516155</c:v>
                </c:pt>
                <c:pt idx="92">
                  <c:v>0.28793402021991082</c:v>
                </c:pt>
                <c:pt idx="93">
                  <c:v>0.29075419171527006</c:v>
                </c:pt>
                <c:pt idx="94">
                  <c:v>0.29164533255308578</c:v>
                </c:pt>
                <c:pt idx="95">
                  <c:v>0.29180130225891726</c:v>
                </c:pt>
                <c:pt idx="96">
                  <c:v>0.29266192099417376</c:v>
                </c:pt>
                <c:pt idx="97">
                  <c:v>0.29354727046934026</c:v>
                </c:pt>
                <c:pt idx="98">
                  <c:v>0.29429916751496255</c:v>
                </c:pt>
                <c:pt idx="99">
                  <c:v>0.29519315710226079</c:v>
                </c:pt>
                <c:pt idx="100">
                  <c:v>0.2956974805438829</c:v>
                </c:pt>
                <c:pt idx="101">
                  <c:v>0.29586821390612411</c:v>
                </c:pt>
                <c:pt idx="102">
                  <c:v>0.29588004326077821</c:v>
                </c:pt>
                <c:pt idx="103">
                  <c:v>0.29660074173878931</c:v>
                </c:pt>
                <c:pt idx="104">
                  <c:v>0.29714138049083638</c:v>
                </c:pt>
                <c:pt idx="105">
                  <c:v>0.29881432361920002</c:v>
                </c:pt>
                <c:pt idx="106">
                  <c:v>0.29980660433019146</c:v>
                </c:pt>
                <c:pt idx="107">
                  <c:v>0.30033148353111438</c:v>
                </c:pt>
                <c:pt idx="108">
                  <c:v>0.30116440692751195</c:v>
                </c:pt>
                <c:pt idx="109">
                  <c:v>0.30213407619796878</c:v>
                </c:pt>
                <c:pt idx="110">
                  <c:v>0.30240535709540595</c:v>
                </c:pt>
                <c:pt idx="111">
                  <c:v>0.30243346375690638</c:v>
                </c:pt>
                <c:pt idx="112">
                  <c:v>0.30341555662160768</c:v>
                </c:pt>
                <c:pt idx="113">
                  <c:v>0.30381737935806108</c:v>
                </c:pt>
                <c:pt idx="114">
                  <c:v>0.30691041038061906</c:v>
                </c:pt>
                <c:pt idx="115">
                  <c:v>0.30748821115613523</c:v>
                </c:pt>
                <c:pt idx="116">
                  <c:v>0.30905986475115144</c:v>
                </c:pt>
                <c:pt idx="117">
                  <c:v>0.30914236202759399</c:v>
                </c:pt>
                <c:pt idx="118">
                  <c:v>0.31039490975207695</c:v>
                </c:pt>
                <c:pt idx="119">
                  <c:v>0.31131013475311081</c:v>
                </c:pt>
                <c:pt idx="120">
                  <c:v>0.31135028504884976</c:v>
                </c:pt>
                <c:pt idx="121">
                  <c:v>0.31211376131148078</c:v>
                </c:pt>
                <c:pt idx="122">
                  <c:v>0.31263077263762756</c:v>
                </c:pt>
                <c:pt idx="123">
                  <c:v>0.31333847513511648</c:v>
                </c:pt>
                <c:pt idx="124">
                  <c:v>0.31513647837087982</c:v>
                </c:pt>
                <c:pt idx="125">
                  <c:v>0.31523007470734771</c:v>
                </c:pt>
                <c:pt idx="126">
                  <c:v>0.31559150812403047</c:v>
                </c:pt>
                <c:pt idx="127">
                  <c:v>0.31632103945200984</c:v>
                </c:pt>
                <c:pt idx="128">
                  <c:v>0.31749645667314147</c:v>
                </c:pt>
                <c:pt idx="129">
                  <c:v>0.31932898396481335</c:v>
                </c:pt>
                <c:pt idx="130">
                  <c:v>0.32018119869848699</c:v>
                </c:pt>
                <c:pt idx="131">
                  <c:v>0.32027019842626631</c:v>
                </c:pt>
                <c:pt idx="132">
                  <c:v>0.3210155759460902</c:v>
                </c:pt>
                <c:pt idx="133">
                  <c:v>0.3210389384482823</c:v>
                </c:pt>
                <c:pt idx="134">
                  <c:v>0.32155714888647713</c:v>
                </c:pt>
                <c:pt idx="135">
                  <c:v>0.32260037197746688</c:v>
                </c:pt>
                <c:pt idx="136">
                  <c:v>0.32271969261264488</c:v>
                </c:pt>
                <c:pt idx="137">
                  <c:v>0.32377924578329603</c:v>
                </c:pt>
                <c:pt idx="138">
                  <c:v>0.3240432069956104</c:v>
                </c:pt>
                <c:pt idx="139">
                  <c:v>0.32409412213121053</c:v>
                </c:pt>
                <c:pt idx="140">
                  <c:v>0.32523837411966011</c:v>
                </c:pt>
                <c:pt idx="141">
                  <c:v>0.3259171673907344</c:v>
                </c:pt>
                <c:pt idx="142">
                  <c:v>0.32605674352787123</c:v>
                </c:pt>
                <c:pt idx="143">
                  <c:v>0.32605981046427668</c:v>
                </c:pt>
                <c:pt idx="144">
                  <c:v>0.32655168044277466</c:v>
                </c:pt>
                <c:pt idx="145">
                  <c:v>0.32672465471708745</c:v>
                </c:pt>
                <c:pt idx="146">
                  <c:v>0.32682717145304796</c:v>
                </c:pt>
                <c:pt idx="147">
                  <c:v>0.32754236367224315</c:v>
                </c:pt>
                <c:pt idx="148">
                  <c:v>0.32762020694700744</c:v>
                </c:pt>
                <c:pt idx="149">
                  <c:v>0.32799695120534278</c:v>
                </c:pt>
                <c:pt idx="150">
                  <c:v>0.33019085390119457</c:v>
                </c:pt>
                <c:pt idx="151">
                  <c:v>0.330251419376208</c:v>
                </c:pt>
                <c:pt idx="152">
                  <c:v>0.33137441059924949</c:v>
                </c:pt>
                <c:pt idx="153">
                  <c:v>0.33183429599726427</c:v>
                </c:pt>
                <c:pt idx="154">
                  <c:v>0.33371245107127784</c:v>
                </c:pt>
                <c:pt idx="155">
                  <c:v>0.33398802373737896</c:v>
                </c:pt>
                <c:pt idx="156">
                  <c:v>0.33480143368868659</c:v>
                </c:pt>
                <c:pt idx="157">
                  <c:v>0.33533565274214433</c:v>
                </c:pt>
                <c:pt idx="158">
                  <c:v>0.33542659405598718</c:v>
                </c:pt>
                <c:pt idx="159">
                  <c:v>0.33734848450823074</c:v>
                </c:pt>
                <c:pt idx="160">
                  <c:v>0.33781059782073153</c:v>
                </c:pt>
                <c:pt idx="161">
                  <c:v>0.33814050334143647</c:v>
                </c:pt>
                <c:pt idx="162">
                  <c:v>0.33886870613852793</c:v>
                </c:pt>
                <c:pt idx="163">
                  <c:v>0.33895574932430339</c:v>
                </c:pt>
                <c:pt idx="164">
                  <c:v>0.3401676057475197</c:v>
                </c:pt>
                <c:pt idx="165">
                  <c:v>0.34026607236102752</c:v>
                </c:pt>
                <c:pt idx="166">
                  <c:v>0.34076531513638536</c:v>
                </c:pt>
                <c:pt idx="167">
                  <c:v>0.34135611903113733</c:v>
                </c:pt>
                <c:pt idx="168">
                  <c:v>0.34167821118707581</c:v>
                </c:pt>
                <c:pt idx="169">
                  <c:v>0.34171625656383398</c:v>
                </c:pt>
                <c:pt idx="170">
                  <c:v>0.34362625045243561</c:v>
                </c:pt>
                <c:pt idx="171">
                  <c:v>0.34401889482992065</c:v>
                </c:pt>
                <c:pt idx="172">
                  <c:v>0.34409591686040103</c:v>
                </c:pt>
                <c:pt idx="173">
                  <c:v>0.3448231430748232</c:v>
                </c:pt>
                <c:pt idx="174">
                  <c:v>0.34484779251142089</c:v>
                </c:pt>
                <c:pt idx="175">
                  <c:v>0.34484924242341031</c:v>
                </c:pt>
                <c:pt idx="176">
                  <c:v>0.34570941555011198</c:v>
                </c:pt>
                <c:pt idx="177">
                  <c:v>0.34576870882137378</c:v>
                </c:pt>
                <c:pt idx="178">
                  <c:v>0.3459320742573605</c:v>
                </c:pt>
                <c:pt idx="179">
                  <c:v>0.34716710673679901</c:v>
                </c:pt>
                <c:pt idx="180">
                  <c:v>0.34777722754660056</c:v>
                </c:pt>
                <c:pt idx="181">
                  <c:v>0.3484379428248307</c:v>
                </c:pt>
                <c:pt idx="182">
                  <c:v>0.34924060474120133</c:v>
                </c:pt>
                <c:pt idx="183">
                  <c:v>0.3502299244781919</c:v>
                </c:pt>
                <c:pt idx="184">
                  <c:v>0.35047967130776647</c:v>
                </c:pt>
                <c:pt idx="185">
                  <c:v>0.35154658297301083</c:v>
                </c:pt>
                <c:pt idx="186">
                  <c:v>0.35168309598273273</c:v>
                </c:pt>
                <c:pt idx="187">
                  <c:v>0.35185082066125695</c:v>
                </c:pt>
                <c:pt idx="188">
                  <c:v>0.35244290317723803</c:v>
                </c:pt>
                <c:pt idx="189">
                  <c:v>0.35376404565755409</c:v>
                </c:pt>
                <c:pt idx="190">
                  <c:v>0.35381068384094905</c:v>
                </c:pt>
                <c:pt idx="191">
                  <c:v>0.35412427197242496</c:v>
                </c:pt>
                <c:pt idx="192">
                  <c:v>0.3544502786005394</c:v>
                </c:pt>
                <c:pt idx="193">
                  <c:v>0.35479853438254222</c:v>
                </c:pt>
                <c:pt idx="194">
                  <c:v>0.35485912697858008</c:v>
                </c:pt>
                <c:pt idx="195">
                  <c:v>0.35496196979394851</c:v>
                </c:pt>
                <c:pt idx="196">
                  <c:v>0.35622184099237936</c:v>
                </c:pt>
                <c:pt idx="197">
                  <c:v>0.35629341840679574</c:v>
                </c:pt>
                <c:pt idx="198">
                  <c:v>0.35704341472711693</c:v>
                </c:pt>
                <c:pt idx="199">
                  <c:v>0.35749265726725071</c:v>
                </c:pt>
                <c:pt idx="200">
                  <c:v>0.36051352263125996</c:v>
                </c:pt>
                <c:pt idx="201">
                  <c:v>0.36071456859960621</c:v>
                </c:pt>
                <c:pt idx="202">
                  <c:v>0.36097091295560085</c:v>
                </c:pt>
                <c:pt idx="203">
                  <c:v>0.36190330200206794</c:v>
                </c:pt>
                <c:pt idx="204">
                  <c:v>0.3623837744712089</c:v>
                </c:pt>
                <c:pt idx="205">
                  <c:v>0.3627698995230999</c:v>
                </c:pt>
                <c:pt idx="206">
                  <c:v>0.36364405673680411</c:v>
                </c:pt>
                <c:pt idx="207">
                  <c:v>0.36371829758756979</c:v>
                </c:pt>
                <c:pt idx="208">
                  <c:v>0.36429795497641759</c:v>
                </c:pt>
                <c:pt idx="209">
                  <c:v>0.36474100400146953</c:v>
                </c:pt>
                <c:pt idx="210">
                  <c:v>0.36493150042165451</c:v>
                </c:pt>
                <c:pt idx="211">
                  <c:v>0.36501232855891325</c:v>
                </c:pt>
                <c:pt idx="212">
                  <c:v>0.365617286243416</c:v>
                </c:pt>
                <c:pt idx="213">
                  <c:v>0.36599043703353779</c:v>
                </c:pt>
                <c:pt idx="214">
                  <c:v>0.36633727629057899</c:v>
                </c:pt>
                <c:pt idx="215">
                  <c:v>0.36666333331818168</c:v>
                </c:pt>
                <c:pt idx="216">
                  <c:v>0.36697138853049571</c:v>
                </c:pt>
                <c:pt idx="217">
                  <c:v>0.36747244794678141</c:v>
                </c:pt>
                <c:pt idx="218">
                  <c:v>0.36780565520394054</c:v>
                </c:pt>
                <c:pt idx="219">
                  <c:v>0.36790080184745449</c:v>
                </c:pt>
                <c:pt idx="220">
                  <c:v>0.36929662874172031</c:v>
                </c:pt>
                <c:pt idx="221">
                  <c:v>0.37002026971505225</c:v>
                </c:pt>
                <c:pt idx="222">
                  <c:v>0.37036468514155074</c:v>
                </c:pt>
                <c:pt idx="223">
                  <c:v>0.37049021579523528</c:v>
                </c:pt>
                <c:pt idx="224">
                  <c:v>0.37049831308657805</c:v>
                </c:pt>
                <c:pt idx="225">
                  <c:v>0.37106468438804574</c:v>
                </c:pt>
                <c:pt idx="226">
                  <c:v>0.37149966352609259</c:v>
                </c:pt>
                <c:pt idx="227">
                  <c:v>0.3724204613068407</c:v>
                </c:pt>
                <c:pt idx="228">
                  <c:v>0.37264996981081322</c:v>
                </c:pt>
                <c:pt idx="229">
                  <c:v>0.3735866699977396</c:v>
                </c:pt>
                <c:pt idx="230">
                  <c:v>0.37367499247340596</c:v>
                </c:pt>
                <c:pt idx="231">
                  <c:v>0.37376596955849256</c:v>
                </c:pt>
                <c:pt idx="232">
                  <c:v>0.37505999520076783</c:v>
                </c:pt>
                <c:pt idx="233">
                  <c:v>0.37584305235031285</c:v>
                </c:pt>
                <c:pt idx="234">
                  <c:v>0.37691643636222599</c:v>
                </c:pt>
                <c:pt idx="235">
                  <c:v>0.37698010557587786</c:v>
                </c:pt>
                <c:pt idx="236">
                  <c:v>0.37758972443645761</c:v>
                </c:pt>
                <c:pt idx="237">
                  <c:v>0.37924398479079402</c:v>
                </c:pt>
                <c:pt idx="238">
                  <c:v>0.37929671762355127</c:v>
                </c:pt>
                <c:pt idx="239">
                  <c:v>0.37940216130117133</c:v>
                </c:pt>
                <c:pt idx="240">
                  <c:v>0.37944433056773952</c:v>
                </c:pt>
                <c:pt idx="241">
                  <c:v>0.37989998683864151</c:v>
                </c:pt>
                <c:pt idx="242">
                  <c:v>0.38132925405743529</c:v>
                </c:pt>
                <c:pt idx="243">
                  <c:v>0.38143413586096359</c:v>
                </c:pt>
                <c:pt idx="244">
                  <c:v>0.38257678967757575</c:v>
                </c:pt>
                <c:pt idx="245">
                  <c:v>0.3825898587260253</c:v>
                </c:pt>
                <c:pt idx="246">
                  <c:v>0.38346707811753544</c:v>
                </c:pt>
                <c:pt idx="247">
                  <c:v>0.3835231414139178</c:v>
                </c:pt>
                <c:pt idx="248">
                  <c:v>0.38356616117692133</c:v>
                </c:pt>
                <c:pt idx="249">
                  <c:v>0.38445936066117575</c:v>
                </c:pt>
                <c:pt idx="250">
                  <c:v>0.38467518765836717</c:v>
                </c:pt>
                <c:pt idx="251">
                  <c:v>0.38468168659295443</c:v>
                </c:pt>
                <c:pt idx="252">
                  <c:v>0.38494025510460717</c:v>
                </c:pt>
                <c:pt idx="253">
                  <c:v>0.38694314827891707</c:v>
                </c:pt>
                <c:pt idx="254">
                  <c:v>0.38744677053757975</c:v>
                </c:pt>
                <c:pt idx="255">
                  <c:v>0.38754225576058154</c:v>
                </c:pt>
                <c:pt idx="256">
                  <c:v>0.38780665285680699</c:v>
                </c:pt>
                <c:pt idx="257">
                  <c:v>0.38811596205258037</c:v>
                </c:pt>
                <c:pt idx="258">
                  <c:v>0.38848552096571115</c:v>
                </c:pt>
                <c:pt idx="259">
                  <c:v>0.38849967824954501</c:v>
                </c:pt>
                <c:pt idx="260">
                  <c:v>0.38876085193856652</c:v>
                </c:pt>
                <c:pt idx="261">
                  <c:v>0.38910024415309741</c:v>
                </c:pt>
                <c:pt idx="262">
                  <c:v>0.389187615424746</c:v>
                </c:pt>
                <c:pt idx="263">
                  <c:v>0.38959979466113681</c:v>
                </c:pt>
                <c:pt idx="264">
                  <c:v>0.38974478829100462</c:v>
                </c:pt>
                <c:pt idx="265">
                  <c:v>0.38992563393549801</c:v>
                </c:pt>
                <c:pt idx="266">
                  <c:v>0.3901384369682126</c:v>
                </c:pt>
                <c:pt idx="267">
                  <c:v>0.3904305315930095</c:v>
                </c:pt>
                <c:pt idx="268">
                  <c:v>0.39087721857381252</c:v>
                </c:pt>
                <c:pt idx="269">
                  <c:v>0.39163631088038814</c:v>
                </c:pt>
                <c:pt idx="270">
                  <c:v>0.39268435161080711</c:v>
                </c:pt>
                <c:pt idx="271">
                  <c:v>0.3927059968984431</c:v>
                </c:pt>
                <c:pt idx="272">
                  <c:v>0.39286129867931763</c:v>
                </c:pt>
                <c:pt idx="273">
                  <c:v>0.39287148025785734</c:v>
                </c:pt>
                <c:pt idx="274">
                  <c:v>0.39293638161921329</c:v>
                </c:pt>
                <c:pt idx="275">
                  <c:v>0.39330649625959652</c:v>
                </c:pt>
                <c:pt idx="276">
                  <c:v>0.39346283178973845</c:v>
                </c:pt>
                <c:pt idx="277">
                  <c:v>0.39365086053506854</c:v>
                </c:pt>
                <c:pt idx="278">
                  <c:v>0.39399746192075907</c:v>
                </c:pt>
                <c:pt idx="279">
                  <c:v>0.39450221799123003</c:v>
                </c:pt>
                <c:pt idx="280">
                  <c:v>0.39563240514396691</c:v>
                </c:pt>
                <c:pt idx="281">
                  <c:v>0.39595454284551401</c:v>
                </c:pt>
                <c:pt idx="282">
                  <c:v>0.39636977684985014</c:v>
                </c:pt>
                <c:pt idx="283">
                  <c:v>0.39765688727846776</c:v>
                </c:pt>
                <c:pt idx="284">
                  <c:v>0.39803014961181016</c:v>
                </c:pt>
                <c:pt idx="285">
                  <c:v>0.39865147685666485</c:v>
                </c:pt>
                <c:pt idx="286">
                  <c:v>0.39876434143488809</c:v>
                </c:pt>
                <c:pt idx="287">
                  <c:v>0.39886965289427573</c:v>
                </c:pt>
                <c:pt idx="288">
                  <c:v>0.39896992367846473</c:v>
                </c:pt>
                <c:pt idx="289">
                  <c:v>0.39907768667265775</c:v>
                </c:pt>
                <c:pt idx="290">
                  <c:v>0.39968237389206945</c:v>
                </c:pt>
                <c:pt idx="291">
                  <c:v>0.40004124787326617</c:v>
                </c:pt>
                <c:pt idx="292">
                  <c:v>0.40099625933417382</c:v>
                </c:pt>
                <c:pt idx="293">
                  <c:v>0.40116455476524843</c:v>
                </c:pt>
                <c:pt idx="294">
                  <c:v>0.40174992221530054</c:v>
                </c:pt>
                <c:pt idx="295">
                  <c:v>0.40208954226639615</c:v>
                </c:pt>
                <c:pt idx="296">
                  <c:v>0.40236302016959757</c:v>
                </c:pt>
                <c:pt idx="297">
                  <c:v>0.40269094849524495</c:v>
                </c:pt>
                <c:pt idx="298">
                  <c:v>0.40334476567819744</c:v>
                </c:pt>
                <c:pt idx="299">
                  <c:v>0.40435256892964089</c:v>
                </c:pt>
                <c:pt idx="300">
                  <c:v>0.40441810048512911</c:v>
                </c:pt>
                <c:pt idx="301">
                  <c:v>0.40476412884543017</c:v>
                </c:pt>
                <c:pt idx="302">
                  <c:v>0.40508147328654764</c:v>
                </c:pt>
                <c:pt idx="303">
                  <c:v>0.40633852881556781</c:v>
                </c:pt>
                <c:pt idx="304">
                  <c:v>0.40637790294256892</c:v>
                </c:pt>
                <c:pt idx="305">
                  <c:v>0.4065316715829162</c:v>
                </c:pt>
                <c:pt idx="306">
                  <c:v>0.40677512214981881</c:v>
                </c:pt>
                <c:pt idx="307">
                  <c:v>0.40740397641652931</c:v>
                </c:pt>
                <c:pt idx="308">
                  <c:v>0.40805636865511608</c:v>
                </c:pt>
                <c:pt idx="309">
                  <c:v>0.40811885523704977</c:v>
                </c:pt>
                <c:pt idx="310">
                  <c:v>0.40823645109176621</c:v>
                </c:pt>
                <c:pt idx="311">
                  <c:v>0.40853396431630995</c:v>
                </c:pt>
                <c:pt idx="312">
                  <c:v>0.4096779222755359</c:v>
                </c:pt>
                <c:pt idx="313">
                  <c:v>0.41027307978954702</c:v>
                </c:pt>
                <c:pt idx="314">
                  <c:v>0.41052649122803275</c:v>
                </c:pt>
                <c:pt idx="315">
                  <c:v>0.4109440351191388</c:v>
                </c:pt>
                <c:pt idx="316">
                  <c:v>0.41106447182893346</c:v>
                </c:pt>
                <c:pt idx="317">
                  <c:v>0.41126633706152027</c:v>
                </c:pt>
                <c:pt idx="318">
                  <c:v>0.41170499146840572</c:v>
                </c:pt>
                <c:pt idx="319">
                  <c:v>0.41260634992690065</c:v>
                </c:pt>
                <c:pt idx="320">
                  <c:v>0.4127153983073566</c:v>
                </c:pt>
                <c:pt idx="321">
                  <c:v>0.41325415908372903</c:v>
                </c:pt>
                <c:pt idx="322">
                  <c:v>0.41353234456327598</c:v>
                </c:pt>
                <c:pt idx="323">
                  <c:v>0.41361455486962739</c:v>
                </c:pt>
                <c:pt idx="324">
                  <c:v>0.41385987966943594</c:v>
                </c:pt>
                <c:pt idx="325">
                  <c:v>0.41448642921089707</c:v>
                </c:pt>
                <c:pt idx="326">
                  <c:v>0.41478428128365713</c:v>
                </c:pt>
                <c:pt idx="327">
                  <c:v>0.4148120056121809</c:v>
                </c:pt>
                <c:pt idx="328">
                  <c:v>0.41540462202532125</c:v>
                </c:pt>
                <c:pt idx="329">
                  <c:v>0.41540823294682061</c:v>
                </c:pt>
                <c:pt idx="330">
                  <c:v>0.4158677674453744</c:v>
                </c:pt>
                <c:pt idx="331">
                  <c:v>0.4165297108250503</c:v>
                </c:pt>
                <c:pt idx="332">
                  <c:v>0.41707313507345445</c:v>
                </c:pt>
                <c:pt idx="333">
                  <c:v>0.4177846335134886</c:v>
                </c:pt>
                <c:pt idx="334">
                  <c:v>0.41861915866333688</c:v>
                </c:pt>
                <c:pt idx="335">
                  <c:v>0.41864901767471041</c:v>
                </c:pt>
                <c:pt idx="336">
                  <c:v>0.41878275991258285</c:v>
                </c:pt>
                <c:pt idx="337">
                  <c:v>0.41935068856507202</c:v>
                </c:pt>
                <c:pt idx="338">
                  <c:v>0.41951877192802711</c:v>
                </c:pt>
                <c:pt idx="339">
                  <c:v>0.4197356310822325</c:v>
                </c:pt>
                <c:pt idx="340">
                  <c:v>0.42018567324457889</c:v>
                </c:pt>
                <c:pt idx="341">
                  <c:v>0.4209263593551727</c:v>
                </c:pt>
                <c:pt idx="342">
                  <c:v>0.42159340602054013</c:v>
                </c:pt>
                <c:pt idx="343">
                  <c:v>0.42167523047957184</c:v>
                </c:pt>
                <c:pt idx="344">
                  <c:v>0.42222742686850651</c:v>
                </c:pt>
                <c:pt idx="345">
                  <c:v>0.42228781654222514</c:v>
                </c:pt>
                <c:pt idx="346">
                  <c:v>0.42235766833336885</c:v>
                </c:pt>
                <c:pt idx="347">
                  <c:v>0.42260738280347165</c:v>
                </c:pt>
                <c:pt idx="348">
                  <c:v>0.42323043368831598</c:v>
                </c:pt>
                <c:pt idx="349">
                  <c:v>0.42340996681703186</c:v>
                </c:pt>
                <c:pt idx="350">
                  <c:v>0.42350324674080125</c:v>
                </c:pt>
                <c:pt idx="351">
                  <c:v>0.42350442736764871</c:v>
                </c:pt>
                <c:pt idx="352">
                  <c:v>0.42379476164766361</c:v>
                </c:pt>
                <c:pt idx="353">
                  <c:v>0.42429353047153567</c:v>
                </c:pt>
                <c:pt idx="354">
                  <c:v>0.42447379188826251</c:v>
                </c:pt>
                <c:pt idx="355">
                  <c:v>0.42454563947825447</c:v>
                </c:pt>
                <c:pt idx="356">
                  <c:v>0.42474816067877214</c:v>
                </c:pt>
                <c:pt idx="357">
                  <c:v>0.42623115794132183</c:v>
                </c:pt>
                <c:pt idx="358">
                  <c:v>0.42634493077788549</c:v>
                </c:pt>
                <c:pt idx="359">
                  <c:v>0.42642584349450491</c:v>
                </c:pt>
                <c:pt idx="360">
                  <c:v>0.42643170613827486</c:v>
                </c:pt>
                <c:pt idx="361">
                  <c:v>0.4269625276297675</c:v>
                </c:pt>
                <c:pt idx="362">
                  <c:v>0.42710069070419449</c:v>
                </c:pt>
                <c:pt idx="363">
                  <c:v>0.42710771475120884</c:v>
                </c:pt>
                <c:pt idx="364">
                  <c:v>0.42797663487625115</c:v>
                </c:pt>
                <c:pt idx="365">
                  <c:v>0.42875983953724023</c:v>
                </c:pt>
                <c:pt idx="366">
                  <c:v>0.42892773284085983</c:v>
                </c:pt>
                <c:pt idx="367">
                  <c:v>0.42897552377728965</c:v>
                </c:pt>
                <c:pt idx="368">
                  <c:v>0.42922488278290671</c:v>
                </c:pt>
                <c:pt idx="369">
                  <c:v>0.43041375442706292</c:v>
                </c:pt>
                <c:pt idx="370">
                  <c:v>0.43042188606064169</c:v>
                </c:pt>
                <c:pt idx="371">
                  <c:v>0.43059609844957952</c:v>
                </c:pt>
                <c:pt idx="372">
                  <c:v>0.43177887859412484</c:v>
                </c:pt>
                <c:pt idx="373">
                  <c:v>0.43200810177588106</c:v>
                </c:pt>
                <c:pt idx="374">
                  <c:v>0.43213423840283705</c:v>
                </c:pt>
                <c:pt idx="375">
                  <c:v>0.43297344029397461</c:v>
                </c:pt>
                <c:pt idx="376">
                  <c:v>0.43331512782269671</c:v>
                </c:pt>
                <c:pt idx="377">
                  <c:v>0.43414859207418832</c:v>
                </c:pt>
                <c:pt idx="378">
                  <c:v>0.43422805068304832</c:v>
                </c:pt>
                <c:pt idx="379">
                  <c:v>0.43436965824053597</c:v>
                </c:pt>
                <c:pt idx="380">
                  <c:v>0.43474245249342741</c:v>
                </c:pt>
                <c:pt idx="381">
                  <c:v>0.43476200385958291</c:v>
                </c:pt>
                <c:pt idx="382">
                  <c:v>0.43489079088893107</c:v>
                </c:pt>
                <c:pt idx="383">
                  <c:v>0.43548363918751298</c:v>
                </c:pt>
                <c:pt idx="384">
                  <c:v>0.43554219083804041</c:v>
                </c:pt>
                <c:pt idx="385">
                  <c:v>0.43630608521999781</c:v>
                </c:pt>
                <c:pt idx="386">
                  <c:v>0.43633587979903737</c:v>
                </c:pt>
                <c:pt idx="387">
                  <c:v>0.43690960163402226</c:v>
                </c:pt>
                <c:pt idx="388">
                  <c:v>0.43697940454900164</c:v>
                </c:pt>
                <c:pt idx="389">
                  <c:v>0.43750314284585429</c:v>
                </c:pt>
                <c:pt idx="390">
                  <c:v>0.43793949353763473</c:v>
                </c:pt>
                <c:pt idx="391">
                  <c:v>0.43811414037896562</c:v>
                </c:pt>
                <c:pt idx="392">
                  <c:v>0.43837655046774571</c:v>
                </c:pt>
                <c:pt idx="393">
                  <c:v>0.43969421192460562</c:v>
                </c:pt>
                <c:pt idx="394">
                  <c:v>0.43973855869141154</c:v>
                </c:pt>
                <c:pt idx="395">
                  <c:v>0.44001136348962627</c:v>
                </c:pt>
                <c:pt idx="396">
                  <c:v>0.44014315852913133</c:v>
                </c:pt>
                <c:pt idx="397">
                  <c:v>0.44058029915101743</c:v>
                </c:pt>
                <c:pt idx="398">
                  <c:v>0.44144875127244387</c:v>
                </c:pt>
                <c:pt idx="399">
                  <c:v>0.44151104176452938</c:v>
                </c:pt>
                <c:pt idx="400">
                  <c:v>0.44179633316721861</c:v>
                </c:pt>
                <c:pt idx="401">
                  <c:v>0.44247711805244799</c:v>
                </c:pt>
                <c:pt idx="402">
                  <c:v>0.44287808706234272</c:v>
                </c:pt>
                <c:pt idx="403">
                  <c:v>0.44350986460280678</c:v>
                </c:pt>
                <c:pt idx="404">
                  <c:v>0.44406531051186604</c:v>
                </c:pt>
                <c:pt idx="405">
                  <c:v>0.44423304694720767</c:v>
                </c:pt>
                <c:pt idx="406">
                  <c:v>0.44425218063617872</c:v>
                </c:pt>
                <c:pt idx="407">
                  <c:v>0.44463243246528927</c:v>
                </c:pt>
                <c:pt idx="408">
                  <c:v>0.44484379280821712</c:v>
                </c:pt>
                <c:pt idx="409">
                  <c:v>0.44490111260818399</c:v>
                </c:pt>
                <c:pt idx="410">
                  <c:v>0.44492134136271777</c:v>
                </c:pt>
                <c:pt idx="411">
                  <c:v>0.44549186300088578</c:v>
                </c:pt>
                <c:pt idx="412">
                  <c:v>0.44554012165011581</c:v>
                </c:pt>
                <c:pt idx="413">
                  <c:v>0.44556817660151632</c:v>
                </c:pt>
                <c:pt idx="414">
                  <c:v>0.4457858230136979</c:v>
                </c:pt>
                <c:pt idx="415">
                  <c:v>0.44605044557762741</c:v>
                </c:pt>
                <c:pt idx="416">
                  <c:v>0.44624208676457228</c:v>
                </c:pt>
                <c:pt idx="417">
                  <c:v>0.44627906067840556</c:v>
                </c:pt>
                <c:pt idx="418">
                  <c:v>0.44633171520742282</c:v>
                </c:pt>
                <c:pt idx="419">
                  <c:v>0.4466542286825459</c:v>
                </c:pt>
                <c:pt idx="420">
                  <c:v>0.4477063769927786</c:v>
                </c:pt>
                <c:pt idx="421">
                  <c:v>0.44806695928175738</c:v>
                </c:pt>
                <c:pt idx="422">
                  <c:v>0.44807030698317868</c:v>
                </c:pt>
                <c:pt idx="423">
                  <c:v>0.44808927681880539</c:v>
                </c:pt>
                <c:pt idx="424">
                  <c:v>0.44878056998938803</c:v>
                </c:pt>
                <c:pt idx="425">
                  <c:v>0.44911023145771239</c:v>
                </c:pt>
                <c:pt idx="426">
                  <c:v>0.44970990649528725</c:v>
                </c:pt>
                <c:pt idx="427">
                  <c:v>0.45021772510642</c:v>
                </c:pt>
                <c:pt idx="428">
                  <c:v>0.4505086014717144</c:v>
                </c:pt>
                <c:pt idx="429">
                  <c:v>0.45056520060919042</c:v>
                </c:pt>
                <c:pt idx="430">
                  <c:v>0.45077045156043666</c:v>
                </c:pt>
                <c:pt idx="431">
                  <c:v>0.45104877785002367</c:v>
                </c:pt>
                <c:pt idx="432">
                  <c:v>0.4517466103912679</c:v>
                </c:pt>
                <c:pt idx="433">
                  <c:v>0.45184621277598419</c:v>
                </c:pt>
                <c:pt idx="434">
                  <c:v>0.45262898714068234</c:v>
                </c:pt>
                <c:pt idx="435">
                  <c:v>0.45291941888154896</c:v>
                </c:pt>
                <c:pt idx="436">
                  <c:v>0.45298454719780457</c:v>
                </c:pt>
                <c:pt idx="437">
                  <c:v>0.4535151596143176</c:v>
                </c:pt>
                <c:pt idx="438">
                  <c:v>0.45411452300053123</c:v>
                </c:pt>
                <c:pt idx="439">
                  <c:v>0.45450852577261958</c:v>
                </c:pt>
                <c:pt idx="440">
                  <c:v>0.45476367489059633</c:v>
                </c:pt>
                <c:pt idx="441">
                  <c:v>0.45536908107599927</c:v>
                </c:pt>
                <c:pt idx="442">
                  <c:v>0.45538115903054222</c:v>
                </c:pt>
                <c:pt idx="443">
                  <c:v>0.45596820064561522</c:v>
                </c:pt>
                <c:pt idx="444">
                  <c:v>0.45632006311360013</c:v>
                </c:pt>
                <c:pt idx="445">
                  <c:v>0.4563375943312144</c:v>
                </c:pt>
                <c:pt idx="446">
                  <c:v>0.4565194409880044</c:v>
                </c:pt>
                <c:pt idx="447">
                  <c:v>0.45656215349062823</c:v>
                </c:pt>
                <c:pt idx="448">
                  <c:v>0.45741010045690944</c:v>
                </c:pt>
                <c:pt idx="449">
                  <c:v>0.45798580764036784</c:v>
                </c:pt>
                <c:pt idx="450">
                  <c:v>0.45808514492395408</c:v>
                </c:pt>
                <c:pt idx="451">
                  <c:v>0.45815826959687195</c:v>
                </c:pt>
                <c:pt idx="452">
                  <c:v>0.45822810913343148</c:v>
                </c:pt>
                <c:pt idx="453">
                  <c:v>0.45827175343893928</c:v>
                </c:pt>
                <c:pt idx="454">
                  <c:v>0.45830339296147482</c:v>
                </c:pt>
                <c:pt idx="455">
                  <c:v>0.45852917028254586</c:v>
                </c:pt>
                <c:pt idx="456">
                  <c:v>0.45879298163768806</c:v>
                </c:pt>
                <c:pt idx="457">
                  <c:v>0.45880278987817852</c:v>
                </c:pt>
                <c:pt idx="458">
                  <c:v>0.4589313674178308</c:v>
                </c:pt>
                <c:pt idx="459">
                  <c:v>0.45916119173989434</c:v>
                </c:pt>
                <c:pt idx="460">
                  <c:v>0.45978364477219064</c:v>
                </c:pt>
                <c:pt idx="461">
                  <c:v>0.45994999728231328</c:v>
                </c:pt>
                <c:pt idx="462">
                  <c:v>0.46008042775149655</c:v>
                </c:pt>
                <c:pt idx="463">
                  <c:v>0.46056052805250258</c:v>
                </c:pt>
                <c:pt idx="464">
                  <c:v>0.46095227518692217</c:v>
                </c:pt>
                <c:pt idx="465">
                  <c:v>0.46095335989663855</c:v>
                </c:pt>
                <c:pt idx="466">
                  <c:v>0.46113230205657901</c:v>
                </c:pt>
                <c:pt idx="467">
                  <c:v>0.46175751212081001</c:v>
                </c:pt>
                <c:pt idx="468">
                  <c:v>0.46202380891032013</c:v>
                </c:pt>
                <c:pt idx="469">
                  <c:v>0.46203463073670137</c:v>
                </c:pt>
                <c:pt idx="470">
                  <c:v>0.46225966728668855</c:v>
                </c:pt>
                <c:pt idx="471">
                  <c:v>0.46330659395264384</c:v>
                </c:pt>
                <c:pt idx="472">
                  <c:v>0.46338321074462763</c:v>
                </c:pt>
                <c:pt idx="473">
                  <c:v>0.4634382375246997</c:v>
                </c:pt>
                <c:pt idx="474">
                  <c:v>0.46376394857729075</c:v>
                </c:pt>
                <c:pt idx="475">
                  <c:v>0.46410774611074962</c:v>
                </c:pt>
                <c:pt idx="476">
                  <c:v>0.46425962564065382</c:v>
                </c:pt>
                <c:pt idx="477">
                  <c:v>0.46443837050786407</c:v>
                </c:pt>
                <c:pt idx="478">
                  <c:v>0.46468376343487622</c:v>
                </c:pt>
                <c:pt idx="479">
                  <c:v>0.46469237135980618</c:v>
                </c:pt>
                <c:pt idx="480">
                  <c:v>0.46486234521630165</c:v>
                </c:pt>
                <c:pt idx="481">
                  <c:v>0.46579394586018391</c:v>
                </c:pt>
                <c:pt idx="482">
                  <c:v>0.46606973727115131</c:v>
                </c:pt>
                <c:pt idx="483">
                  <c:v>0.46659725674290026</c:v>
                </c:pt>
                <c:pt idx="484">
                  <c:v>0.46673654238767293</c:v>
                </c:pt>
                <c:pt idx="485">
                  <c:v>0.46702890702824806</c:v>
                </c:pt>
                <c:pt idx="486">
                  <c:v>0.46782795983138931</c:v>
                </c:pt>
                <c:pt idx="487">
                  <c:v>0.46811002980068694</c:v>
                </c:pt>
                <c:pt idx="488">
                  <c:v>0.46818052073959676</c:v>
                </c:pt>
                <c:pt idx="489">
                  <c:v>0.46827022113305478</c:v>
                </c:pt>
                <c:pt idx="490">
                  <c:v>0.46830545587255334</c:v>
                </c:pt>
                <c:pt idx="491">
                  <c:v>0.46854242070489199</c:v>
                </c:pt>
                <c:pt idx="492">
                  <c:v>0.46864485487413599</c:v>
                </c:pt>
                <c:pt idx="493">
                  <c:v>0.46871953234317004</c:v>
                </c:pt>
                <c:pt idx="494">
                  <c:v>0.46892430092713255</c:v>
                </c:pt>
                <c:pt idx="495">
                  <c:v>0.46903517991724247</c:v>
                </c:pt>
                <c:pt idx="496">
                  <c:v>0.46917587320747856</c:v>
                </c:pt>
                <c:pt idx="497">
                  <c:v>0.46927071078429772</c:v>
                </c:pt>
                <c:pt idx="498">
                  <c:v>0.46944328730955354</c:v>
                </c:pt>
                <c:pt idx="499">
                  <c:v>0.46946139351388633</c:v>
                </c:pt>
                <c:pt idx="500">
                  <c:v>0.47093417799093745</c:v>
                </c:pt>
                <c:pt idx="501">
                  <c:v>0.47109340899655983</c:v>
                </c:pt>
                <c:pt idx="502">
                  <c:v>0.47151988293178049</c:v>
                </c:pt>
                <c:pt idx="503">
                  <c:v>0.4716121287668501</c:v>
                </c:pt>
                <c:pt idx="504">
                  <c:v>0.47179974565486998</c:v>
                </c:pt>
                <c:pt idx="505">
                  <c:v>0.47222981693239152</c:v>
                </c:pt>
                <c:pt idx="506">
                  <c:v>0.47354408453701541</c:v>
                </c:pt>
                <c:pt idx="507">
                  <c:v>0.47373832439438546</c:v>
                </c:pt>
                <c:pt idx="508">
                  <c:v>0.47407383391197622</c:v>
                </c:pt>
                <c:pt idx="509">
                  <c:v>0.47414660180159474</c:v>
                </c:pt>
                <c:pt idx="510">
                  <c:v>0.47469990520327682</c:v>
                </c:pt>
                <c:pt idx="511">
                  <c:v>0.47475362031268387</c:v>
                </c:pt>
                <c:pt idx="512">
                  <c:v>0.47493473235803674</c:v>
                </c:pt>
                <c:pt idx="513">
                  <c:v>0.4757783097199787</c:v>
                </c:pt>
                <c:pt idx="514">
                  <c:v>0.47609452842896649</c:v>
                </c:pt>
                <c:pt idx="515">
                  <c:v>0.47627828000025363</c:v>
                </c:pt>
                <c:pt idx="516">
                  <c:v>0.47644097220956971</c:v>
                </c:pt>
                <c:pt idx="517">
                  <c:v>0.47661724685537765</c:v>
                </c:pt>
                <c:pt idx="518">
                  <c:v>0.4769874212177927</c:v>
                </c:pt>
                <c:pt idx="519">
                  <c:v>0.47804393103563192</c:v>
                </c:pt>
                <c:pt idx="520">
                  <c:v>0.47807426201375869</c:v>
                </c:pt>
                <c:pt idx="521">
                  <c:v>0.47811504891605328</c:v>
                </c:pt>
                <c:pt idx="522">
                  <c:v>0.47832624849573119</c:v>
                </c:pt>
                <c:pt idx="523">
                  <c:v>0.478525861370104</c:v>
                </c:pt>
                <c:pt idx="524">
                  <c:v>0.47896659591249163</c:v>
                </c:pt>
                <c:pt idx="525">
                  <c:v>0.47913985432230538</c:v>
                </c:pt>
                <c:pt idx="526">
                  <c:v>0.47968844055282384</c:v>
                </c:pt>
                <c:pt idx="527">
                  <c:v>0.48051951053000963</c:v>
                </c:pt>
                <c:pt idx="528">
                  <c:v>0.48058193890324258</c:v>
                </c:pt>
                <c:pt idx="529">
                  <c:v>0.4805975447294753</c:v>
                </c:pt>
                <c:pt idx="530">
                  <c:v>0.48103742058180876</c:v>
                </c:pt>
                <c:pt idx="531">
                  <c:v>0.48130655511846082</c:v>
                </c:pt>
                <c:pt idx="532">
                  <c:v>0.48147585609249405</c:v>
                </c:pt>
                <c:pt idx="533">
                  <c:v>0.4819751030914356</c:v>
                </c:pt>
                <c:pt idx="534">
                  <c:v>0.48200311202314866</c:v>
                </c:pt>
                <c:pt idx="535">
                  <c:v>0.4822748179202393</c:v>
                </c:pt>
                <c:pt idx="536">
                  <c:v>0.48248108771225429</c:v>
                </c:pt>
                <c:pt idx="537">
                  <c:v>0.48251942966060962</c:v>
                </c:pt>
                <c:pt idx="538">
                  <c:v>0.48253393663036803</c:v>
                </c:pt>
                <c:pt idx="539">
                  <c:v>0.48269659207415172</c:v>
                </c:pt>
                <c:pt idx="540">
                  <c:v>0.48277945275249651</c:v>
                </c:pt>
                <c:pt idx="541">
                  <c:v>0.4834883659406915</c:v>
                </c:pt>
                <c:pt idx="542">
                  <c:v>0.48355868309854599</c:v>
                </c:pt>
                <c:pt idx="543">
                  <c:v>0.4840805718059753</c:v>
                </c:pt>
                <c:pt idx="544">
                  <c:v>0.4841332461213545</c:v>
                </c:pt>
                <c:pt idx="545">
                  <c:v>0.48452760499273928</c:v>
                </c:pt>
                <c:pt idx="546">
                  <c:v>0.48455959385817554</c:v>
                </c:pt>
                <c:pt idx="547">
                  <c:v>0.48458848521193731</c:v>
                </c:pt>
                <c:pt idx="548">
                  <c:v>0.48532566385881554</c:v>
                </c:pt>
                <c:pt idx="549">
                  <c:v>0.48534935870978546</c:v>
                </c:pt>
                <c:pt idx="550">
                  <c:v>0.48604732279892254</c:v>
                </c:pt>
                <c:pt idx="551">
                  <c:v>0.48634658423803079</c:v>
                </c:pt>
                <c:pt idx="552">
                  <c:v>0.48652029762385046</c:v>
                </c:pt>
                <c:pt idx="553">
                  <c:v>0.48669086697820824</c:v>
                </c:pt>
                <c:pt idx="554">
                  <c:v>0.48726481506466274</c:v>
                </c:pt>
                <c:pt idx="555">
                  <c:v>0.4878052890242171</c:v>
                </c:pt>
                <c:pt idx="556">
                  <c:v>0.48784628726679885</c:v>
                </c:pt>
                <c:pt idx="557">
                  <c:v>0.48831547180076118</c:v>
                </c:pt>
                <c:pt idx="558">
                  <c:v>0.48860720420394949</c:v>
                </c:pt>
                <c:pt idx="559">
                  <c:v>0.4886327864562508</c:v>
                </c:pt>
                <c:pt idx="560">
                  <c:v>0.4887279406786561</c:v>
                </c:pt>
                <c:pt idx="561">
                  <c:v>0.48888444442424223</c:v>
                </c:pt>
                <c:pt idx="562">
                  <c:v>0.48942823784493672</c:v>
                </c:pt>
                <c:pt idx="563">
                  <c:v>0.48949361589299606</c:v>
                </c:pt>
                <c:pt idx="564">
                  <c:v>0.48971930735881752</c:v>
                </c:pt>
                <c:pt idx="565">
                  <c:v>0.48973768488855335</c:v>
                </c:pt>
                <c:pt idx="566">
                  <c:v>0.49019587921564578</c:v>
                </c:pt>
                <c:pt idx="567">
                  <c:v>0.49024075717957194</c:v>
                </c:pt>
                <c:pt idx="568">
                  <c:v>0.49026523433749614</c:v>
                </c:pt>
                <c:pt idx="569">
                  <c:v>0.49036720934418115</c:v>
                </c:pt>
                <c:pt idx="570">
                  <c:v>0.4904008564429716</c:v>
                </c:pt>
                <c:pt idx="571">
                  <c:v>0.49058536464105817</c:v>
                </c:pt>
                <c:pt idx="572">
                  <c:v>0.49059249892349555</c:v>
                </c:pt>
                <c:pt idx="573">
                  <c:v>0.4913135455083647</c:v>
                </c:pt>
                <c:pt idx="574">
                  <c:v>0.49187091802626426</c:v>
                </c:pt>
                <c:pt idx="575">
                  <c:v>0.49204471341535622</c:v>
                </c:pt>
                <c:pt idx="576">
                  <c:v>0.49214327182234241</c:v>
                </c:pt>
                <c:pt idx="577">
                  <c:v>0.49221336836782481</c:v>
                </c:pt>
                <c:pt idx="578">
                  <c:v>0.4926865129065337</c:v>
                </c:pt>
                <c:pt idx="579">
                  <c:v>0.49279813311334691</c:v>
                </c:pt>
                <c:pt idx="580">
                  <c:v>0.49354128500055594</c:v>
                </c:pt>
                <c:pt idx="581">
                  <c:v>0.49354635040692985</c:v>
                </c:pt>
                <c:pt idx="582">
                  <c:v>0.49368410952753988</c:v>
                </c:pt>
                <c:pt idx="583">
                  <c:v>0.49381575511520487</c:v>
                </c:pt>
                <c:pt idx="584">
                  <c:v>0.49386840352466366</c:v>
                </c:pt>
                <c:pt idx="585">
                  <c:v>0.49403036343933354</c:v>
                </c:pt>
                <c:pt idx="586">
                  <c:v>0.49428433112936121</c:v>
                </c:pt>
                <c:pt idx="587">
                  <c:v>0.49432276904872591</c:v>
                </c:pt>
                <c:pt idx="588">
                  <c:v>0.49449165817028706</c:v>
                </c:pt>
                <c:pt idx="589">
                  <c:v>0.49502424183064009</c:v>
                </c:pt>
                <c:pt idx="590">
                  <c:v>0.49555019927349436</c:v>
                </c:pt>
                <c:pt idx="591">
                  <c:v>0.49589918330241278</c:v>
                </c:pt>
                <c:pt idx="592">
                  <c:v>0.49615521764867093</c:v>
                </c:pt>
                <c:pt idx="593">
                  <c:v>0.49732283277565292</c:v>
                </c:pt>
                <c:pt idx="594">
                  <c:v>0.4977479281724837</c:v>
                </c:pt>
                <c:pt idx="595">
                  <c:v>0.49782627491927345</c:v>
                </c:pt>
                <c:pt idx="596">
                  <c:v>0.49784334885584242</c:v>
                </c:pt>
                <c:pt idx="597">
                  <c:v>0.49810641433332292</c:v>
                </c:pt>
                <c:pt idx="598">
                  <c:v>0.49829609671359054</c:v>
                </c:pt>
                <c:pt idx="599">
                  <c:v>0.49832619838816422</c:v>
                </c:pt>
                <c:pt idx="600">
                  <c:v>0.49834325519665656</c:v>
                </c:pt>
                <c:pt idx="601">
                  <c:v>0.49859502604819478</c:v>
                </c:pt>
                <c:pt idx="602">
                  <c:v>0.49893987613739593</c:v>
                </c:pt>
                <c:pt idx="603">
                  <c:v>0.49971992155606526</c:v>
                </c:pt>
                <c:pt idx="604">
                  <c:v>0.50056867660691673</c:v>
                </c:pt>
                <c:pt idx="605">
                  <c:v>0.50123547360497145</c:v>
                </c:pt>
                <c:pt idx="606">
                  <c:v>0.50126440128937944</c:v>
                </c:pt>
                <c:pt idx="607">
                  <c:v>0.50138408431062109</c:v>
                </c:pt>
                <c:pt idx="608">
                  <c:v>0.50219518117958872</c:v>
                </c:pt>
                <c:pt idx="609">
                  <c:v>0.50222106686199453</c:v>
                </c:pt>
                <c:pt idx="610">
                  <c:v>0.50244104131728728</c:v>
                </c:pt>
                <c:pt idx="611">
                  <c:v>0.50250671637302524</c:v>
                </c:pt>
                <c:pt idx="612">
                  <c:v>0.50297514849145375</c:v>
                </c:pt>
                <c:pt idx="613">
                  <c:v>0.50313119561402675</c:v>
                </c:pt>
                <c:pt idx="614">
                  <c:v>0.50321466592300346</c:v>
                </c:pt>
                <c:pt idx="615">
                  <c:v>0.50345307626431279</c:v>
                </c:pt>
                <c:pt idx="616">
                  <c:v>0.50374795284943841</c:v>
                </c:pt>
                <c:pt idx="617">
                  <c:v>0.5037906311157444</c:v>
                </c:pt>
                <c:pt idx="618">
                  <c:v>0.504143828683839</c:v>
                </c:pt>
                <c:pt idx="619">
                  <c:v>0.50435800776829143</c:v>
                </c:pt>
                <c:pt idx="620">
                  <c:v>0.50444821339756962</c:v>
                </c:pt>
                <c:pt idx="621">
                  <c:v>0.50490197068341891</c:v>
                </c:pt>
                <c:pt idx="622">
                  <c:v>0.50494653182292482</c:v>
                </c:pt>
                <c:pt idx="623">
                  <c:v>0.5050356423065604</c:v>
                </c:pt>
                <c:pt idx="624">
                  <c:v>0.50532563758432048</c:v>
                </c:pt>
                <c:pt idx="625">
                  <c:v>0.50542457399695151</c:v>
                </c:pt>
                <c:pt idx="626">
                  <c:v>0.5054601863648609</c:v>
                </c:pt>
                <c:pt idx="627">
                  <c:v>0.50558777675098121</c:v>
                </c:pt>
                <c:pt idx="628">
                  <c:v>0.50668431986790352</c:v>
                </c:pt>
                <c:pt idx="629">
                  <c:v>0.50678003117723569</c:v>
                </c:pt>
                <c:pt idx="630">
                  <c:v>0.50749876847141218</c:v>
                </c:pt>
                <c:pt idx="631">
                  <c:v>0.5075716698161945</c:v>
                </c:pt>
                <c:pt idx="632">
                  <c:v>0.50773122811188198</c:v>
                </c:pt>
                <c:pt idx="633">
                  <c:v>0.50773516718856493</c:v>
                </c:pt>
                <c:pt idx="634">
                  <c:v>0.50793208207397178</c:v>
                </c:pt>
                <c:pt idx="635">
                  <c:v>0.50830305920779184</c:v>
                </c:pt>
                <c:pt idx="636">
                  <c:v>0.50860495475368694</c:v>
                </c:pt>
                <c:pt idx="637">
                  <c:v>0.50930933625842745</c:v>
                </c:pt>
                <c:pt idx="638">
                  <c:v>0.50943007370982718</c:v>
                </c:pt>
                <c:pt idx="639">
                  <c:v>0.5097803448545265</c:v>
                </c:pt>
                <c:pt idx="640">
                  <c:v>0.50980584539606832</c:v>
                </c:pt>
                <c:pt idx="641">
                  <c:v>0.50987253309037939</c:v>
                </c:pt>
                <c:pt idx="642">
                  <c:v>0.51042139453592661</c:v>
                </c:pt>
                <c:pt idx="643">
                  <c:v>0.51049485795647342</c:v>
                </c:pt>
                <c:pt idx="644">
                  <c:v>0.51052717851256468</c:v>
                </c:pt>
                <c:pt idx="645">
                  <c:v>0.51057712443861014</c:v>
                </c:pt>
                <c:pt idx="646">
                  <c:v>0.51073965970932789</c:v>
                </c:pt>
                <c:pt idx="647">
                  <c:v>0.51090899385311273</c:v>
                </c:pt>
                <c:pt idx="648">
                  <c:v>0.51165222563768842</c:v>
                </c:pt>
                <c:pt idx="649">
                  <c:v>0.51170206175078092</c:v>
                </c:pt>
                <c:pt idx="650">
                  <c:v>0.5118241885647844</c:v>
                </c:pt>
                <c:pt idx="651">
                  <c:v>0.51188279908588452</c:v>
                </c:pt>
                <c:pt idx="652">
                  <c:v>0.51220113236891618</c:v>
                </c:pt>
                <c:pt idx="653">
                  <c:v>0.51226848429314875</c:v>
                </c:pt>
                <c:pt idx="654">
                  <c:v>0.51250365852352708</c:v>
                </c:pt>
                <c:pt idx="655">
                  <c:v>0.51251731678061374</c:v>
                </c:pt>
                <c:pt idx="656">
                  <c:v>0.5128303813153039</c:v>
                </c:pt>
                <c:pt idx="657">
                  <c:v>0.5129346936989152</c:v>
                </c:pt>
                <c:pt idx="658">
                  <c:v>0.5134481473333018</c:v>
                </c:pt>
                <c:pt idx="659">
                  <c:v>0.51349391427747215</c:v>
                </c:pt>
                <c:pt idx="660">
                  <c:v>0.51368180812639253</c:v>
                </c:pt>
                <c:pt idx="661">
                  <c:v>0.51377524268886299</c:v>
                </c:pt>
                <c:pt idx="662">
                  <c:v>0.5140807329593281</c:v>
                </c:pt>
                <c:pt idx="663">
                  <c:v>0.51425868976615263</c:v>
                </c:pt>
                <c:pt idx="664">
                  <c:v>0.51430146801268228</c:v>
                </c:pt>
                <c:pt idx="665">
                  <c:v>0.51483006905191542</c:v>
                </c:pt>
                <c:pt idx="666">
                  <c:v>0.51485046372709042</c:v>
                </c:pt>
                <c:pt idx="667">
                  <c:v>0.51500582520977367</c:v>
                </c:pt>
                <c:pt idx="668">
                  <c:v>0.51533581284440144</c:v>
                </c:pt>
                <c:pt idx="669">
                  <c:v>0.51591084501103479</c:v>
                </c:pt>
                <c:pt idx="670">
                  <c:v>0.51593701165936912</c:v>
                </c:pt>
                <c:pt idx="671">
                  <c:v>0.51594282628989041</c:v>
                </c:pt>
                <c:pt idx="672">
                  <c:v>0.51597868173016603</c:v>
                </c:pt>
                <c:pt idx="673">
                  <c:v>0.51619085617627902</c:v>
                </c:pt>
                <c:pt idx="674">
                  <c:v>0.5164194031986018</c:v>
                </c:pt>
                <c:pt idx="675">
                  <c:v>0.51666236557349521</c:v>
                </c:pt>
                <c:pt idx="676">
                  <c:v>0.51677654745547419</c:v>
                </c:pt>
                <c:pt idx="677">
                  <c:v>0.51693326455162469</c:v>
                </c:pt>
                <c:pt idx="678">
                  <c:v>0.51699032872965811</c:v>
                </c:pt>
                <c:pt idx="679">
                  <c:v>0.51727168876713137</c:v>
                </c:pt>
                <c:pt idx="680">
                  <c:v>0.51732484958679492</c:v>
                </c:pt>
                <c:pt idx="681">
                  <c:v>0.51759926584182858</c:v>
                </c:pt>
                <c:pt idx="682">
                  <c:v>0.51816503162602556</c:v>
                </c:pt>
                <c:pt idx="683">
                  <c:v>0.51822871398640191</c:v>
                </c:pt>
                <c:pt idx="684">
                  <c:v>0.5184004243825423</c:v>
                </c:pt>
                <c:pt idx="685">
                  <c:v>0.51850072323961127</c:v>
                </c:pt>
                <c:pt idx="686">
                  <c:v>0.51872825255619148</c:v>
                </c:pt>
                <c:pt idx="687">
                  <c:v>0.51928701119900922</c:v>
                </c:pt>
                <c:pt idx="688">
                  <c:v>0.51973454762984539</c:v>
                </c:pt>
                <c:pt idx="689">
                  <c:v>0.5202730052578165</c:v>
                </c:pt>
                <c:pt idx="690">
                  <c:v>0.52087234520561743</c:v>
                </c:pt>
                <c:pt idx="691">
                  <c:v>0.52137894088656855</c:v>
                </c:pt>
                <c:pt idx="692">
                  <c:v>0.52159083580906596</c:v>
                </c:pt>
                <c:pt idx="693">
                  <c:v>0.52189175122816422</c:v>
                </c:pt>
                <c:pt idx="694">
                  <c:v>0.52206417230068569</c:v>
                </c:pt>
                <c:pt idx="695">
                  <c:v>0.52223079189186083</c:v>
                </c:pt>
                <c:pt idx="696">
                  <c:v>0.52229685045958307</c:v>
                </c:pt>
                <c:pt idx="697">
                  <c:v>0.52241075792904568</c:v>
                </c:pt>
                <c:pt idx="698">
                  <c:v>0.52273511456568522</c:v>
                </c:pt>
                <c:pt idx="699">
                  <c:v>0.52288048347590865</c:v>
                </c:pt>
                <c:pt idx="700">
                  <c:v>0.52336125190923333</c:v>
                </c:pt>
                <c:pt idx="701">
                  <c:v>0.52359621847373949</c:v>
                </c:pt>
                <c:pt idx="702">
                  <c:v>0.52374230304606872</c:v>
                </c:pt>
                <c:pt idx="703">
                  <c:v>0.52433481669635484</c:v>
                </c:pt>
                <c:pt idx="704">
                  <c:v>0.52437009830843706</c:v>
                </c:pt>
                <c:pt idx="705">
                  <c:v>0.52449976167773416</c:v>
                </c:pt>
                <c:pt idx="706">
                  <c:v>0.52500952372314158</c:v>
                </c:pt>
                <c:pt idx="707">
                  <c:v>0.52516092771644773</c:v>
                </c:pt>
                <c:pt idx="708">
                  <c:v>0.52516759229792542</c:v>
                </c:pt>
                <c:pt idx="709">
                  <c:v>0.52531514350911301</c:v>
                </c:pt>
                <c:pt idx="710">
                  <c:v>0.52533037224207779</c:v>
                </c:pt>
                <c:pt idx="711">
                  <c:v>0.5254055576409522</c:v>
                </c:pt>
                <c:pt idx="712">
                  <c:v>0.52548834430460967</c:v>
                </c:pt>
                <c:pt idx="713">
                  <c:v>0.52587926370983673</c:v>
                </c:pt>
                <c:pt idx="714">
                  <c:v>0.52621573522653231</c:v>
                </c:pt>
                <c:pt idx="715">
                  <c:v>0.52628034354324882</c:v>
                </c:pt>
                <c:pt idx="716">
                  <c:v>0.5271906675957001</c:v>
                </c:pt>
                <c:pt idx="717">
                  <c:v>0.52720015174504642</c:v>
                </c:pt>
                <c:pt idx="718">
                  <c:v>0.52727886360065668</c:v>
                </c:pt>
                <c:pt idx="719">
                  <c:v>0.5273897989153753</c:v>
                </c:pt>
                <c:pt idx="720">
                  <c:v>0.52739738338372522</c:v>
                </c:pt>
                <c:pt idx="721">
                  <c:v>0.52746469076138169</c:v>
                </c:pt>
                <c:pt idx="722">
                  <c:v>0.52793939046068539</c:v>
                </c:pt>
                <c:pt idx="723">
                  <c:v>0.52816285367299354</c:v>
                </c:pt>
                <c:pt idx="724">
                  <c:v>0.52832660353232253</c:v>
                </c:pt>
                <c:pt idx="725">
                  <c:v>0.52850922413899271</c:v>
                </c:pt>
                <c:pt idx="726">
                  <c:v>0.52866435476585705</c:v>
                </c:pt>
                <c:pt idx="727">
                  <c:v>0.52871637008891637</c:v>
                </c:pt>
                <c:pt idx="728">
                  <c:v>0.5290028355311529</c:v>
                </c:pt>
                <c:pt idx="729">
                  <c:v>0.52900756138263283</c:v>
                </c:pt>
                <c:pt idx="730">
                  <c:v>0.52945915800937848</c:v>
                </c:pt>
                <c:pt idx="731">
                  <c:v>0.52968009213109002</c:v>
                </c:pt>
                <c:pt idx="732">
                  <c:v>0.52982638665887527</c:v>
                </c:pt>
                <c:pt idx="733">
                  <c:v>0.52996981046093561</c:v>
                </c:pt>
                <c:pt idx="734">
                  <c:v>0.53022259476563238</c:v>
                </c:pt>
                <c:pt idx="735">
                  <c:v>0.53074004936503516</c:v>
                </c:pt>
                <c:pt idx="736">
                  <c:v>0.53086815689020184</c:v>
                </c:pt>
                <c:pt idx="737">
                  <c:v>0.53087757534105728</c:v>
                </c:pt>
                <c:pt idx="738">
                  <c:v>0.53179413310039447</c:v>
                </c:pt>
                <c:pt idx="739">
                  <c:v>0.5320986750594292</c:v>
                </c:pt>
                <c:pt idx="740">
                  <c:v>0.5321146493003176</c:v>
                </c:pt>
                <c:pt idx="741">
                  <c:v>0.53238707722858936</c:v>
                </c:pt>
                <c:pt idx="742">
                  <c:v>0.5325739385287267</c:v>
                </c:pt>
                <c:pt idx="743">
                  <c:v>0.53270442085644454</c:v>
                </c:pt>
                <c:pt idx="744">
                  <c:v>0.53275228765346472</c:v>
                </c:pt>
                <c:pt idx="745">
                  <c:v>0.53281234970672364</c:v>
                </c:pt>
                <c:pt idx="746">
                  <c:v>0.53344165566629687</c:v>
                </c:pt>
                <c:pt idx="747">
                  <c:v>0.53355318385330619</c:v>
                </c:pt>
                <c:pt idx="748">
                  <c:v>0.53370497468170552</c:v>
                </c:pt>
                <c:pt idx="749">
                  <c:v>0.53402340772666512</c:v>
                </c:pt>
                <c:pt idx="750">
                  <c:v>0.53403651560544063</c:v>
                </c:pt>
                <c:pt idx="751">
                  <c:v>0.53408800772906329</c:v>
                </c:pt>
                <c:pt idx="752">
                  <c:v>0.53448199221302117</c:v>
                </c:pt>
                <c:pt idx="753">
                  <c:v>0.53462697275764159</c:v>
                </c:pt>
                <c:pt idx="754">
                  <c:v>0.53464380666009781</c:v>
                </c:pt>
                <c:pt idx="755">
                  <c:v>0.53464941784313202</c:v>
                </c:pt>
                <c:pt idx="756">
                  <c:v>0.53478406857347571</c:v>
                </c:pt>
                <c:pt idx="757">
                  <c:v>0.53556512209067531</c:v>
                </c:pt>
                <c:pt idx="758">
                  <c:v>0.53605596722730364</c:v>
                </c:pt>
                <c:pt idx="759">
                  <c:v>0.53611938968852824</c:v>
                </c:pt>
                <c:pt idx="760">
                  <c:v>0.53618839972532051</c:v>
                </c:pt>
                <c:pt idx="761">
                  <c:v>0.53630028901726312</c:v>
                </c:pt>
                <c:pt idx="762">
                  <c:v>0.53630774747340726</c:v>
                </c:pt>
                <c:pt idx="763">
                  <c:v>0.53634317372368967</c:v>
                </c:pt>
                <c:pt idx="764">
                  <c:v>0.53639724085792984</c:v>
                </c:pt>
                <c:pt idx="765">
                  <c:v>0.53652026988735479</c:v>
                </c:pt>
                <c:pt idx="766">
                  <c:v>0.53675413365897795</c:v>
                </c:pt>
                <c:pt idx="767">
                  <c:v>0.53683423884845494</c:v>
                </c:pt>
                <c:pt idx="768">
                  <c:v>0.5376411442588821</c:v>
                </c:pt>
                <c:pt idx="769">
                  <c:v>0.53826201798009121</c:v>
                </c:pt>
                <c:pt idx="770">
                  <c:v>0.53833446852305489</c:v>
                </c:pt>
                <c:pt idx="771">
                  <c:v>0.53872720369404037</c:v>
                </c:pt>
                <c:pt idx="772">
                  <c:v>0.53876618305160917</c:v>
                </c:pt>
                <c:pt idx="773">
                  <c:v>0.53919291538372416</c:v>
                </c:pt>
                <c:pt idx="774">
                  <c:v>0.53928563859980549</c:v>
                </c:pt>
                <c:pt idx="775">
                  <c:v>0.53952571764467361</c:v>
                </c:pt>
                <c:pt idx="776">
                  <c:v>0.53956463931580989</c:v>
                </c:pt>
                <c:pt idx="777">
                  <c:v>0.53974253121279958</c:v>
                </c:pt>
                <c:pt idx="778">
                  <c:v>0.53983238139259482</c:v>
                </c:pt>
                <c:pt idx="779">
                  <c:v>0.54001388871028122</c:v>
                </c:pt>
                <c:pt idx="780">
                  <c:v>0.54005092352480988</c:v>
                </c:pt>
                <c:pt idx="781">
                  <c:v>0.54035266261951553</c:v>
                </c:pt>
                <c:pt idx="782">
                  <c:v>0.54081605005768829</c:v>
                </c:pt>
                <c:pt idx="783">
                  <c:v>0.54089278050275358</c:v>
                </c:pt>
                <c:pt idx="784">
                  <c:v>0.54115894153196797</c:v>
                </c:pt>
                <c:pt idx="785">
                  <c:v>0.54134831670561234</c:v>
                </c:pt>
                <c:pt idx="786">
                  <c:v>0.54153485575722637</c:v>
                </c:pt>
                <c:pt idx="787">
                  <c:v>0.5417111776583533</c:v>
                </c:pt>
                <c:pt idx="788">
                  <c:v>0.54183669126407452</c:v>
                </c:pt>
                <c:pt idx="789">
                  <c:v>0.54256704654816623</c:v>
                </c:pt>
                <c:pt idx="790">
                  <c:v>0.54258086954849416</c:v>
                </c:pt>
                <c:pt idx="791">
                  <c:v>0.54274211187266463</c:v>
                </c:pt>
                <c:pt idx="792">
                  <c:v>0.54303959339996566</c:v>
                </c:pt>
                <c:pt idx="793">
                  <c:v>0.54320530188870575</c:v>
                </c:pt>
                <c:pt idx="794">
                  <c:v>0.54332494881056215</c:v>
                </c:pt>
                <c:pt idx="795">
                  <c:v>0.54336451853244883</c:v>
                </c:pt>
                <c:pt idx="796">
                  <c:v>0.54347309041018765</c:v>
                </c:pt>
                <c:pt idx="797">
                  <c:v>0.54390072623595576</c:v>
                </c:pt>
                <c:pt idx="798">
                  <c:v>0.54431884038677181</c:v>
                </c:pt>
                <c:pt idx="799">
                  <c:v>0.54505596042975257</c:v>
                </c:pt>
                <c:pt idx="800">
                  <c:v>0.54510274260913427</c:v>
                </c:pt>
                <c:pt idx="801">
                  <c:v>0.54523572883661986</c:v>
                </c:pt>
                <c:pt idx="802">
                  <c:v>0.54525498622204271</c:v>
                </c:pt>
                <c:pt idx="803">
                  <c:v>0.54547227243921392</c:v>
                </c:pt>
                <c:pt idx="804">
                  <c:v>0.5455419323938353</c:v>
                </c:pt>
                <c:pt idx="805">
                  <c:v>0.54573711620156462</c:v>
                </c:pt>
                <c:pt idx="806">
                  <c:v>0.54595604218654825</c:v>
                </c:pt>
                <c:pt idx="807">
                  <c:v>0.54616206386016963</c:v>
                </c:pt>
                <c:pt idx="808">
                  <c:v>0.54623255120873204</c:v>
                </c:pt>
                <c:pt idx="809">
                  <c:v>0.54707403520912967</c:v>
                </c:pt>
                <c:pt idx="810">
                  <c:v>0.54715994005409418</c:v>
                </c:pt>
                <c:pt idx="811">
                  <c:v>0.54727598156688728</c:v>
                </c:pt>
                <c:pt idx="812">
                  <c:v>0.54766504361699042</c:v>
                </c:pt>
                <c:pt idx="813">
                  <c:v>0.54774811729480177</c:v>
                </c:pt>
                <c:pt idx="814">
                  <c:v>0.54836666565355707</c:v>
                </c:pt>
                <c:pt idx="815">
                  <c:v>0.54842228255241421</c:v>
                </c:pt>
                <c:pt idx="816">
                  <c:v>0.54842592936512402</c:v>
                </c:pt>
                <c:pt idx="817">
                  <c:v>0.54908013987031079</c:v>
                </c:pt>
                <c:pt idx="818">
                  <c:v>0.54908287170517356</c:v>
                </c:pt>
                <c:pt idx="819">
                  <c:v>0.54951433102331371</c:v>
                </c:pt>
                <c:pt idx="820">
                  <c:v>0.54986907532611795</c:v>
                </c:pt>
                <c:pt idx="821">
                  <c:v>0.54988362405148961</c:v>
                </c:pt>
                <c:pt idx="822">
                  <c:v>0.54992544949292899</c:v>
                </c:pt>
                <c:pt idx="823">
                  <c:v>0.54993181395514845</c:v>
                </c:pt>
                <c:pt idx="824">
                  <c:v>0.54999545452667153</c:v>
                </c:pt>
                <c:pt idx="825">
                  <c:v>0.55004908871845248</c:v>
                </c:pt>
                <c:pt idx="826">
                  <c:v>0.55006999554602143</c:v>
                </c:pt>
                <c:pt idx="827">
                  <c:v>0.55058786764693612</c:v>
                </c:pt>
                <c:pt idx="828">
                  <c:v>0.55116240800693217</c:v>
                </c:pt>
                <c:pt idx="829">
                  <c:v>0.5512086719201722</c:v>
                </c:pt>
                <c:pt idx="830">
                  <c:v>0.55133474405301175</c:v>
                </c:pt>
                <c:pt idx="831">
                  <c:v>0.55148980044965468</c:v>
                </c:pt>
                <c:pt idx="832">
                  <c:v>0.55151609224028997</c:v>
                </c:pt>
                <c:pt idx="833">
                  <c:v>0.55162396612185005</c:v>
                </c:pt>
                <c:pt idx="834">
                  <c:v>0.55166203422022797</c:v>
                </c:pt>
                <c:pt idx="835">
                  <c:v>0.55210868495251908</c:v>
                </c:pt>
                <c:pt idx="836">
                  <c:v>0.55222911911633199</c:v>
                </c:pt>
                <c:pt idx="837">
                  <c:v>0.55226805085936304</c:v>
                </c:pt>
                <c:pt idx="838">
                  <c:v>0.55236401041342298</c:v>
                </c:pt>
                <c:pt idx="839">
                  <c:v>0.55369937691855853</c:v>
                </c:pt>
                <c:pt idx="840">
                  <c:v>0.55371924293815189</c:v>
                </c:pt>
                <c:pt idx="841">
                  <c:v>0.5537201459221075</c:v>
                </c:pt>
                <c:pt idx="842">
                  <c:v>0.55402166022638499</c:v>
                </c:pt>
                <c:pt idx="843">
                  <c:v>0.5542192706862511</c:v>
                </c:pt>
                <c:pt idx="844">
                  <c:v>0.5542346073640656</c:v>
                </c:pt>
                <c:pt idx="845">
                  <c:v>0.55437532412617352</c:v>
                </c:pt>
                <c:pt idx="846">
                  <c:v>0.55453403863063266</c:v>
                </c:pt>
                <c:pt idx="847">
                  <c:v>0.55454936660319076</c:v>
                </c:pt>
                <c:pt idx="848">
                  <c:v>0.55477112397816819</c:v>
                </c:pt>
                <c:pt idx="849">
                  <c:v>0.5548080749232116</c:v>
                </c:pt>
                <c:pt idx="850">
                  <c:v>0.55514682742496158</c:v>
                </c:pt>
                <c:pt idx="851">
                  <c:v>0.55568066369093672</c:v>
                </c:pt>
                <c:pt idx="852">
                  <c:v>0.5558354072924826</c:v>
                </c:pt>
                <c:pt idx="853">
                  <c:v>0.55618252399729351</c:v>
                </c:pt>
                <c:pt idx="854">
                  <c:v>0.55647551608314272</c:v>
                </c:pt>
                <c:pt idx="855">
                  <c:v>0.557402906343338</c:v>
                </c:pt>
                <c:pt idx="856">
                  <c:v>0.55746479709484797</c:v>
                </c:pt>
                <c:pt idx="857">
                  <c:v>0.55787543412485907</c:v>
                </c:pt>
                <c:pt idx="858">
                  <c:v>0.55798118247840589</c:v>
                </c:pt>
                <c:pt idx="859">
                  <c:v>0.55798655897790228</c:v>
                </c:pt>
                <c:pt idx="860">
                  <c:v>0.55821590804992294</c:v>
                </c:pt>
                <c:pt idx="861">
                  <c:v>0.55833771142562094</c:v>
                </c:pt>
                <c:pt idx="862">
                  <c:v>0.55838517172288882</c:v>
                </c:pt>
                <c:pt idx="863">
                  <c:v>0.5584272557818073</c:v>
                </c:pt>
                <c:pt idx="864">
                  <c:v>0.55861883247882005</c:v>
                </c:pt>
                <c:pt idx="865">
                  <c:v>0.55865194889125736</c:v>
                </c:pt>
                <c:pt idx="866">
                  <c:v>0.55883360672028304</c:v>
                </c:pt>
                <c:pt idx="867">
                  <c:v>0.55913772900780001</c:v>
                </c:pt>
                <c:pt idx="868">
                  <c:v>0.55951854303499182</c:v>
                </c:pt>
                <c:pt idx="869">
                  <c:v>0.55964006289757351</c:v>
                </c:pt>
                <c:pt idx="870">
                  <c:v>0.55970170626861593</c:v>
                </c:pt>
                <c:pt idx="871">
                  <c:v>0.55973029219437465</c:v>
                </c:pt>
                <c:pt idx="872">
                  <c:v>0.55975083742679654</c:v>
                </c:pt>
                <c:pt idx="873">
                  <c:v>0.55982586578328086</c:v>
                </c:pt>
                <c:pt idx="874">
                  <c:v>0.56005356886640767</c:v>
                </c:pt>
                <c:pt idx="875">
                  <c:v>0.56011784474340753</c:v>
                </c:pt>
                <c:pt idx="876">
                  <c:v>0.56025976118225729</c:v>
                </c:pt>
                <c:pt idx="877">
                  <c:v>0.56037309000343694</c:v>
                </c:pt>
                <c:pt idx="878">
                  <c:v>0.5604043183274019</c:v>
                </c:pt>
                <c:pt idx="879">
                  <c:v>0.56052743019409856</c:v>
                </c:pt>
                <c:pt idx="880">
                  <c:v>0.56061038163772881</c:v>
                </c:pt>
                <c:pt idx="881">
                  <c:v>0.56108109930739958</c:v>
                </c:pt>
                <c:pt idx="882">
                  <c:v>0.56174638405600796</c:v>
                </c:pt>
                <c:pt idx="883">
                  <c:v>0.56202046226093938</c:v>
                </c:pt>
                <c:pt idx="884">
                  <c:v>0.56204003416126858</c:v>
                </c:pt>
                <c:pt idx="885">
                  <c:v>0.56218946984090701</c:v>
                </c:pt>
                <c:pt idx="886">
                  <c:v>0.56248911100571541</c:v>
                </c:pt>
                <c:pt idx="887">
                  <c:v>0.56314207798742943</c:v>
                </c:pt>
                <c:pt idx="888">
                  <c:v>0.56322819531696033</c:v>
                </c:pt>
                <c:pt idx="889">
                  <c:v>0.56328944602220266</c:v>
                </c:pt>
                <c:pt idx="890">
                  <c:v>0.56342523905128705</c:v>
                </c:pt>
                <c:pt idx="891">
                  <c:v>0.56386700559617775</c:v>
                </c:pt>
                <c:pt idx="892">
                  <c:v>0.56411523645439676</c:v>
                </c:pt>
                <c:pt idx="893">
                  <c:v>0.56440765409409532</c:v>
                </c:pt>
                <c:pt idx="894">
                  <c:v>0.56462022634687825</c:v>
                </c:pt>
                <c:pt idx="895">
                  <c:v>0.56479553822600259</c:v>
                </c:pt>
                <c:pt idx="896">
                  <c:v>0.5649017613709485</c:v>
                </c:pt>
                <c:pt idx="897">
                  <c:v>0.5650433611679726</c:v>
                </c:pt>
                <c:pt idx="898">
                  <c:v>0.56505840406103158</c:v>
                </c:pt>
                <c:pt idx="899">
                  <c:v>0.56518581015450131</c:v>
                </c:pt>
                <c:pt idx="900">
                  <c:v>0.56555989956856034</c:v>
                </c:pt>
                <c:pt idx="901">
                  <c:v>0.56564476484804482</c:v>
                </c:pt>
                <c:pt idx="902">
                  <c:v>0.56607066696658992</c:v>
                </c:pt>
                <c:pt idx="903">
                  <c:v>0.5663205805901812</c:v>
                </c:pt>
                <c:pt idx="904">
                  <c:v>0.56665862739395401</c:v>
                </c:pt>
                <c:pt idx="905">
                  <c:v>0.56667803910156955</c:v>
                </c:pt>
                <c:pt idx="906">
                  <c:v>0.56673891696265222</c:v>
                </c:pt>
                <c:pt idx="907">
                  <c:v>0.56682448782669936</c:v>
                </c:pt>
                <c:pt idx="908">
                  <c:v>0.5673905180737514</c:v>
                </c:pt>
                <c:pt idx="909">
                  <c:v>0.56754294991656795</c:v>
                </c:pt>
                <c:pt idx="910">
                  <c:v>0.56785473494547878</c:v>
                </c:pt>
                <c:pt idx="911">
                  <c:v>0.56802640783681879</c:v>
                </c:pt>
                <c:pt idx="912">
                  <c:v>0.5680660172902442</c:v>
                </c:pt>
                <c:pt idx="913">
                  <c:v>0.56808626105548443</c:v>
                </c:pt>
                <c:pt idx="914">
                  <c:v>0.56810210349901014</c:v>
                </c:pt>
                <c:pt idx="915">
                  <c:v>0.56858772410244662</c:v>
                </c:pt>
                <c:pt idx="916">
                  <c:v>0.56865719022975514</c:v>
                </c:pt>
                <c:pt idx="917">
                  <c:v>0.56877675761233426</c:v>
                </c:pt>
                <c:pt idx="918">
                  <c:v>0.56880312938660949</c:v>
                </c:pt>
                <c:pt idx="919">
                  <c:v>0.56915815025351257</c:v>
                </c:pt>
                <c:pt idx="920">
                  <c:v>0.56921876286714235</c:v>
                </c:pt>
                <c:pt idx="921">
                  <c:v>0.56959108139085179</c:v>
                </c:pt>
                <c:pt idx="922">
                  <c:v>0.56961829324557334</c:v>
                </c:pt>
                <c:pt idx="923">
                  <c:v>0.56979733239108799</c:v>
                </c:pt>
                <c:pt idx="924">
                  <c:v>0.57008245017716519</c:v>
                </c:pt>
                <c:pt idx="925">
                  <c:v>0.57017716544947672</c:v>
                </c:pt>
                <c:pt idx="926">
                  <c:v>0.57033586595969921</c:v>
                </c:pt>
                <c:pt idx="927">
                  <c:v>0.5705427240794505</c:v>
                </c:pt>
                <c:pt idx="928">
                  <c:v>0.57080557110105368</c:v>
                </c:pt>
                <c:pt idx="929">
                  <c:v>0.57120136554458623</c:v>
                </c:pt>
                <c:pt idx="930">
                  <c:v>0.57121624626755851</c:v>
                </c:pt>
                <c:pt idx="931">
                  <c:v>0.57133877865938698</c:v>
                </c:pt>
                <c:pt idx="932">
                  <c:v>0.57159163744757502</c:v>
                </c:pt>
                <c:pt idx="933">
                  <c:v>0.57163712265737254</c:v>
                </c:pt>
                <c:pt idx="934">
                  <c:v>0.57194755004283393</c:v>
                </c:pt>
                <c:pt idx="935">
                  <c:v>0.57218091544545591</c:v>
                </c:pt>
                <c:pt idx="936">
                  <c:v>0.57241156522208736</c:v>
                </c:pt>
                <c:pt idx="937">
                  <c:v>0.5726159271274246</c:v>
                </c:pt>
                <c:pt idx="938">
                  <c:v>0.57267530067220462</c:v>
                </c:pt>
                <c:pt idx="939">
                  <c:v>0.57300349039076537</c:v>
                </c:pt>
                <c:pt idx="940">
                  <c:v>0.57330009593580222</c:v>
                </c:pt>
                <c:pt idx="941">
                  <c:v>0.57332189911078746</c:v>
                </c:pt>
                <c:pt idx="942">
                  <c:v>0.5734335183785475</c:v>
                </c:pt>
                <c:pt idx="943">
                  <c:v>0.57352070581627645</c:v>
                </c:pt>
                <c:pt idx="944">
                  <c:v>0.57403310009092678</c:v>
                </c:pt>
                <c:pt idx="945">
                  <c:v>0.57418812248251883</c:v>
                </c:pt>
                <c:pt idx="946">
                  <c:v>0.57420553811331354</c:v>
                </c:pt>
                <c:pt idx="947">
                  <c:v>0.57494521478137373</c:v>
                </c:pt>
                <c:pt idx="948">
                  <c:v>0.5750130433303231</c:v>
                </c:pt>
                <c:pt idx="949">
                  <c:v>0.57503130349573139</c:v>
                </c:pt>
                <c:pt idx="950">
                  <c:v>0.5751782332460087</c:v>
                </c:pt>
                <c:pt idx="951">
                  <c:v>0.57548240633402514</c:v>
                </c:pt>
                <c:pt idx="952">
                  <c:v>0.57567699276590856</c:v>
                </c:pt>
                <c:pt idx="953">
                  <c:v>0.57586804043982165</c:v>
                </c:pt>
                <c:pt idx="954">
                  <c:v>0.57595485934229262</c:v>
                </c:pt>
                <c:pt idx="955">
                  <c:v>0.57597135345431894</c:v>
                </c:pt>
                <c:pt idx="956">
                  <c:v>0.57630026895707764</c:v>
                </c:pt>
                <c:pt idx="957">
                  <c:v>0.57639743233293472</c:v>
                </c:pt>
                <c:pt idx="958">
                  <c:v>0.57702599594818949</c:v>
                </c:pt>
                <c:pt idx="959">
                  <c:v>0.5773577746943398</c:v>
                </c:pt>
                <c:pt idx="960">
                  <c:v>0.57741752657847167</c:v>
                </c:pt>
                <c:pt idx="961">
                  <c:v>0.5774807356094227</c:v>
                </c:pt>
                <c:pt idx="962">
                  <c:v>0.57775513844534521</c:v>
                </c:pt>
                <c:pt idx="963">
                  <c:v>0.57836493669654632</c:v>
                </c:pt>
                <c:pt idx="964">
                  <c:v>0.57843582185061815</c:v>
                </c:pt>
                <c:pt idx="965">
                  <c:v>0.57846434635161392</c:v>
                </c:pt>
                <c:pt idx="966">
                  <c:v>0.57847298986210238</c:v>
                </c:pt>
                <c:pt idx="967">
                  <c:v>0.57860694776333266</c:v>
                </c:pt>
                <c:pt idx="968">
                  <c:v>0.57862682274502275</c:v>
                </c:pt>
                <c:pt idx="969">
                  <c:v>0.5791191587229696</c:v>
                </c:pt>
                <c:pt idx="970">
                  <c:v>0.57914851290493707</c:v>
                </c:pt>
                <c:pt idx="971">
                  <c:v>0.57944197293603095</c:v>
                </c:pt>
                <c:pt idx="972">
                  <c:v>0.57965075692178647</c:v>
                </c:pt>
                <c:pt idx="973">
                  <c:v>0.57985860345432483</c:v>
                </c:pt>
                <c:pt idx="974">
                  <c:v>0.57990430244998181</c:v>
                </c:pt>
                <c:pt idx="975">
                  <c:v>0.58065135838986892</c:v>
                </c:pt>
                <c:pt idx="976">
                  <c:v>0.58113337539673282</c:v>
                </c:pt>
                <c:pt idx="977">
                  <c:v>0.58125037634396415</c:v>
                </c:pt>
                <c:pt idx="978">
                  <c:v>0.58150838343054012</c:v>
                </c:pt>
                <c:pt idx="979">
                  <c:v>0.5816966563424617</c:v>
                </c:pt>
                <c:pt idx="980">
                  <c:v>0.5817336160133777</c:v>
                </c:pt>
                <c:pt idx="981">
                  <c:v>0.58183760620984271</c:v>
                </c:pt>
                <c:pt idx="982">
                  <c:v>0.58193642264426093</c:v>
                </c:pt>
                <c:pt idx="983">
                  <c:v>0.58196133892209712</c:v>
                </c:pt>
                <c:pt idx="984">
                  <c:v>0.58213744081617014</c:v>
                </c:pt>
                <c:pt idx="985">
                  <c:v>0.58215204199590331</c:v>
                </c:pt>
                <c:pt idx="986">
                  <c:v>0.58221130184839254</c:v>
                </c:pt>
                <c:pt idx="987">
                  <c:v>0.58238904522664225</c:v>
                </c:pt>
                <c:pt idx="988">
                  <c:v>0.58257274223911304</c:v>
                </c:pt>
                <c:pt idx="989">
                  <c:v>0.58270575765132093</c:v>
                </c:pt>
                <c:pt idx="990">
                  <c:v>0.58272120263467331</c:v>
                </c:pt>
                <c:pt idx="991">
                  <c:v>0.58313291795267397</c:v>
                </c:pt>
                <c:pt idx="992">
                  <c:v>0.58318007510545145</c:v>
                </c:pt>
                <c:pt idx="993">
                  <c:v>0.58329066510617156</c:v>
                </c:pt>
                <c:pt idx="994">
                  <c:v>0.58333438095144019</c:v>
                </c:pt>
                <c:pt idx="995">
                  <c:v>0.58337723644310979</c:v>
                </c:pt>
                <c:pt idx="996">
                  <c:v>0.58347150744487941</c:v>
                </c:pt>
                <c:pt idx="997">
                  <c:v>0.5835366312409187</c:v>
                </c:pt>
                <c:pt idx="998">
                  <c:v>0.58359318022060536</c:v>
                </c:pt>
                <c:pt idx="999">
                  <c:v>0.58360260451783452</c:v>
                </c:pt>
                <c:pt idx="1000">
                  <c:v>0.58365315042411969</c:v>
                </c:pt>
                <c:pt idx="1001">
                  <c:v>0.58427048530624914</c:v>
                </c:pt>
                <c:pt idx="1002">
                  <c:v>0.58429958069469812</c:v>
                </c:pt>
                <c:pt idx="1003">
                  <c:v>0.58432439620471099</c:v>
                </c:pt>
                <c:pt idx="1004">
                  <c:v>0.58446642332986076</c:v>
                </c:pt>
                <c:pt idx="1005">
                  <c:v>0.58449550896478242</c:v>
                </c:pt>
                <c:pt idx="1006">
                  <c:v>0.58470590898331098</c:v>
                </c:pt>
                <c:pt idx="1007">
                  <c:v>0.58501111100559444</c:v>
                </c:pt>
                <c:pt idx="1008">
                  <c:v>0.58503504168553866</c:v>
                </c:pt>
                <c:pt idx="1009">
                  <c:v>0.5852076554523189</c:v>
                </c:pt>
                <c:pt idx="1010">
                  <c:v>0.58532384198834753</c:v>
                </c:pt>
                <c:pt idx="1011">
                  <c:v>0.58556383085023278</c:v>
                </c:pt>
                <c:pt idx="1012">
                  <c:v>0.58564579738951428</c:v>
                </c:pt>
                <c:pt idx="1013">
                  <c:v>0.58576189701959958</c:v>
                </c:pt>
                <c:pt idx="1014">
                  <c:v>0.58705280852747821</c:v>
                </c:pt>
                <c:pt idx="1015">
                  <c:v>0.58709454093868052</c:v>
                </c:pt>
                <c:pt idx="1016">
                  <c:v>0.58720865116242971</c:v>
                </c:pt>
                <c:pt idx="1017">
                  <c:v>0.58752021241826224</c:v>
                </c:pt>
                <c:pt idx="1018">
                  <c:v>0.58757978181690362</c:v>
                </c:pt>
                <c:pt idx="1019">
                  <c:v>0.58767763272052476</c:v>
                </c:pt>
                <c:pt idx="1020">
                  <c:v>0.58773208181959924</c:v>
                </c:pt>
                <c:pt idx="1021">
                  <c:v>0.58779077910426603</c:v>
                </c:pt>
                <c:pt idx="1022">
                  <c:v>0.58790305323241854</c:v>
                </c:pt>
                <c:pt idx="1023">
                  <c:v>0.58797874111229564</c:v>
                </c:pt>
                <c:pt idx="1024">
                  <c:v>0.58845985419567914</c:v>
                </c:pt>
                <c:pt idx="1025">
                  <c:v>0.58859833502992509</c:v>
                </c:pt>
                <c:pt idx="1026">
                  <c:v>0.58876226101882578</c:v>
                </c:pt>
                <c:pt idx="1027">
                  <c:v>0.58879877717264328</c:v>
                </c:pt>
                <c:pt idx="1028">
                  <c:v>0.58929194801897644</c:v>
                </c:pt>
                <c:pt idx="1029">
                  <c:v>0.58929534191269495</c:v>
                </c:pt>
                <c:pt idx="1030">
                  <c:v>0.58930722038678607</c:v>
                </c:pt>
                <c:pt idx="1031">
                  <c:v>0.5895701824210583</c:v>
                </c:pt>
                <c:pt idx="1032">
                  <c:v>0.58985845759809197</c:v>
                </c:pt>
                <c:pt idx="1033">
                  <c:v>0.5899618631742225</c:v>
                </c:pt>
                <c:pt idx="1034">
                  <c:v>0.58999915254176427</c:v>
                </c:pt>
                <c:pt idx="1035">
                  <c:v>0.59016014775652215</c:v>
                </c:pt>
                <c:pt idx="1036">
                  <c:v>0.59038631420452159</c:v>
                </c:pt>
                <c:pt idx="1037">
                  <c:v>0.59042018935669871</c:v>
                </c:pt>
                <c:pt idx="1038">
                  <c:v>0.59069619941218521</c:v>
                </c:pt>
                <c:pt idx="1039">
                  <c:v>0.59080792140931893</c:v>
                </c:pt>
                <c:pt idx="1040">
                  <c:v>0.59088154481249455</c:v>
                </c:pt>
                <c:pt idx="1041">
                  <c:v>0.59103468595337116</c:v>
                </c:pt>
                <c:pt idx="1042">
                  <c:v>0.59123514780499986</c:v>
                </c:pt>
                <c:pt idx="1043">
                  <c:v>0.59125459829078708</c:v>
                </c:pt>
                <c:pt idx="1044">
                  <c:v>0.59131971047818122</c:v>
                </c:pt>
                <c:pt idx="1045">
                  <c:v>0.59139496108776579</c:v>
                </c:pt>
                <c:pt idx="1046">
                  <c:v>0.59173642781224822</c:v>
                </c:pt>
                <c:pt idx="1047">
                  <c:v>0.59175332698684502</c:v>
                </c:pt>
                <c:pt idx="1048">
                  <c:v>0.59176008652155643</c:v>
                </c:pt>
                <c:pt idx="1049">
                  <c:v>0.5923318326748952</c:v>
                </c:pt>
                <c:pt idx="1050">
                  <c:v>0.59259092129393953</c:v>
                </c:pt>
                <c:pt idx="1051">
                  <c:v>0.59278579605115378</c:v>
                </c:pt>
                <c:pt idx="1052">
                  <c:v>0.59309105540380558</c:v>
                </c:pt>
                <c:pt idx="1053">
                  <c:v>0.59318546846665088</c:v>
                </c:pt>
                <c:pt idx="1054">
                  <c:v>0.59320148347757862</c:v>
                </c:pt>
                <c:pt idx="1055">
                  <c:v>0.59337172160459417</c:v>
                </c:pt>
                <c:pt idx="1056">
                  <c:v>0.59358655645154235</c:v>
                </c:pt>
                <c:pt idx="1057">
                  <c:v>0.5937752099911211</c:v>
                </c:pt>
                <c:pt idx="1058">
                  <c:v>0.59385856902127798</c:v>
                </c:pt>
                <c:pt idx="1059">
                  <c:v>0.5942541543817762</c:v>
                </c:pt>
                <c:pt idx="1060">
                  <c:v>0.59428276098167276</c:v>
                </c:pt>
                <c:pt idx="1061">
                  <c:v>0.59445268945476226</c:v>
                </c:pt>
                <c:pt idx="1062">
                  <c:v>0.59447371682859118</c:v>
                </c:pt>
                <c:pt idx="1063">
                  <c:v>0.59474532364702126</c:v>
                </c:pt>
                <c:pt idx="1064">
                  <c:v>0.59507646567479044</c:v>
                </c:pt>
                <c:pt idx="1065">
                  <c:v>0.59523104757732526</c:v>
                </c:pt>
                <c:pt idx="1066">
                  <c:v>0.5953914678595924</c:v>
                </c:pt>
                <c:pt idx="1067">
                  <c:v>0.59552581808012317</c:v>
                </c:pt>
                <c:pt idx="1068">
                  <c:v>0.5955946608222743</c:v>
                </c:pt>
                <c:pt idx="1069">
                  <c:v>0.5956223635828326</c:v>
                </c:pt>
                <c:pt idx="1070">
                  <c:v>0.59566517440589051</c:v>
                </c:pt>
                <c:pt idx="1071">
                  <c:v>0.59579526684927597</c:v>
                </c:pt>
                <c:pt idx="1072">
                  <c:v>0.59673444680192544</c:v>
                </c:pt>
                <c:pt idx="1073">
                  <c:v>0.59704522441771535</c:v>
                </c:pt>
                <c:pt idx="1074">
                  <c:v>0.59740522260857409</c:v>
                </c:pt>
                <c:pt idx="1075">
                  <c:v>0.59741191819380368</c:v>
                </c:pt>
                <c:pt idx="1076">
                  <c:v>0.59744957946256849</c:v>
                </c:pt>
                <c:pt idx="1077">
                  <c:v>0.59762864723840003</c:v>
                </c:pt>
                <c:pt idx="1078">
                  <c:v>0.59787456878512568</c:v>
                </c:pt>
                <c:pt idx="1079">
                  <c:v>0.5983285050872974</c:v>
                </c:pt>
                <c:pt idx="1080">
                  <c:v>0.59837362909807446</c:v>
                </c:pt>
                <c:pt idx="1081">
                  <c:v>0.59845217018572172</c:v>
                </c:pt>
                <c:pt idx="1082">
                  <c:v>0.59860588035868811</c:v>
                </c:pt>
                <c:pt idx="1083">
                  <c:v>0.59904757740934067</c:v>
                </c:pt>
                <c:pt idx="1084">
                  <c:v>0.59961320866038292</c:v>
                </c:pt>
                <c:pt idx="1085">
                  <c:v>0.59975745097497535</c:v>
                </c:pt>
                <c:pt idx="1086">
                  <c:v>0.6000408319439603</c:v>
                </c:pt>
                <c:pt idx="1087">
                  <c:v>0.60016830972653001</c:v>
                </c:pt>
                <c:pt idx="1088">
                  <c:v>0.60022579084874383</c:v>
                </c:pt>
                <c:pt idx="1089">
                  <c:v>0.60024328401074178</c:v>
                </c:pt>
                <c:pt idx="1090">
                  <c:v>0.60027077223533043</c:v>
                </c:pt>
                <c:pt idx="1091">
                  <c:v>0.60035739355820383</c:v>
                </c:pt>
                <c:pt idx="1092">
                  <c:v>0.6004839714763418</c:v>
                </c:pt>
                <c:pt idx="1093">
                  <c:v>0.60066296706222877</c:v>
                </c:pt>
                <c:pt idx="1094">
                  <c:v>0.60075535786208345</c:v>
                </c:pt>
                <c:pt idx="1095">
                  <c:v>0.60100083194617959</c:v>
                </c:pt>
                <c:pt idx="1096">
                  <c:v>0.60104492344582694</c:v>
                </c:pt>
                <c:pt idx="1097">
                  <c:v>0.60145324007773038</c:v>
                </c:pt>
                <c:pt idx="1098">
                  <c:v>0.60145905928832766</c:v>
                </c:pt>
                <c:pt idx="1099">
                  <c:v>0.60223666444347279</c:v>
                </c:pt>
                <c:pt idx="1100">
                  <c:v>0.6023288138550239</c:v>
                </c:pt>
                <c:pt idx="1101">
                  <c:v>0.60243671866844239</c:v>
                </c:pt>
                <c:pt idx="1102">
                  <c:v>0.6032876594129869</c:v>
                </c:pt>
                <c:pt idx="1103">
                  <c:v>0.60353293199294433</c:v>
                </c:pt>
                <c:pt idx="1104">
                  <c:v>0.60354453025439647</c:v>
                </c:pt>
                <c:pt idx="1105">
                  <c:v>0.6040364227428674</c:v>
                </c:pt>
                <c:pt idx="1106">
                  <c:v>0.6041887122414652</c:v>
                </c:pt>
                <c:pt idx="1107">
                  <c:v>0.60426815239593756</c:v>
                </c:pt>
                <c:pt idx="1108">
                  <c:v>0.6045122000423151</c:v>
                </c:pt>
                <c:pt idx="1109">
                  <c:v>0.60481071419081189</c:v>
                </c:pt>
                <c:pt idx="1110">
                  <c:v>0.60486692751381277</c:v>
                </c:pt>
                <c:pt idx="1111">
                  <c:v>0.60525862240863615</c:v>
                </c:pt>
                <c:pt idx="1112">
                  <c:v>0.60527266582921124</c:v>
                </c:pt>
                <c:pt idx="1113">
                  <c:v>0.60533461820715329</c:v>
                </c:pt>
                <c:pt idx="1114">
                  <c:v>0.60537674220273774</c:v>
                </c:pt>
                <c:pt idx="1115">
                  <c:v>0.6055097026472821</c:v>
                </c:pt>
                <c:pt idx="1116">
                  <c:v>0.60558896951645347</c:v>
                </c:pt>
                <c:pt idx="1117">
                  <c:v>0.60568391096346619</c:v>
                </c:pt>
                <c:pt idx="1118">
                  <c:v>0.60574086868891386</c:v>
                </c:pt>
                <c:pt idx="1119">
                  <c:v>0.60582010531179964</c:v>
                </c:pt>
                <c:pt idx="1120">
                  <c:v>0.6058390875471803</c:v>
                </c:pt>
                <c:pt idx="1121">
                  <c:v>0.60611880023638931</c:v>
                </c:pt>
                <c:pt idx="1122">
                  <c:v>0.60616911831600262</c:v>
                </c:pt>
                <c:pt idx="1123">
                  <c:v>0.60630932699406825</c:v>
                </c:pt>
                <c:pt idx="1124">
                  <c:v>0.60635385708346901</c:v>
                </c:pt>
                <c:pt idx="1125">
                  <c:v>0.60645115219611878</c:v>
                </c:pt>
                <c:pt idx="1126">
                  <c:v>0.60666712454195171</c:v>
                </c:pt>
                <c:pt idx="1127">
                  <c:v>0.60683111324321537</c:v>
                </c:pt>
                <c:pt idx="1128">
                  <c:v>0.60686159871918077</c:v>
                </c:pt>
                <c:pt idx="1129">
                  <c:v>0.60698764402580718</c:v>
                </c:pt>
                <c:pt idx="1130">
                  <c:v>0.60703789008594844</c:v>
                </c:pt>
                <c:pt idx="1131">
                  <c:v>0.60706836517809093</c:v>
                </c:pt>
                <c:pt idx="1132">
                  <c:v>0.60717295723706266</c:v>
                </c:pt>
                <c:pt idx="1133">
                  <c:v>0.60763475871612216</c:v>
                </c:pt>
                <c:pt idx="1134">
                  <c:v>0.60792269245357178</c:v>
                </c:pt>
                <c:pt idx="1135">
                  <c:v>0.60795476805433479</c:v>
                </c:pt>
                <c:pt idx="1136">
                  <c:v>0.60806660819354319</c:v>
                </c:pt>
                <c:pt idx="1137">
                  <c:v>0.60810360959297061</c:v>
                </c:pt>
                <c:pt idx="1138">
                  <c:v>0.60812909813624283</c:v>
                </c:pt>
                <c:pt idx="1139">
                  <c:v>0.60816034069972036</c:v>
                </c:pt>
                <c:pt idx="1140">
                  <c:v>0.60834529668601867</c:v>
                </c:pt>
                <c:pt idx="1141">
                  <c:v>0.60835844697020525</c:v>
                </c:pt>
                <c:pt idx="1142">
                  <c:v>0.60852773149627293</c:v>
                </c:pt>
                <c:pt idx="1143">
                  <c:v>0.60863371579300463</c:v>
                </c:pt>
                <c:pt idx="1144">
                  <c:v>0.60869532608686916</c:v>
                </c:pt>
                <c:pt idx="1145">
                  <c:v>0.60874543119435398</c:v>
                </c:pt>
                <c:pt idx="1146">
                  <c:v>0.6088275617939779</c:v>
                </c:pt>
                <c:pt idx="1147">
                  <c:v>0.60965071967479867</c:v>
                </c:pt>
                <c:pt idx="1148">
                  <c:v>0.60990900960717087</c:v>
                </c:pt>
                <c:pt idx="1149">
                  <c:v>0.6100778638829637</c:v>
                </c:pt>
                <c:pt idx="1150">
                  <c:v>0.6101106457028922</c:v>
                </c:pt>
                <c:pt idx="1151">
                  <c:v>0.61014424524041855</c:v>
                </c:pt>
                <c:pt idx="1152">
                  <c:v>0.61031958841249723</c:v>
                </c:pt>
                <c:pt idx="1153">
                  <c:v>0.61053091649809177</c:v>
                </c:pt>
                <c:pt idx="1154">
                  <c:v>0.61055876048092206</c:v>
                </c:pt>
                <c:pt idx="1155">
                  <c:v>0.61060134293989232</c:v>
                </c:pt>
                <c:pt idx="1156">
                  <c:v>0.61064146600112257</c:v>
                </c:pt>
                <c:pt idx="1157">
                  <c:v>0.61110555553030288</c:v>
                </c:pt>
                <c:pt idx="1158">
                  <c:v>0.61139430811874584</c:v>
                </c:pt>
                <c:pt idx="1159">
                  <c:v>0.61141884171163718</c:v>
                </c:pt>
                <c:pt idx="1160">
                  <c:v>0.61143274364397593</c:v>
                </c:pt>
                <c:pt idx="1161">
                  <c:v>0.61153658925693077</c:v>
                </c:pt>
                <c:pt idx="1162">
                  <c:v>0.61176874715859753</c:v>
                </c:pt>
                <c:pt idx="1163">
                  <c:v>0.61191911230161788</c:v>
                </c:pt>
                <c:pt idx="1164">
                  <c:v>0.61214295715951839</c:v>
                </c:pt>
                <c:pt idx="1165">
                  <c:v>0.61224504897957321</c:v>
                </c:pt>
                <c:pt idx="1166">
                  <c:v>0.61228016463053903</c:v>
                </c:pt>
                <c:pt idx="1167">
                  <c:v>0.6123691697007615</c:v>
                </c:pt>
                <c:pt idx="1168">
                  <c:v>0.6125650985813671</c:v>
                </c:pt>
                <c:pt idx="1169">
                  <c:v>0.61303588801961661</c:v>
                </c:pt>
                <c:pt idx="1170">
                  <c:v>0.61314680134532218</c:v>
                </c:pt>
                <c:pt idx="1171">
                  <c:v>0.61364158920333944</c:v>
                </c:pt>
                <c:pt idx="1172">
                  <c:v>0.61374343173674784</c:v>
                </c:pt>
                <c:pt idx="1173">
                  <c:v>0.61382082076123812</c:v>
                </c:pt>
                <c:pt idx="1174">
                  <c:v>0.61418645377442183</c:v>
                </c:pt>
                <c:pt idx="1175">
                  <c:v>0.61421250394305715</c:v>
                </c:pt>
                <c:pt idx="1176">
                  <c:v>0.61422634264577092</c:v>
                </c:pt>
                <c:pt idx="1177">
                  <c:v>0.6143175074828976</c:v>
                </c:pt>
                <c:pt idx="1178">
                  <c:v>0.61446236662630527</c:v>
                </c:pt>
                <c:pt idx="1179">
                  <c:v>0.61451281516336176</c:v>
                </c:pt>
                <c:pt idx="1180">
                  <c:v>0.61454129234738986</c:v>
                </c:pt>
                <c:pt idx="1181">
                  <c:v>0.61459742921688176</c:v>
                </c:pt>
                <c:pt idx="1182">
                  <c:v>0.6147771954131025</c:v>
                </c:pt>
                <c:pt idx="1183">
                  <c:v>0.61497642231227045</c:v>
                </c:pt>
                <c:pt idx="1184">
                  <c:v>0.61501788591877549</c:v>
                </c:pt>
                <c:pt idx="1185">
                  <c:v>0.61540961968432051</c:v>
                </c:pt>
                <c:pt idx="1186">
                  <c:v>0.61628808198763674</c:v>
                </c:pt>
                <c:pt idx="1187">
                  <c:v>0.61642355568229223</c:v>
                </c:pt>
                <c:pt idx="1188">
                  <c:v>0.61646005547804961</c:v>
                </c:pt>
                <c:pt idx="1189">
                  <c:v>0.61686060013588162</c:v>
                </c:pt>
                <c:pt idx="1190">
                  <c:v>0.61689950559228046</c:v>
                </c:pt>
                <c:pt idx="1191">
                  <c:v>0.61713693780230006</c:v>
                </c:pt>
                <c:pt idx="1192">
                  <c:v>0.61724711420953593</c:v>
                </c:pt>
                <c:pt idx="1193">
                  <c:v>0.61755566550716712</c:v>
                </c:pt>
                <c:pt idx="1194">
                  <c:v>0.61760909967389566</c:v>
                </c:pt>
                <c:pt idx="1195">
                  <c:v>0.61766576722366606</c:v>
                </c:pt>
                <c:pt idx="1196">
                  <c:v>0.61771352583539885</c:v>
                </c:pt>
                <c:pt idx="1197">
                  <c:v>0.61775885262778707</c:v>
                </c:pt>
                <c:pt idx="1198">
                  <c:v>0.61785597027138939</c:v>
                </c:pt>
                <c:pt idx="1199">
                  <c:v>0.61811972950230287</c:v>
                </c:pt>
                <c:pt idx="1200">
                  <c:v>0.61828472405518797</c:v>
                </c:pt>
                <c:pt idx="1201">
                  <c:v>0.61835831036705569</c:v>
                </c:pt>
                <c:pt idx="1202">
                  <c:v>0.6184981810805914</c:v>
                </c:pt>
                <c:pt idx="1203">
                  <c:v>0.61887397747845241</c:v>
                </c:pt>
                <c:pt idx="1204">
                  <c:v>0.6194796203266093</c:v>
                </c:pt>
                <c:pt idx="1205">
                  <c:v>0.61955952095016664</c:v>
                </c:pt>
                <c:pt idx="1206">
                  <c:v>0.61999758064044086</c:v>
                </c:pt>
                <c:pt idx="1207">
                  <c:v>0.62028219384406003</c:v>
                </c:pt>
                <c:pt idx="1208">
                  <c:v>0.62036843891352178</c:v>
                </c:pt>
                <c:pt idx="1209">
                  <c:v>0.62040309476984401</c:v>
                </c:pt>
                <c:pt idx="1210">
                  <c:v>0.62050221595091826</c:v>
                </c:pt>
                <c:pt idx="1211">
                  <c:v>0.62078981950415391</c:v>
                </c:pt>
                <c:pt idx="1212">
                  <c:v>0.62096618265409587</c:v>
                </c:pt>
                <c:pt idx="1213">
                  <c:v>0.62125196176752639</c:v>
                </c:pt>
                <c:pt idx="1214">
                  <c:v>0.62156898249510495</c:v>
                </c:pt>
                <c:pt idx="1215">
                  <c:v>0.62171697741013965</c:v>
                </c:pt>
                <c:pt idx="1216">
                  <c:v>0.62179256991379361</c:v>
                </c:pt>
                <c:pt idx="1217">
                  <c:v>0.62184644406798695</c:v>
                </c:pt>
                <c:pt idx="1218">
                  <c:v>0.62186734919916808</c:v>
                </c:pt>
                <c:pt idx="1219">
                  <c:v>0.62192202083540993</c:v>
                </c:pt>
                <c:pt idx="1220">
                  <c:v>0.62207796938968984</c:v>
                </c:pt>
                <c:pt idx="1221">
                  <c:v>0.62209484807382864</c:v>
                </c:pt>
                <c:pt idx="1222">
                  <c:v>0.62222423610785205</c:v>
                </c:pt>
                <c:pt idx="1223">
                  <c:v>0.62224271791640928</c:v>
                </c:pt>
                <c:pt idx="1224">
                  <c:v>0.62225718155759357</c:v>
                </c:pt>
                <c:pt idx="1225">
                  <c:v>0.62249738955275946</c:v>
                </c:pt>
                <c:pt idx="1226">
                  <c:v>0.62262026950622162</c:v>
                </c:pt>
                <c:pt idx="1227">
                  <c:v>0.62270057009769952</c:v>
                </c:pt>
                <c:pt idx="1228">
                  <c:v>0.62302808925440911</c:v>
                </c:pt>
                <c:pt idx="1229">
                  <c:v>0.62311234942023097</c:v>
                </c:pt>
                <c:pt idx="1230">
                  <c:v>0.62325516443909235</c:v>
                </c:pt>
                <c:pt idx="1231">
                  <c:v>0.62338270749195479</c:v>
                </c:pt>
                <c:pt idx="1232">
                  <c:v>0.62356234652198173</c:v>
                </c:pt>
                <c:pt idx="1233">
                  <c:v>0.62369143011588668</c:v>
                </c:pt>
                <c:pt idx="1234">
                  <c:v>0.62380525807338305</c:v>
                </c:pt>
                <c:pt idx="1235">
                  <c:v>0.62390784575929159</c:v>
                </c:pt>
                <c:pt idx="1236">
                  <c:v>0.62422752262296155</c:v>
                </c:pt>
                <c:pt idx="1237">
                  <c:v>0.62432603661868846</c:v>
                </c:pt>
                <c:pt idx="1238">
                  <c:v>0.62446457065233085</c:v>
                </c:pt>
                <c:pt idx="1239">
                  <c:v>0.62447257746037177</c:v>
                </c:pt>
                <c:pt idx="1240">
                  <c:v>0.62508799380567215</c:v>
                </c:pt>
                <c:pt idx="1241">
                  <c:v>0.62526154527525513</c:v>
                </c:pt>
                <c:pt idx="1242">
                  <c:v>0.62535989637967671</c:v>
                </c:pt>
                <c:pt idx="1243">
                  <c:v>0.6254710225102359</c:v>
                </c:pt>
                <c:pt idx="1244">
                  <c:v>0.62551179045642302</c:v>
                </c:pt>
                <c:pt idx="1245">
                  <c:v>0.62588976665224361</c:v>
                </c:pt>
                <c:pt idx="1246">
                  <c:v>0.6259432881659488</c:v>
                </c:pt>
                <c:pt idx="1247">
                  <c:v>0.62625314370468432</c:v>
                </c:pt>
                <c:pt idx="1248">
                  <c:v>0.62634974255602593</c:v>
                </c:pt>
                <c:pt idx="1249">
                  <c:v>0.62643515227036872</c:v>
                </c:pt>
                <c:pt idx="1250">
                  <c:v>0.62667695027023296</c:v>
                </c:pt>
                <c:pt idx="1251">
                  <c:v>0.6270621978719495</c:v>
                </c:pt>
                <c:pt idx="1252">
                  <c:v>0.62725672575110747</c:v>
                </c:pt>
                <c:pt idx="1253">
                  <c:v>0.62726389980613417</c:v>
                </c:pt>
                <c:pt idx="1254">
                  <c:v>0.6276933964922683</c:v>
                </c:pt>
                <c:pt idx="1255">
                  <c:v>0.62781844509380258</c:v>
                </c:pt>
                <c:pt idx="1256">
                  <c:v>0.62830804546814456</c:v>
                </c:pt>
                <c:pt idx="1257">
                  <c:v>0.62845365779825013</c:v>
                </c:pt>
                <c:pt idx="1258">
                  <c:v>0.6285427590864443</c:v>
                </c:pt>
                <c:pt idx="1259">
                  <c:v>0.62858491868640942</c:v>
                </c:pt>
                <c:pt idx="1260">
                  <c:v>0.62898092180923892</c:v>
                </c:pt>
                <c:pt idx="1261">
                  <c:v>0.62927418507356558</c:v>
                </c:pt>
                <c:pt idx="1262">
                  <c:v>0.6293599923732045</c:v>
                </c:pt>
                <c:pt idx="1263">
                  <c:v>0.62943466698299999</c:v>
                </c:pt>
                <c:pt idx="1264">
                  <c:v>0.62960384369855937</c:v>
                </c:pt>
                <c:pt idx="1265">
                  <c:v>0.62966975471273834</c:v>
                </c:pt>
                <c:pt idx="1266">
                  <c:v>0.62972454295509239</c:v>
                </c:pt>
                <c:pt idx="1267">
                  <c:v>0.62984521908164071</c:v>
                </c:pt>
                <c:pt idx="1268">
                  <c:v>0.63027295674175965</c:v>
                </c:pt>
                <c:pt idx="1269">
                  <c:v>0.63046014941469541</c:v>
                </c:pt>
                <c:pt idx="1270">
                  <c:v>0.63062905102762279</c:v>
                </c:pt>
                <c:pt idx="1271">
                  <c:v>0.63071863774586523</c:v>
                </c:pt>
                <c:pt idx="1272">
                  <c:v>0.63077333488345877</c:v>
                </c:pt>
                <c:pt idx="1273">
                  <c:v>0.63087795967207472</c:v>
                </c:pt>
                <c:pt idx="1274">
                  <c:v>0.63108557264447107</c:v>
                </c:pt>
                <c:pt idx="1275">
                  <c:v>0.63118301624806095</c:v>
                </c:pt>
                <c:pt idx="1276">
                  <c:v>0.63128915720135725</c:v>
                </c:pt>
                <c:pt idx="1277">
                  <c:v>0.63156472352404236</c:v>
                </c:pt>
                <c:pt idx="1278">
                  <c:v>0.63159164022333292</c:v>
                </c:pt>
                <c:pt idx="1279">
                  <c:v>0.63164072066325805</c:v>
                </c:pt>
                <c:pt idx="1280">
                  <c:v>0.63165101123959266</c:v>
                </c:pt>
                <c:pt idx="1281">
                  <c:v>0.63173174686729172</c:v>
                </c:pt>
                <c:pt idx="1282">
                  <c:v>0.63181247217825642</c:v>
                </c:pt>
              </c:numCache>
            </c:numRef>
          </c:xVal>
          <c:yVal>
            <c:numRef>
              <c:f>Sheet1!$AA$54:$AA$1336</c:f>
              <c:numCache>
                <c:formatCode>General</c:formatCode>
                <c:ptCount val="1283"/>
                <c:pt idx="0">
                  <c:v>341.44999999999982</c:v>
                </c:pt>
                <c:pt idx="1">
                  <c:v>15.7199999999998</c:v>
                </c:pt>
                <c:pt idx="2">
                  <c:v>51.549999999999955</c:v>
                </c:pt>
                <c:pt idx="3">
                  <c:v>129.25999999999931</c:v>
                </c:pt>
                <c:pt idx="4">
                  <c:v>63.329999999999927</c:v>
                </c:pt>
                <c:pt idx="5">
                  <c:v>19.769999999999982</c:v>
                </c:pt>
                <c:pt idx="6">
                  <c:v>220.11999999999898</c:v>
                </c:pt>
                <c:pt idx="7">
                  <c:v>43.75</c:v>
                </c:pt>
                <c:pt idx="8">
                  <c:v>42.449999999999989</c:v>
                </c:pt>
                <c:pt idx="9">
                  <c:v>120.1099999999999</c:v>
                </c:pt>
                <c:pt idx="10">
                  <c:v>6.5999999999994543</c:v>
                </c:pt>
                <c:pt idx="11">
                  <c:v>7.7299999999995634</c:v>
                </c:pt>
                <c:pt idx="12">
                  <c:v>19.850000000000364</c:v>
                </c:pt>
                <c:pt idx="13">
                  <c:v>63.279999999998836</c:v>
                </c:pt>
                <c:pt idx="14">
                  <c:v>191.45000000000073</c:v>
                </c:pt>
                <c:pt idx="15">
                  <c:v>112.56999999999994</c:v>
                </c:pt>
                <c:pt idx="16">
                  <c:v>32.360000000000582</c:v>
                </c:pt>
                <c:pt idx="17">
                  <c:v>8.4400000000000546</c:v>
                </c:pt>
                <c:pt idx="18">
                  <c:v>106.93000000000029</c:v>
                </c:pt>
                <c:pt idx="19">
                  <c:v>20.090000000000146</c:v>
                </c:pt>
                <c:pt idx="20">
                  <c:v>29.909999999999854</c:v>
                </c:pt>
                <c:pt idx="21">
                  <c:v>196.63000000000011</c:v>
                </c:pt>
                <c:pt idx="22">
                  <c:v>10.759999999999991</c:v>
                </c:pt>
                <c:pt idx="23">
                  <c:v>44.939999999999941</c:v>
                </c:pt>
                <c:pt idx="24">
                  <c:v>179.03999999999905</c:v>
                </c:pt>
                <c:pt idx="25">
                  <c:v>189.14999999999964</c:v>
                </c:pt>
                <c:pt idx="26">
                  <c:v>21.259999999999764</c:v>
                </c:pt>
                <c:pt idx="27">
                  <c:v>348.77999999999884</c:v>
                </c:pt>
                <c:pt idx="28">
                  <c:v>40.099999999999966</c:v>
                </c:pt>
                <c:pt idx="29">
                  <c:v>191.68000000000029</c:v>
                </c:pt>
                <c:pt idx="30">
                  <c:v>4.4500000000000455</c:v>
                </c:pt>
                <c:pt idx="31">
                  <c:v>154.80000000000018</c:v>
                </c:pt>
                <c:pt idx="32">
                  <c:v>15.170000000000073</c:v>
                </c:pt>
                <c:pt idx="33">
                  <c:v>84.379999999999654</c:v>
                </c:pt>
                <c:pt idx="34">
                  <c:v>133.73000000000138</c:v>
                </c:pt>
                <c:pt idx="35">
                  <c:v>19.650000000000091</c:v>
                </c:pt>
                <c:pt idx="36">
                  <c:v>85.029999999999745</c:v>
                </c:pt>
                <c:pt idx="37">
                  <c:v>27.379999999999654</c:v>
                </c:pt>
                <c:pt idx="38">
                  <c:v>114.26000000000022</c:v>
                </c:pt>
                <c:pt idx="39">
                  <c:v>97.279999999999745</c:v>
                </c:pt>
                <c:pt idx="40">
                  <c:v>29.460000000000036</c:v>
                </c:pt>
                <c:pt idx="41">
                  <c:v>18.200000000000728</c:v>
                </c:pt>
                <c:pt idx="42">
                  <c:v>86.4699999999998</c:v>
                </c:pt>
                <c:pt idx="43">
                  <c:v>6.9899999999997817</c:v>
                </c:pt>
                <c:pt idx="44">
                  <c:v>114.30000000000109</c:v>
                </c:pt>
                <c:pt idx="45">
                  <c:v>34.879999999999995</c:v>
                </c:pt>
                <c:pt idx="46">
                  <c:v>24.010000000000019</c:v>
                </c:pt>
                <c:pt idx="47">
                  <c:v>90.510000000000218</c:v>
                </c:pt>
                <c:pt idx="48">
                  <c:v>60.800000000000182</c:v>
                </c:pt>
                <c:pt idx="49">
                  <c:v>42.75</c:v>
                </c:pt>
                <c:pt idx="50">
                  <c:v>89.240000000000009</c:v>
                </c:pt>
                <c:pt idx="51">
                  <c:v>109.2199999999998</c:v>
                </c:pt>
                <c:pt idx="52">
                  <c:v>25.790000000000077</c:v>
                </c:pt>
                <c:pt idx="53">
                  <c:v>40.120000000000005</c:v>
                </c:pt>
                <c:pt idx="54">
                  <c:v>61.510000000000218</c:v>
                </c:pt>
                <c:pt idx="55">
                  <c:v>5.0199999999999818</c:v>
                </c:pt>
                <c:pt idx="56">
                  <c:v>51.989999999999782</c:v>
                </c:pt>
                <c:pt idx="57">
                  <c:v>60.909999999999854</c:v>
                </c:pt>
                <c:pt idx="58">
                  <c:v>5.0999999999999091</c:v>
                </c:pt>
                <c:pt idx="59">
                  <c:v>8.0599999999994907</c:v>
                </c:pt>
                <c:pt idx="60">
                  <c:v>19.010000000000218</c:v>
                </c:pt>
                <c:pt idx="61">
                  <c:v>78.679999999999836</c:v>
                </c:pt>
                <c:pt idx="62">
                  <c:v>19.639999999999986</c:v>
                </c:pt>
                <c:pt idx="63">
                  <c:v>4.8900000000000006</c:v>
                </c:pt>
                <c:pt idx="64">
                  <c:v>7.819999999999709</c:v>
                </c:pt>
                <c:pt idx="65">
                  <c:v>61.140000000000327</c:v>
                </c:pt>
                <c:pt idx="66">
                  <c:v>17.390000000000327</c:v>
                </c:pt>
                <c:pt idx="67">
                  <c:v>24.720000000000255</c:v>
                </c:pt>
                <c:pt idx="68">
                  <c:v>25.659999999999854</c:v>
                </c:pt>
                <c:pt idx="69">
                  <c:v>102.98999999999978</c:v>
                </c:pt>
                <c:pt idx="70">
                  <c:v>184.51000000000022</c:v>
                </c:pt>
                <c:pt idx="71">
                  <c:v>98.3799999999992</c:v>
                </c:pt>
                <c:pt idx="72">
                  <c:v>70.539999999999964</c:v>
                </c:pt>
                <c:pt idx="73">
                  <c:v>31.930000000000064</c:v>
                </c:pt>
                <c:pt idx="74">
                  <c:v>39.260000000000218</c:v>
                </c:pt>
                <c:pt idx="75">
                  <c:v>12.980000000000018</c:v>
                </c:pt>
                <c:pt idx="76">
                  <c:v>84.409999999999854</c:v>
                </c:pt>
                <c:pt idx="77">
                  <c:v>66.269999999999527</c:v>
                </c:pt>
                <c:pt idx="78">
                  <c:v>18.650000000000091</c:v>
                </c:pt>
                <c:pt idx="79">
                  <c:v>165.34000000000015</c:v>
                </c:pt>
                <c:pt idx="80">
                  <c:v>80.319999999999936</c:v>
                </c:pt>
                <c:pt idx="81">
                  <c:v>125.5600000000004</c:v>
                </c:pt>
                <c:pt idx="82">
                  <c:v>33.070000000000164</c:v>
                </c:pt>
                <c:pt idx="83">
                  <c:v>125.80999999999995</c:v>
                </c:pt>
                <c:pt idx="84">
                  <c:v>1.5199999999999818</c:v>
                </c:pt>
                <c:pt idx="85">
                  <c:v>35.200000000000045</c:v>
                </c:pt>
                <c:pt idx="86">
                  <c:v>5.1300000000001091</c:v>
                </c:pt>
                <c:pt idx="87">
                  <c:v>8.0999999999994543</c:v>
                </c:pt>
                <c:pt idx="88">
                  <c:v>13.060000000000002</c:v>
                </c:pt>
                <c:pt idx="89">
                  <c:v>24.740000000000691</c:v>
                </c:pt>
                <c:pt idx="90">
                  <c:v>3.2099999999999937</c:v>
                </c:pt>
                <c:pt idx="91">
                  <c:v>68.589999999999236</c:v>
                </c:pt>
                <c:pt idx="92">
                  <c:v>31.079999999999927</c:v>
                </c:pt>
                <c:pt idx="93">
                  <c:v>83.809999999999945</c:v>
                </c:pt>
                <c:pt idx="94">
                  <c:v>49.120000000000118</c:v>
                </c:pt>
                <c:pt idx="95">
                  <c:v>43.949999999998909</c:v>
                </c:pt>
                <c:pt idx="96">
                  <c:v>46.179999999999836</c:v>
                </c:pt>
                <c:pt idx="97">
                  <c:v>21.310000000000002</c:v>
                </c:pt>
                <c:pt idx="98">
                  <c:v>32.800000000000182</c:v>
                </c:pt>
                <c:pt idx="99">
                  <c:v>41.420000000000073</c:v>
                </c:pt>
                <c:pt idx="100">
                  <c:v>81.420000000000073</c:v>
                </c:pt>
                <c:pt idx="101">
                  <c:v>109.5600000000004</c:v>
                </c:pt>
                <c:pt idx="102">
                  <c:v>88.679999999999836</c:v>
                </c:pt>
                <c:pt idx="103">
                  <c:v>120.82000000000153</c:v>
                </c:pt>
                <c:pt idx="104">
                  <c:v>10.230000000000018</c:v>
                </c:pt>
                <c:pt idx="105">
                  <c:v>14.950000000000045</c:v>
                </c:pt>
                <c:pt idx="106">
                  <c:v>1.7199999999997999</c:v>
                </c:pt>
                <c:pt idx="107">
                  <c:v>55.690000000000055</c:v>
                </c:pt>
                <c:pt idx="108">
                  <c:v>82.409999999999854</c:v>
                </c:pt>
                <c:pt idx="109">
                  <c:v>110.76999999999998</c:v>
                </c:pt>
                <c:pt idx="110">
                  <c:v>73.6099999999999</c:v>
                </c:pt>
                <c:pt idx="111">
                  <c:v>26.529999999999973</c:v>
                </c:pt>
                <c:pt idx="112">
                  <c:v>9.9100000000000819</c:v>
                </c:pt>
                <c:pt idx="113">
                  <c:v>28.470000000000027</c:v>
                </c:pt>
                <c:pt idx="114">
                  <c:v>7.1800000000000068</c:v>
                </c:pt>
                <c:pt idx="115">
                  <c:v>77.420000000000073</c:v>
                </c:pt>
                <c:pt idx="116">
                  <c:v>48.800000000000182</c:v>
                </c:pt>
                <c:pt idx="117">
                  <c:v>7.6900000000000048</c:v>
                </c:pt>
                <c:pt idx="118">
                  <c:v>79.360000000000582</c:v>
                </c:pt>
                <c:pt idx="119">
                  <c:v>114.13999999999987</c:v>
                </c:pt>
                <c:pt idx="120">
                  <c:v>7.4700000000000273</c:v>
                </c:pt>
                <c:pt idx="121">
                  <c:v>127.8100000000004</c:v>
                </c:pt>
                <c:pt idx="122">
                  <c:v>9.3000000000000043</c:v>
                </c:pt>
                <c:pt idx="123">
                  <c:v>29.79000000000002</c:v>
                </c:pt>
                <c:pt idx="124">
                  <c:v>3.4700000000000273</c:v>
                </c:pt>
                <c:pt idx="125">
                  <c:v>38.269999999999982</c:v>
                </c:pt>
                <c:pt idx="126">
                  <c:v>22.120000000000005</c:v>
                </c:pt>
                <c:pt idx="127">
                  <c:v>23.740000000000009</c:v>
                </c:pt>
                <c:pt idx="128">
                  <c:v>52.059999999999945</c:v>
                </c:pt>
                <c:pt idx="129">
                  <c:v>78.8900000000001</c:v>
                </c:pt>
                <c:pt idx="130">
                  <c:v>15.700000000000045</c:v>
                </c:pt>
                <c:pt idx="131">
                  <c:v>68.090000000000146</c:v>
                </c:pt>
                <c:pt idx="132">
                  <c:v>117.94000000000005</c:v>
                </c:pt>
                <c:pt idx="133">
                  <c:v>22.1899999999996</c:v>
                </c:pt>
                <c:pt idx="134">
                  <c:v>222.59000000000015</c:v>
                </c:pt>
                <c:pt idx="135">
                  <c:v>65.619999999999891</c:v>
                </c:pt>
                <c:pt idx="136">
                  <c:v>0.40999999999985448</c:v>
                </c:pt>
                <c:pt idx="137">
                  <c:v>101.27999999999975</c:v>
                </c:pt>
                <c:pt idx="138">
                  <c:v>0.63999999999987267</c:v>
                </c:pt>
                <c:pt idx="139">
                  <c:v>101.90000000000009</c:v>
                </c:pt>
                <c:pt idx="140">
                  <c:v>81.440000000000509</c:v>
                </c:pt>
                <c:pt idx="141">
                  <c:v>19.470000000000027</c:v>
                </c:pt>
                <c:pt idx="142">
                  <c:v>42.299999999999955</c:v>
                </c:pt>
                <c:pt idx="143">
                  <c:v>37.449999999999932</c:v>
                </c:pt>
                <c:pt idx="144">
                  <c:v>52.409999999999854</c:v>
                </c:pt>
                <c:pt idx="145">
                  <c:v>17.120000000000118</c:v>
                </c:pt>
                <c:pt idx="146">
                  <c:v>13.110000000000127</c:v>
                </c:pt>
                <c:pt idx="147">
                  <c:v>8.3799999999999955</c:v>
                </c:pt>
                <c:pt idx="148">
                  <c:v>43.349999999999909</c:v>
                </c:pt>
                <c:pt idx="149">
                  <c:v>1.7300000000000182</c:v>
                </c:pt>
                <c:pt idx="150">
                  <c:v>94.029999999999973</c:v>
                </c:pt>
                <c:pt idx="151">
                  <c:v>71.460000000000036</c:v>
                </c:pt>
                <c:pt idx="152">
                  <c:v>32.240000000000009</c:v>
                </c:pt>
                <c:pt idx="153">
                  <c:v>50.670000000000016</c:v>
                </c:pt>
                <c:pt idx="154">
                  <c:v>158.09000000000015</c:v>
                </c:pt>
                <c:pt idx="155">
                  <c:v>53.539999999999964</c:v>
                </c:pt>
                <c:pt idx="156">
                  <c:v>2.75</c:v>
                </c:pt>
                <c:pt idx="157">
                  <c:v>18.550000000000182</c:v>
                </c:pt>
                <c:pt idx="158">
                  <c:v>48.799999999999955</c:v>
                </c:pt>
                <c:pt idx="159">
                  <c:v>61.5600000000004</c:v>
                </c:pt>
                <c:pt idx="160">
                  <c:v>115.55999999999995</c:v>
                </c:pt>
                <c:pt idx="161">
                  <c:v>18.400000000000091</c:v>
                </c:pt>
                <c:pt idx="162">
                  <c:v>65.300000000000182</c:v>
                </c:pt>
                <c:pt idx="163">
                  <c:v>3.6600000000000108</c:v>
                </c:pt>
                <c:pt idx="164">
                  <c:v>45.219999999999345</c:v>
                </c:pt>
                <c:pt idx="165">
                  <c:v>47.209999999999582</c:v>
                </c:pt>
                <c:pt idx="166">
                  <c:v>167.25</c:v>
                </c:pt>
                <c:pt idx="167">
                  <c:v>26.200000000000045</c:v>
                </c:pt>
                <c:pt idx="168">
                  <c:v>11.950000000000045</c:v>
                </c:pt>
                <c:pt idx="169">
                  <c:v>91.690000000000055</c:v>
                </c:pt>
                <c:pt idx="170">
                  <c:v>19.870000000000118</c:v>
                </c:pt>
                <c:pt idx="171">
                  <c:v>112.57999999999993</c:v>
                </c:pt>
                <c:pt idx="172">
                  <c:v>29.649999999999636</c:v>
                </c:pt>
                <c:pt idx="173">
                  <c:v>5.6700000000000728</c:v>
                </c:pt>
                <c:pt idx="174">
                  <c:v>159.25</c:v>
                </c:pt>
                <c:pt idx="175">
                  <c:v>28.460000000000036</c:v>
                </c:pt>
                <c:pt idx="176">
                  <c:v>52.450000000000045</c:v>
                </c:pt>
                <c:pt idx="177">
                  <c:v>20.82000000000005</c:v>
                </c:pt>
                <c:pt idx="178">
                  <c:v>57.269999999999982</c:v>
                </c:pt>
                <c:pt idx="179">
                  <c:v>17.709999999999923</c:v>
                </c:pt>
                <c:pt idx="180">
                  <c:v>4.2999999999999545</c:v>
                </c:pt>
                <c:pt idx="181">
                  <c:v>57.8599999999999</c:v>
                </c:pt>
                <c:pt idx="182">
                  <c:v>8.5999999999999091</c:v>
                </c:pt>
                <c:pt idx="183">
                  <c:v>15.70999999999998</c:v>
                </c:pt>
                <c:pt idx="184">
                  <c:v>27.459999999999809</c:v>
                </c:pt>
                <c:pt idx="185">
                  <c:v>14.730000000000018</c:v>
                </c:pt>
                <c:pt idx="186">
                  <c:v>62.25</c:v>
                </c:pt>
                <c:pt idx="187">
                  <c:v>52.940000000000055</c:v>
                </c:pt>
                <c:pt idx="188">
                  <c:v>24.739999999999782</c:v>
                </c:pt>
                <c:pt idx="189">
                  <c:v>49.230000000000018</c:v>
                </c:pt>
                <c:pt idx="190">
                  <c:v>75.490000000000009</c:v>
                </c:pt>
                <c:pt idx="191">
                  <c:v>13.189999999999998</c:v>
                </c:pt>
                <c:pt idx="192">
                  <c:v>9.5900000000000034</c:v>
                </c:pt>
                <c:pt idx="193">
                  <c:v>75.380000000000109</c:v>
                </c:pt>
                <c:pt idx="194">
                  <c:v>29.830000000000041</c:v>
                </c:pt>
                <c:pt idx="195">
                  <c:v>48.880000000000109</c:v>
                </c:pt>
                <c:pt idx="196">
                  <c:v>9.0300000000000011</c:v>
                </c:pt>
                <c:pt idx="197">
                  <c:v>7.519999999999996</c:v>
                </c:pt>
                <c:pt idx="198">
                  <c:v>49.0600000000004</c:v>
                </c:pt>
                <c:pt idx="199">
                  <c:v>37.670000000000016</c:v>
                </c:pt>
                <c:pt idx="200">
                  <c:v>33.819999999999993</c:v>
                </c:pt>
                <c:pt idx="201">
                  <c:v>24.560000000000059</c:v>
                </c:pt>
                <c:pt idx="202">
                  <c:v>8.9200000000000159</c:v>
                </c:pt>
                <c:pt idx="203">
                  <c:v>11.230000000000018</c:v>
                </c:pt>
                <c:pt idx="204">
                  <c:v>15.639999999999986</c:v>
                </c:pt>
                <c:pt idx="205">
                  <c:v>18.519999999999982</c:v>
                </c:pt>
                <c:pt idx="206">
                  <c:v>8.1799999999998363</c:v>
                </c:pt>
                <c:pt idx="207">
                  <c:v>13.269999999999982</c:v>
                </c:pt>
                <c:pt idx="208">
                  <c:v>18.879999999999995</c:v>
                </c:pt>
                <c:pt idx="209">
                  <c:v>44.479999999999905</c:v>
                </c:pt>
                <c:pt idx="210">
                  <c:v>25.920000000000073</c:v>
                </c:pt>
                <c:pt idx="211">
                  <c:v>3.4100000000000819</c:v>
                </c:pt>
                <c:pt idx="212">
                  <c:v>9.3799999999999955</c:v>
                </c:pt>
                <c:pt idx="213">
                  <c:v>66.099999999999909</c:v>
                </c:pt>
                <c:pt idx="214">
                  <c:v>12.110000000000014</c:v>
                </c:pt>
                <c:pt idx="215">
                  <c:v>100.99000000000069</c:v>
                </c:pt>
                <c:pt idx="216">
                  <c:v>90.659999999999854</c:v>
                </c:pt>
                <c:pt idx="217">
                  <c:v>35.360000000000014</c:v>
                </c:pt>
                <c:pt idx="218">
                  <c:v>34.960000000000036</c:v>
                </c:pt>
                <c:pt idx="219">
                  <c:v>5.9900000000000091</c:v>
                </c:pt>
                <c:pt idx="220">
                  <c:v>117.19999999999982</c:v>
                </c:pt>
                <c:pt idx="221">
                  <c:v>10.410000000000082</c:v>
                </c:pt>
                <c:pt idx="222">
                  <c:v>11.569999999999993</c:v>
                </c:pt>
                <c:pt idx="223">
                  <c:v>96.12</c:v>
                </c:pt>
                <c:pt idx="224">
                  <c:v>49.940000000000055</c:v>
                </c:pt>
                <c:pt idx="225">
                  <c:v>29.359999999999957</c:v>
                </c:pt>
                <c:pt idx="226">
                  <c:v>68.529999999999973</c:v>
                </c:pt>
                <c:pt idx="227">
                  <c:v>29.950000000000045</c:v>
                </c:pt>
                <c:pt idx="228">
                  <c:v>43.169999999999959</c:v>
                </c:pt>
                <c:pt idx="229">
                  <c:v>64.700000000000045</c:v>
                </c:pt>
                <c:pt idx="230">
                  <c:v>20.950000000000045</c:v>
                </c:pt>
                <c:pt idx="231">
                  <c:v>53</c:v>
                </c:pt>
                <c:pt idx="232">
                  <c:v>75.690000000000055</c:v>
                </c:pt>
                <c:pt idx="233">
                  <c:v>47.17999999999995</c:v>
                </c:pt>
                <c:pt idx="234">
                  <c:v>16.680000000000007</c:v>
                </c:pt>
                <c:pt idx="235">
                  <c:v>34.700000000000045</c:v>
                </c:pt>
                <c:pt idx="236">
                  <c:v>1.0599999999999454</c:v>
                </c:pt>
                <c:pt idx="237">
                  <c:v>3.3400000000000034</c:v>
                </c:pt>
                <c:pt idx="238">
                  <c:v>6.6500000000000909</c:v>
                </c:pt>
                <c:pt idx="239">
                  <c:v>40.059999999999945</c:v>
                </c:pt>
                <c:pt idx="240">
                  <c:v>5.4599999999999795</c:v>
                </c:pt>
                <c:pt idx="241">
                  <c:v>22.609999999999985</c:v>
                </c:pt>
                <c:pt idx="242">
                  <c:v>52.380000000000109</c:v>
                </c:pt>
                <c:pt idx="243">
                  <c:v>11.209999999999809</c:v>
                </c:pt>
                <c:pt idx="244">
                  <c:v>9.75</c:v>
                </c:pt>
                <c:pt idx="245">
                  <c:v>20.53000000000003</c:v>
                </c:pt>
                <c:pt idx="246">
                  <c:v>29.189999999999941</c:v>
                </c:pt>
                <c:pt idx="247">
                  <c:v>4.960000000000008</c:v>
                </c:pt>
                <c:pt idx="248">
                  <c:v>8.75</c:v>
                </c:pt>
                <c:pt idx="249">
                  <c:v>3.660000000000025</c:v>
                </c:pt>
                <c:pt idx="250">
                  <c:v>72.930000000000064</c:v>
                </c:pt>
                <c:pt idx="251">
                  <c:v>21.350000000000009</c:v>
                </c:pt>
                <c:pt idx="252">
                  <c:v>3.4500000000000455</c:v>
                </c:pt>
                <c:pt idx="253">
                  <c:v>29.299999999999955</c:v>
                </c:pt>
                <c:pt idx="254">
                  <c:v>18.539999999999964</c:v>
                </c:pt>
                <c:pt idx="255">
                  <c:v>70.5</c:v>
                </c:pt>
                <c:pt idx="256">
                  <c:v>9.9999999999999858</c:v>
                </c:pt>
                <c:pt idx="257">
                  <c:v>50.75</c:v>
                </c:pt>
                <c:pt idx="258">
                  <c:v>10.149999999999864</c:v>
                </c:pt>
                <c:pt idx="259">
                  <c:v>23.450000000000045</c:v>
                </c:pt>
                <c:pt idx="260">
                  <c:v>18.210000000000036</c:v>
                </c:pt>
                <c:pt idx="261">
                  <c:v>22.54000000000002</c:v>
                </c:pt>
                <c:pt idx="262">
                  <c:v>37.519999999999982</c:v>
                </c:pt>
                <c:pt idx="263">
                  <c:v>4.8599999999999959</c:v>
                </c:pt>
                <c:pt idx="264">
                  <c:v>13.369999999999891</c:v>
                </c:pt>
                <c:pt idx="265">
                  <c:v>11.699999999999932</c:v>
                </c:pt>
                <c:pt idx="266">
                  <c:v>38.810000000000059</c:v>
                </c:pt>
                <c:pt idx="267">
                  <c:v>40.320000000000164</c:v>
                </c:pt>
                <c:pt idx="268">
                  <c:v>34.980000000000018</c:v>
                </c:pt>
                <c:pt idx="269">
                  <c:v>18.089999999999975</c:v>
                </c:pt>
                <c:pt idx="270">
                  <c:v>15.329999999999927</c:v>
                </c:pt>
                <c:pt idx="271">
                  <c:v>2.6899999999999977</c:v>
                </c:pt>
                <c:pt idx="272">
                  <c:v>28.090000000000032</c:v>
                </c:pt>
                <c:pt idx="273">
                  <c:v>17.960000000000036</c:v>
                </c:pt>
                <c:pt idx="274">
                  <c:v>2.4600000000000364</c:v>
                </c:pt>
                <c:pt idx="275">
                  <c:v>38.269999999999982</c:v>
                </c:pt>
                <c:pt idx="276">
                  <c:v>1.6599999999999682</c:v>
                </c:pt>
                <c:pt idx="277">
                  <c:v>13.850000000000364</c:v>
                </c:pt>
                <c:pt idx="278">
                  <c:v>37.180000000000064</c:v>
                </c:pt>
                <c:pt idx="279">
                  <c:v>24.230000000000018</c:v>
                </c:pt>
                <c:pt idx="280">
                  <c:v>12.379999999999995</c:v>
                </c:pt>
                <c:pt idx="281">
                  <c:v>11.570000000000164</c:v>
                </c:pt>
                <c:pt idx="282">
                  <c:v>14.53000000000003</c:v>
                </c:pt>
                <c:pt idx="283">
                  <c:v>63.519999999999527</c:v>
                </c:pt>
                <c:pt idx="284">
                  <c:v>10.449999999999932</c:v>
                </c:pt>
                <c:pt idx="285">
                  <c:v>17.549999999999727</c:v>
                </c:pt>
                <c:pt idx="286">
                  <c:v>4.9699999999999989</c:v>
                </c:pt>
                <c:pt idx="287">
                  <c:v>93.889999999999873</c:v>
                </c:pt>
                <c:pt idx="288">
                  <c:v>6.4600000000000364</c:v>
                </c:pt>
                <c:pt idx="289">
                  <c:v>14.600000000000023</c:v>
                </c:pt>
                <c:pt idx="290">
                  <c:v>54.829999999999927</c:v>
                </c:pt>
                <c:pt idx="291">
                  <c:v>1.4500000000000171</c:v>
                </c:pt>
                <c:pt idx="292">
                  <c:v>21.809999999999945</c:v>
                </c:pt>
                <c:pt idx="293">
                  <c:v>45.009999999999991</c:v>
                </c:pt>
                <c:pt idx="294">
                  <c:v>16.610000000000014</c:v>
                </c:pt>
                <c:pt idx="295">
                  <c:v>10.9699999999998</c:v>
                </c:pt>
                <c:pt idx="296">
                  <c:v>11.690000000000055</c:v>
                </c:pt>
                <c:pt idx="297">
                  <c:v>42.480000000000018</c:v>
                </c:pt>
                <c:pt idx="298">
                  <c:v>76.589999999999918</c:v>
                </c:pt>
                <c:pt idx="299">
                  <c:v>11.460000000000036</c:v>
                </c:pt>
                <c:pt idx="300">
                  <c:v>12.810000000000002</c:v>
                </c:pt>
                <c:pt idx="301">
                  <c:v>30.079999999999927</c:v>
                </c:pt>
                <c:pt idx="302">
                  <c:v>45.529999999999745</c:v>
                </c:pt>
                <c:pt idx="303">
                  <c:v>24.5</c:v>
                </c:pt>
                <c:pt idx="304">
                  <c:v>19.699999999999989</c:v>
                </c:pt>
                <c:pt idx="305">
                  <c:v>17.519999999999982</c:v>
                </c:pt>
                <c:pt idx="306">
                  <c:v>15.779999999999987</c:v>
                </c:pt>
                <c:pt idx="307">
                  <c:v>59.010000000000218</c:v>
                </c:pt>
                <c:pt idx="308">
                  <c:v>12.019999999999982</c:v>
                </c:pt>
                <c:pt idx="309">
                  <c:v>28.57000000000005</c:v>
                </c:pt>
                <c:pt idx="310">
                  <c:v>32.359999999999673</c:v>
                </c:pt>
                <c:pt idx="311">
                  <c:v>15.379999999999995</c:v>
                </c:pt>
                <c:pt idx="312">
                  <c:v>5.4</c:v>
                </c:pt>
                <c:pt idx="313">
                  <c:v>27.350000000000023</c:v>
                </c:pt>
                <c:pt idx="314">
                  <c:v>52.309999999999945</c:v>
                </c:pt>
                <c:pt idx="315">
                  <c:v>55.829999999999927</c:v>
                </c:pt>
                <c:pt idx="316">
                  <c:v>37.5</c:v>
                </c:pt>
                <c:pt idx="317">
                  <c:v>11.439999999999998</c:v>
                </c:pt>
                <c:pt idx="318">
                  <c:v>3.4299999999998363</c:v>
                </c:pt>
                <c:pt idx="319">
                  <c:v>32.130000000000109</c:v>
                </c:pt>
                <c:pt idx="320">
                  <c:v>8.9000000000000021</c:v>
                </c:pt>
                <c:pt idx="321">
                  <c:v>19.939999999999998</c:v>
                </c:pt>
                <c:pt idx="322">
                  <c:v>11.939999999999998</c:v>
                </c:pt>
                <c:pt idx="323">
                  <c:v>18.619999999999891</c:v>
                </c:pt>
                <c:pt idx="324">
                  <c:v>8.1800000000000637</c:v>
                </c:pt>
                <c:pt idx="325">
                  <c:v>22.350000000000136</c:v>
                </c:pt>
                <c:pt idx="326">
                  <c:v>19.450000000000045</c:v>
                </c:pt>
                <c:pt idx="327">
                  <c:v>57.980000000000018</c:v>
                </c:pt>
                <c:pt idx="328">
                  <c:v>9.3199999999999932</c:v>
                </c:pt>
                <c:pt idx="329">
                  <c:v>10.189999999999998</c:v>
                </c:pt>
                <c:pt idx="330">
                  <c:v>7.5500000000001819</c:v>
                </c:pt>
                <c:pt idx="331">
                  <c:v>10.819999999999936</c:v>
                </c:pt>
                <c:pt idx="332">
                  <c:v>21.879999999999995</c:v>
                </c:pt>
                <c:pt idx="333">
                  <c:v>3.2199999999999704</c:v>
                </c:pt>
                <c:pt idx="334">
                  <c:v>3.3600000000000136</c:v>
                </c:pt>
                <c:pt idx="335">
                  <c:v>8.1200000000000045</c:v>
                </c:pt>
                <c:pt idx="336">
                  <c:v>4.8199999999999363</c:v>
                </c:pt>
                <c:pt idx="337">
                  <c:v>41.900000000000091</c:v>
                </c:pt>
                <c:pt idx="338">
                  <c:v>19.509999999999991</c:v>
                </c:pt>
                <c:pt idx="339">
                  <c:v>12.569999999999936</c:v>
                </c:pt>
                <c:pt idx="340">
                  <c:v>44.069999999999993</c:v>
                </c:pt>
                <c:pt idx="341">
                  <c:v>10.009999999999991</c:v>
                </c:pt>
                <c:pt idx="342">
                  <c:v>5.9699999999999989</c:v>
                </c:pt>
                <c:pt idx="343">
                  <c:v>19.079999999999998</c:v>
                </c:pt>
                <c:pt idx="344">
                  <c:v>5.8700000000000045</c:v>
                </c:pt>
                <c:pt idx="345">
                  <c:v>31.760000000000048</c:v>
                </c:pt>
                <c:pt idx="346">
                  <c:v>12.599999999999909</c:v>
                </c:pt>
                <c:pt idx="347">
                  <c:v>28.660000000000025</c:v>
                </c:pt>
                <c:pt idx="348">
                  <c:v>16.5</c:v>
                </c:pt>
                <c:pt idx="349">
                  <c:v>25.080000000000041</c:v>
                </c:pt>
                <c:pt idx="350">
                  <c:v>11.819999999999936</c:v>
                </c:pt>
                <c:pt idx="351">
                  <c:v>13.789999999999964</c:v>
                </c:pt>
                <c:pt idx="352">
                  <c:v>79.840000000000146</c:v>
                </c:pt>
                <c:pt idx="353">
                  <c:v>23.920000000000073</c:v>
                </c:pt>
                <c:pt idx="354">
                  <c:v>65.420000000000073</c:v>
                </c:pt>
                <c:pt idx="355">
                  <c:v>45.910000000000309</c:v>
                </c:pt>
                <c:pt idx="356">
                  <c:v>16.529999999999973</c:v>
                </c:pt>
                <c:pt idx="357">
                  <c:v>16.589999999999918</c:v>
                </c:pt>
                <c:pt idx="358">
                  <c:v>12.430000000000064</c:v>
                </c:pt>
                <c:pt idx="359">
                  <c:v>38.150000000000091</c:v>
                </c:pt>
                <c:pt idx="360">
                  <c:v>16.440000000000055</c:v>
                </c:pt>
                <c:pt idx="361">
                  <c:v>66.910000000000082</c:v>
                </c:pt>
                <c:pt idx="362">
                  <c:v>5.6299999999999955</c:v>
                </c:pt>
                <c:pt idx="363">
                  <c:v>12.600000000000023</c:v>
                </c:pt>
                <c:pt idx="364">
                  <c:v>3.5900000000000034</c:v>
                </c:pt>
                <c:pt idx="365">
                  <c:v>2.4300000000000637</c:v>
                </c:pt>
                <c:pt idx="366">
                  <c:v>13.349999999999909</c:v>
                </c:pt>
                <c:pt idx="367">
                  <c:v>9.7400000000000091</c:v>
                </c:pt>
                <c:pt idx="368">
                  <c:v>7.25</c:v>
                </c:pt>
                <c:pt idx="369">
                  <c:v>6.8100000000000023</c:v>
                </c:pt>
                <c:pt idx="370">
                  <c:v>29.200000000000045</c:v>
                </c:pt>
                <c:pt idx="371">
                  <c:v>15.879999999999995</c:v>
                </c:pt>
                <c:pt idx="372">
                  <c:v>50.159999999999854</c:v>
                </c:pt>
                <c:pt idx="373">
                  <c:v>18.520000000000095</c:v>
                </c:pt>
                <c:pt idx="374">
                  <c:v>24.170000000000073</c:v>
                </c:pt>
                <c:pt idx="375">
                  <c:v>34.350000000000364</c:v>
                </c:pt>
                <c:pt idx="376">
                  <c:v>17.340000000000032</c:v>
                </c:pt>
                <c:pt idx="377">
                  <c:v>22.140000000000043</c:v>
                </c:pt>
                <c:pt idx="378">
                  <c:v>2.8099999999999454</c:v>
                </c:pt>
                <c:pt idx="379">
                  <c:v>7.0200000000000102</c:v>
                </c:pt>
                <c:pt idx="380">
                  <c:v>4.2400000000002365</c:v>
                </c:pt>
                <c:pt idx="381">
                  <c:v>4.9200000000000728</c:v>
                </c:pt>
                <c:pt idx="382">
                  <c:v>4.0299999999999727</c:v>
                </c:pt>
                <c:pt idx="383">
                  <c:v>9.3199999999999363</c:v>
                </c:pt>
                <c:pt idx="384">
                  <c:v>5.2100000000000364</c:v>
                </c:pt>
                <c:pt idx="385">
                  <c:v>17.699999999999932</c:v>
                </c:pt>
                <c:pt idx="386">
                  <c:v>24.680000000000064</c:v>
                </c:pt>
                <c:pt idx="387">
                  <c:v>3.0900000000000318</c:v>
                </c:pt>
                <c:pt idx="388">
                  <c:v>38.139999999999873</c:v>
                </c:pt>
                <c:pt idx="389">
                  <c:v>21.25</c:v>
                </c:pt>
                <c:pt idx="390">
                  <c:v>2.9900000000000091</c:v>
                </c:pt>
                <c:pt idx="391">
                  <c:v>31.180000000000064</c:v>
                </c:pt>
                <c:pt idx="392">
                  <c:v>5.6400000000000006</c:v>
                </c:pt>
                <c:pt idx="393">
                  <c:v>3.0000000000001137E-2</c:v>
                </c:pt>
                <c:pt idx="394">
                  <c:v>10.099999999999966</c:v>
                </c:pt>
                <c:pt idx="395">
                  <c:v>14.029999999999973</c:v>
                </c:pt>
                <c:pt idx="396">
                  <c:v>0.93999999999999773</c:v>
                </c:pt>
                <c:pt idx="397">
                  <c:v>11.129999999999995</c:v>
                </c:pt>
                <c:pt idx="398">
                  <c:v>46.480000000000018</c:v>
                </c:pt>
                <c:pt idx="399">
                  <c:v>12.839999999999975</c:v>
                </c:pt>
                <c:pt idx="400">
                  <c:v>19.270000000000095</c:v>
                </c:pt>
                <c:pt idx="401">
                  <c:v>12.379999999999995</c:v>
                </c:pt>
                <c:pt idx="402">
                  <c:v>20.590000000000146</c:v>
                </c:pt>
                <c:pt idx="403">
                  <c:v>1.5</c:v>
                </c:pt>
                <c:pt idx="404">
                  <c:v>25.079999999999984</c:v>
                </c:pt>
                <c:pt idx="405">
                  <c:v>11.809999999999945</c:v>
                </c:pt>
                <c:pt idx="406">
                  <c:v>30.139999999999986</c:v>
                </c:pt>
                <c:pt idx="407">
                  <c:v>11.779999999999973</c:v>
                </c:pt>
                <c:pt idx="408">
                  <c:v>2.75</c:v>
                </c:pt>
                <c:pt idx="409">
                  <c:v>1.6399999999998727</c:v>
                </c:pt>
                <c:pt idx="410">
                  <c:v>28.759999999999991</c:v>
                </c:pt>
                <c:pt idx="411">
                  <c:v>11.400000000000091</c:v>
                </c:pt>
                <c:pt idx="412">
                  <c:v>17.25</c:v>
                </c:pt>
                <c:pt idx="413">
                  <c:v>17.089999999999975</c:v>
                </c:pt>
                <c:pt idx="414">
                  <c:v>7.0699999999999363</c:v>
                </c:pt>
                <c:pt idx="415">
                  <c:v>6.410000000000025</c:v>
                </c:pt>
                <c:pt idx="416">
                  <c:v>4.25</c:v>
                </c:pt>
                <c:pt idx="417">
                  <c:v>1.2199999999999704</c:v>
                </c:pt>
                <c:pt idx="418">
                  <c:v>8.1800000000000637</c:v>
                </c:pt>
                <c:pt idx="419">
                  <c:v>12.629999999999882</c:v>
                </c:pt>
                <c:pt idx="420">
                  <c:v>2.8700000000000045</c:v>
                </c:pt>
                <c:pt idx="421">
                  <c:v>62.440000000000055</c:v>
                </c:pt>
                <c:pt idx="422">
                  <c:v>35.769999999999982</c:v>
                </c:pt>
                <c:pt idx="423">
                  <c:v>32.06</c:v>
                </c:pt>
                <c:pt idx="424">
                  <c:v>45.230000000000018</c:v>
                </c:pt>
                <c:pt idx="425">
                  <c:v>9.2800000000000296</c:v>
                </c:pt>
                <c:pt idx="426">
                  <c:v>37.519999999999982</c:v>
                </c:pt>
                <c:pt idx="427">
                  <c:v>11.809999999999945</c:v>
                </c:pt>
                <c:pt idx="428">
                  <c:v>92.900000000000091</c:v>
                </c:pt>
                <c:pt idx="429">
                  <c:v>12.710000000000036</c:v>
                </c:pt>
                <c:pt idx="430">
                  <c:v>2.1699999999999591</c:v>
                </c:pt>
                <c:pt idx="431">
                  <c:v>49.390000000000327</c:v>
                </c:pt>
                <c:pt idx="432">
                  <c:v>12.879999999999995</c:v>
                </c:pt>
                <c:pt idx="433">
                  <c:v>33.850000000000136</c:v>
                </c:pt>
                <c:pt idx="434">
                  <c:v>19.759999999999991</c:v>
                </c:pt>
                <c:pt idx="435">
                  <c:v>8.1099999999999568</c:v>
                </c:pt>
                <c:pt idx="436">
                  <c:v>8.3999999999996362</c:v>
                </c:pt>
                <c:pt idx="437">
                  <c:v>6.4699999999999989</c:v>
                </c:pt>
                <c:pt idx="438">
                  <c:v>5.9799999999999898</c:v>
                </c:pt>
                <c:pt idx="439">
                  <c:v>8.9200000000000159</c:v>
                </c:pt>
                <c:pt idx="440">
                  <c:v>22.409999999999968</c:v>
                </c:pt>
                <c:pt idx="441">
                  <c:v>7.6800000000000068</c:v>
                </c:pt>
                <c:pt idx="442">
                  <c:v>5.4900000000002365</c:v>
                </c:pt>
                <c:pt idx="443">
                  <c:v>4.8299999999999983</c:v>
                </c:pt>
                <c:pt idx="444">
                  <c:v>16.540000000000077</c:v>
                </c:pt>
                <c:pt idx="445">
                  <c:v>14.440000000000055</c:v>
                </c:pt>
                <c:pt idx="446">
                  <c:v>10.339999999999918</c:v>
                </c:pt>
                <c:pt idx="447">
                  <c:v>5.9399999999999977</c:v>
                </c:pt>
                <c:pt idx="448">
                  <c:v>3.1000000000000227</c:v>
                </c:pt>
                <c:pt idx="449">
                  <c:v>12.690000000000055</c:v>
                </c:pt>
                <c:pt idx="450">
                  <c:v>18.379999999999995</c:v>
                </c:pt>
                <c:pt idx="451">
                  <c:v>14.8900000000001</c:v>
                </c:pt>
                <c:pt idx="452">
                  <c:v>17.42999999999995</c:v>
                </c:pt>
                <c:pt idx="453">
                  <c:v>5.5499999999999545</c:v>
                </c:pt>
                <c:pt idx="454">
                  <c:v>21.910000000000025</c:v>
                </c:pt>
                <c:pt idx="455">
                  <c:v>37.540000000000077</c:v>
                </c:pt>
                <c:pt idx="456">
                  <c:v>21.25</c:v>
                </c:pt>
                <c:pt idx="457">
                  <c:v>46.639999999999873</c:v>
                </c:pt>
                <c:pt idx="458">
                  <c:v>16.970000000000027</c:v>
                </c:pt>
                <c:pt idx="459">
                  <c:v>3.5900000000000318</c:v>
                </c:pt>
                <c:pt idx="460">
                  <c:v>26.649999999999977</c:v>
                </c:pt>
                <c:pt idx="461">
                  <c:v>0.96000000000000796</c:v>
                </c:pt>
                <c:pt idx="462">
                  <c:v>5.0300000000000011</c:v>
                </c:pt>
                <c:pt idx="463">
                  <c:v>18.639999999999986</c:v>
                </c:pt>
                <c:pt idx="464">
                  <c:v>5.9800000000000182</c:v>
                </c:pt>
                <c:pt idx="465">
                  <c:v>12.299999999999955</c:v>
                </c:pt>
                <c:pt idx="466">
                  <c:v>4.5399999999999636</c:v>
                </c:pt>
                <c:pt idx="467">
                  <c:v>16.060000000000059</c:v>
                </c:pt>
                <c:pt idx="468">
                  <c:v>74.75</c:v>
                </c:pt>
                <c:pt idx="469">
                  <c:v>28.990000000000009</c:v>
                </c:pt>
                <c:pt idx="470">
                  <c:v>0.59000000000000341</c:v>
                </c:pt>
                <c:pt idx="471">
                  <c:v>30.019999999999982</c:v>
                </c:pt>
                <c:pt idx="472">
                  <c:v>9.9800000000000182</c:v>
                </c:pt>
                <c:pt idx="473">
                  <c:v>7.9499999999998181</c:v>
                </c:pt>
                <c:pt idx="474">
                  <c:v>14.169999999999959</c:v>
                </c:pt>
                <c:pt idx="475">
                  <c:v>12.680000000000064</c:v>
                </c:pt>
                <c:pt idx="476">
                  <c:v>21.279999999999973</c:v>
                </c:pt>
                <c:pt idx="477">
                  <c:v>51.309999999999945</c:v>
                </c:pt>
                <c:pt idx="478">
                  <c:v>12.139999999999986</c:v>
                </c:pt>
                <c:pt idx="479">
                  <c:v>25.840000000000146</c:v>
                </c:pt>
                <c:pt idx="480">
                  <c:v>5.1000000000000227</c:v>
                </c:pt>
                <c:pt idx="481">
                  <c:v>7.2400000000000091</c:v>
                </c:pt>
                <c:pt idx="482">
                  <c:v>4.9999999999982947E-2</c:v>
                </c:pt>
                <c:pt idx="483">
                  <c:v>11.619999999999891</c:v>
                </c:pt>
                <c:pt idx="484">
                  <c:v>1.7400000000000091</c:v>
                </c:pt>
                <c:pt idx="485">
                  <c:v>20.579999999999927</c:v>
                </c:pt>
                <c:pt idx="486">
                  <c:v>16.730000000000018</c:v>
                </c:pt>
                <c:pt idx="487">
                  <c:v>8.82000000000005</c:v>
                </c:pt>
                <c:pt idx="488">
                  <c:v>5.460000000000008</c:v>
                </c:pt>
                <c:pt idx="489">
                  <c:v>4.8600000000000136</c:v>
                </c:pt>
                <c:pt idx="490">
                  <c:v>29.170000000000073</c:v>
                </c:pt>
                <c:pt idx="491">
                  <c:v>12.409999999999968</c:v>
                </c:pt>
                <c:pt idx="492">
                  <c:v>15.080000000000041</c:v>
                </c:pt>
                <c:pt idx="493">
                  <c:v>45.669999999999618</c:v>
                </c:pt>
                <c:pt idx="494">
                  <c:v>54.210000000000036</c:v>
                </c:pt>
                <c:pt idx="495">
                  <c:v>11.470000000000027</c:v>
                </c:pt>
                <c:pt idx="496">
                  <c:v>46.470000000000027</c:v>
                </c:pt>
                <c:pt idx="497">
                  <c:v>3.2399999999999807</c:v>
                </c:pt>
                <c:pt idx="498">
                  <c:v>51.589999999999691</c:v>
                </c:pt>
                <c:pt idx="499">
                  <c:v>88.259999999999764</c:v>
                </c:pt>
                <c:pt idx="500">
                  <c:v>29.039999999999964</c:v>
                </c:pt>
                <c:pt idx="501">
                  <c:v>6.5599999999999454</c:v>
                </c:pt>
                <c:pt idx="502">
                  <c:v>13.120000000000005</c:v>
                </c:pt>
                <c:pt idx="503">
                  <c:v>0.42</c:v>
                </c:pt>
                <c:pt idx="504">
                  <c:v>6.5699999999999363</c:v>
                </c:pt>
                <c:pt idx="505">
                  <c:v>13.759999999999991</c:v>
                </c:pt>
                <c:pt idx="506">
                  <c:v>27.119999999999891</c:v>
                </c:pt>
                <c:pt idx="507">
                  <c:v>3.0499999999999989</c:v>
                </c:pt>
                <c:pt idx="508">
                  <c:v>3.8700000000000045</c:v>
                </c:pt>
                <c:pt idx="509">
                  <c:v>39.7199999999998</c:v>
                </c:pt>
                <c:pt idx="510">
                  <c:v>1.8399999999999181</c:v>
                </c:pt>
                <c:pt idx="511">
                  <c:v>14.230000000000018</c:v>
                </c:pt>
                <c:pt idx="512">
                  <c:v>14.669999999999845</c:v>
                </c:pt>
                <c:pt idx="513">
                  <c:v>11.25</c:v>
                </c:pt>
                <c:pt idx="514">
                  <c:v>17.809999999999945</c:v>
                </c:pt>
                <c:pt idx="515">
                  <c:v>3.6800000000000068</c:v>
                </c:pt>
                <c:pt idx="516">
                  <c:v>14.960000000000036</c:v>
                </c:pt>
                <c:pt idx="517">
                  <c:v>5.75</c:v>
                </c:pt>
                <c:pt idx="518">
                  <c:v>10.45999999999998</c:v>
                </c:pt>
                <c:pt idx="519">
                  <c:v>25.720000000000027</c:v>
                </c:pt>
                <c:pt idx="520">
                  <c:v>17.609999999999957</c:v>
                </c:pt>
                <c:pt idx="521">
                  <c:v>18.769999999999982</c:v>
                </c:pt>
                <c:pt idx="522">
                  <c:v>19.439999999999998</c:v>
                </c:pt>
                <c:pt idx="523">
                  <c:v>15.72999999999999</c:v>
                </c:pt>
                <c:pt idx="524">
                  <c:v>10.710000000000036</c:v>
                </c:pt>
                <c:pt idx="525">
                  <c:v>17.689999999999998</c:v>
                </c:pt>
                <c:pt idx="526">
                  <c:v>15.269999999999982</c:v>
                </c:pt>
                <c:pt idx="527">
                  <c:v>0.71000000000003638</c:v>
                </c:pt>
                <c:pt idx="528">
                  <c:v>1.3099999999999998</c:v>
                </c:pt>
                <c:pt idx="529">
                  <c:v>32.659999999999968</c:v>
                </c:pt>
                <c:pt idx="530">
                  <c:v>16.380000000000109</c:v>
                </c:pt>
                <c:pt idx="531">
                  <c:v>12.099999999999966</c:v>
                </c:pt>
                <c:pt idx="532">
                  <c:v>17.160000000000082</c:v>
                </c:pt>
                <c:pt idx="533">
                  <c:v>2.759999999999998</c:v>
                </c:pt>
                <c:pt idx="534">
                  <c:v>8.7599999999997635</c:v>
                </c:pt>
                <c:pt idx="535">
                  <c:v>12.11</c:v>
                </c:pt>
                <c:pt idx="536">
                  <c:v>13.5</c:v>
                </c:pt>
                <c:pt idx="537">
                  <c:v>12.209999999999923</c:v>
                </c:pt>
                <c:pt idx="538">
                  <c:v>11.679999999999836</c:v>
                </c:pt>
                <c:pt idx="539">
                  <c:v>41.940000000000055</c:v>
                </c:pt>
                <c:pt idx="540">
                  <c:v>19.510000000000048</c:v>
                </c:pt>
                <c:pt idx="541">
                  <c:v>1.0199999999999818</c:v>
                </c:pt>
                <c:pt idx="542">
                  <c:v>2.8300000000000409</c:v>
                </c:pt>
                <c:pt idx="543">
                  <c:v>28.759999999999991</c:v>
                </c:pt>
                <c:pt idx="544">
                  <c:v>12.399999999999977</c:v>
                </c:pt>
                <c:pt idx="545">
                  <c:v>14.799999999999955</c:v>
                </c:pt>
                <c:pt idx="546">
                  <c:v>33.300000000000182</c:v>
                </c:pt>
                <c:pt idx="547">
                  <c:v>6.4699999999999704</c:v>
                </c:pt>
                <c:pt idx="548">
                  <c:v>5.9600000000000364</c:v>
                </c:pt>
                <c:pt idx="549">
                  <c:v>19.889999999999986</c:v>
                </c:pt>
                <c:pt idx="550">
                  <c:v>23.210000000000036</c:v>
                </c:pt>
                <c:pt idx="551">
                  <c:v>31.119999999999891</c:v>
                </c:pt>
                <c:pt idx="552">
                  <c:v>16.060000000000002</c:v>
                </c:pt>
                <c:pt idx="553">
                  <c:v>2.2200000000000131</c:v>
                </c:pt>
                <c:pt idx="554">
                  <c:v>16.839999999999918</c:v>
                </c:pt>
                <c:pt idx="555">
                  <c:v>2.2399999999999523</c:v>
                </c:pt>
                <c:pt idx="556">
                  <c:v>10.170000000000016</c:v>
                </c:pt>
                <c:pt idx="557">
                  <c:v>9.8499999999999659</c:v>
                </c:pt>
                <c:pt idx="558">
                  <c:v>4.24</c:v>
                </c:pt>
                <c:pt idx="559">
                  <c:v>9.0699999999999932</c:v>
                </c:pt>
                <c:pt idx="560">
                  <c:v>1.2799999999999727</c:v>
                </c:pt>
                <c:pt idx="561">
                  <c:v>2.4700000000002547</c:v>
                </c:pt>
                <c:pt idx="562">
                  <c:v>16.519999999999982</c:v>
                </c:pt>
                <c:pt idx="563">
                  <c:v>16.980000000000018</c:v>
                </c:pt>
                <c:pt idx="564">
                  <c:v>11.090000000000032</c:v>
                </c:pt>
                <c:pt idx="565">
                  <c:v>16</c:v>
                </c:pt>
                <c:pt idx="566">
                  <c:v>4.0500000000000114</c:v>
                </c:pt>
                <c:pt idx="567">
                  <c:v>4.6200000000000045</c:v>
                </c:pt>
                <c:pt idx="568">
                  <c:v>16.919999999999959</c:v>
                </c:pt>
                <c:pt idx="569">
                  <c:v>2.2600000000000051</c:v>
                </c:pt>
                <c:pt idx="570">
                  <c:v>11.160000000000025</c:v>
                </c:pt>
                <c:pt idx="571">
                  <c:v>9.0199999999999818</c:v>
                </c:pt>
                <c:pt idx="572">
                  <c:v>6.6499999999999773</c:v>
                </c:pt>
                <c:pt idx="573">
                  <c:v>7.3400000000000034</c:v>
                </c:pt>
                <c:pt idx="574">
                  <c:v>6.9999999999936335E-2</c:v>
                </c:pt>
                <c:pt idx="575">
                  <c:v>1.25</c:v>
                </c:pt>
                <c:pt idx="576">
                  <c:v>12.32000000000005</c:v>
                </c:pt>
                <c:pt idx="577">
                  <c:v>13.920000000000002</c:v>
                </c:pt>
                <c:pt idx="578">
                  <c:v>21.25</c:v>
                </c:pt>
                <c:pt idx="579">
                  <c:v>29.220000000000027</c:v>
                </c:pt>
                <c:pt idx="580">
                  <c:v>4.7199999999999136</c:v>
                </c:pt>
                <c:pt idx="581">
                  <c:v>14.689999999999941</c:v>
                </c:pt>
                <c:pt idx="582">
                  <c:v>4.8000000000001819</c:v>
                </c:pt>
                <c:pt idx="583">
                  <c:v>10.080000000000013</c:v>
                </c:pt>
                <c:pt idx="584">
                  <c:v>13.280000000000001</c:v>
                </c:pt>
                <c:pt idx="585">
                  <c:v>86.099999999999909</c:v>
                </c:pt>
                <c:pt idx="586">
                  <c:v>13.539999999999964</c:v>
                </c:pt>
                <c:pt idx="587">
                  <c:v>34.360000000000014</c:v>
                </c:pt>
                <c:pt idx="588">
                  <c:v>2.1200000000001182</c:v>
                </c:pt>
                <c:pt idx="589">
                  <c:v>24.689999999999941</c:v>
                </c:pt>
                <c:pt idx="590">
                  <c:v>11.370000000000005</c:v>
                </c:pt>
                <c:pt idx="591">
                  <c:v>5.9900000000000091</c:v>
                </c:pt>
                <c:pt idx="592">
                  <c:v>11.299999999999955</c:v>
                </c:pt>
                <c:pt idx="593">
                  <c:v>25.650000000000091</c:v>
                </c:pt>
                <c:pt idx="594">
                  <c:v>8.6399999999999864</c:v>
                </c:pt>
                <c:pt idx="595">
                  <c:v>7.3700000000000045</c:v>
                </c:pt>
                <c:pt idx="596">
                  <c:v>6.4600000000000364</c:v>
                </c:pt>
                <c:pt idx="597">
                  <c:v>14.159999999999854</c:v>
                </c:pt>
                <c:pt idx="598">
                  <c:v>14.829999999999927</c:v>
                </c:pt>
                <c:pt idx="599">
                  <c:v>12.129999999999995</c:v>
                </c:pt>
                <c:pt idx="600">
                  <c:v>1.8300000000000125</c:v>
                </c:pt>
                <c:pt idx="601">
                  <c:v>3.3700000000000045</c:v>
                </c:pt>
                <c:pt idx="602">
                  <c:v>9.4099999999999966</c:v>
                </c:pt>
                <c:pt idx="603">
                  <c:v>7.5299999999999727</c:v>
                </c:pt>
                <c:pt idx="604">
                  <c:v>5.7700000000000102</c:v>
                </c:pt>
                <c:pt idx="605">
                  <c:v>11.370000000000005</c:v>
                </c:pt>
                <c:pt idx="606">
                  <c:v>1.9800000000000182</c:v>
                </c:pt>
                <c:pt idx="607">
                  <c:v>7.3699999999999974</c:v>
                </c:pt>
                <c:pt idx="608">
                  <c:v>0.62999999999999545</c:v>
                </c:pt>
                <c:pt idx="609">
                  <c:v>10.009999999999991</c:v>
                </c:pt>
                <c:pt idx="610">
                  <c:v>12.819999999999993</c:v>
                </c:pt>
                <c:pt idx="611">
                  <c:v>20.7800000000002</c:v>
                </c:pt>
                <c:pt idx="612">
                  <c:v>14.450000000000045</c:v>
                </c:pt>
                <c:pt idx="613">
                  <c:v>12.759999999999991</c:v>
                </c:pt>
                <c:pt idx="614">
                  <c:v>17.450000000000045</c:v>
                </c:pt>
                <c:pt idx="615">
                  <c:v>1.5499999999997272</c:v>
                </c:pt>
                <c:pt idx="616">
                  <c:v>1.9200000000000728</c:v>
                </c:pt>
                <c:pt idx="617">
                  <c:v>52.560000000000173</c:v>
                </c:pt>
                <c:pt idx="618">
                  <c:v>4.6700000000000728</c:v>
                </c:pt>
                <c:pt idx="619">
                  <c:v>16.429999999999978</c:v>
                </c:pt>
                <c:pt idx="620">
                  <c:v>20.660000000000082</c:v>
                </c:pt>
                <c:pt idx="621">
                  <c:v>10.120000000000005</c:v>
                </c:pt>
                <c:pt idx="622">
                  <c:v>24.879999999999995</c:v>
                </c:pt>
                <c:pt idx="623">
                  <c:v>33.470000000000027</c:v>
                </c:pt>
                <c:pt idx="624">
                  <c:v>0.74000000000000909</c:v>
                </c:pt>
                <c:pt idx="625">
                  <c:v>18.159999999999968</c:v>
                </c:pt>
                <c:pt idx="626">
                  <c:v>2.1200000000000045</c:v>
                </c:pt>
                <c:pt idx="627">
                  <c:v>1.2099999999999795</c:v>
                </c:pt>
                <c:pt idx="628">
                  <c:v>23.279999999999973</c:v>
                </c:pt>
                <c:pt idx="629">
                  <c:v>9.8400000000001455</c:v>
                </c:pt>
                <c:pt idx="630">
                  <c:v>19.279999999999973</c:v>
                </c:pt>
                <c:pt idx="631">
                  <c:v>3.8499999999999659</c:v>
                </c:pt>
                <c:pt idx="632">
                  <c:v>17.150000000000091</c:v>
                </c:pt>
                <c:pt idx="633">
                  <c:v>21.639999999999986</c:v>
                </c:pt>
                <c:pt idx="634">
                  <c:v>6.2999999999999829</c:v>
                </c:pt>
                <c:pt idx="635">
                  <c:v>8.7899999999999636</c:v>
                </c:pt>
                <c:pt idx="636">
                  <c:v>23.70999999999998</c:v>
                </c:pt>
                <c:pt idx="637">
                  <c:v>16.189999999999827</c:v>
                </c:pt>
                <c:pt idx="638">
                  <c:v>5.7000000000000171</c:v>
                </c:pt>
                <c:pt idx="639">
                  <c:v>3.3999999999999995</c:v>
                </c:pt>
                <c:pt idx="640">
                  <c:v>1.5999999999999659</c:v>
                </c:pt>
                <c:pt idx="641">
                  <c:v>16.160000000000025</c:v>
                </c:pt>
                <c:pt idx="642">
                  <c:v>23.25</c:v>
                </c:pt>
                <c:pt idx="643">
                  <c:v>21.230000000000018</c:v>
                </c:pt>
                <c:pt idx="644">
                  <c:v>22.240000000000009</c:v>
                </c:pt>
                <c:pt idx="645">
                  <c:v>21.200000000000045</c:v>
                </c:pt>
                <c:pt idx="646">
                  <c:v>11.309999999999945</c:v>
                </c:pt>
                <c:pt idx="647">
                  <c:v>12.099999999999909</c:v>
                </c:pt>
                <c:pt idx="648">
                  <c:v>22.920000000000073</c:v>
                </c:pt>
                <c:pt idx="649">
                  <c:v>0.98999999999999488</c:v>
                </c:pt>
                <c:pt idx="650">
                  <c:v>1.4500000000000455</c:v>
                </c:pt>
                <c:pt idx="651">
                  <c:v>2.2000000000000011</c:v>
                </c:pt>
                <c:pt idx="652">
                  <c:v>5.4199999999999875</c:v>
                </c:pt>
                <c:pt idx="653">
                  <c:v>19.700000000000045</c:v>
                </c:pt>
                <c:pt idx="654">
                  <c:v>11.990000000000009</c:v>
                </c:pt>
                <c:pt idx="655">
                  <c:v>19.870000000000005</c:v>
                </c:pt>
                <c:pt idx="656">
                  <c:v>6.1499999999998636</c:v>
                </c:pt>
                <c:pt idx="657">
                  <c:v>8.2400000000000091</c:v>
                </c:pt>
                <c:pt idx="658">
                  <c:v>10.740000000000009</c:v>
                </c:pt>
                <c:pt idx="659">
                  <c:v>8.279999999999994</c:v>
                </c:pt>
                <c:pt idx="660">
                  <c:v>12.009999999999991</c:v>
                </c:pt>
                <c:pt idx="661">
                  <c:v>3.8700000000000045</c:v>
                </c:pt>
                <c:pt idx="662">
                  <c:v>31.550000000000182</c:v>
                </c:pt>
                <c:pt idx="663">
                  <c:v>7.5800000000000125</c:v>
                </c:pt>
                <c:pt idx="664">
                  <c:v>12.139999999999986</c:v>
                </c:pt>
                <c:pt idx="665">
                  <c:v>13.839999999999691</c:v>
                </c:pt>
                <c:pt idx="666">
                  <c:v>3.5399999999999636</c:v>
                </c:pt>
                <c:pt idx="667">
                  <c:v>11.310000000000002</c:v>
                </c:pt>
                <c:pt idx="668">
                  <c:v>19.139999999999986</c:v>
                </c:pt>
                <c:pt idx="669">
                  <c:v>4.1400000000000006</c:v>
                </c:pt>
                <c:pt idx="670">
                  <c:v>2.9599999999999795</c:v>
                </c:pt>
                <c:pt idx="671">
                  <c:v>15.970000000000027</c:v>
                </c:pt>
                <c:pt idx="672">
                  <c:v>6.0999999999999943</c:v>
                </c:pt>
                <c:pt idx="673">
                  <c:v>3.1400000000000006</c:v>
                </c:pt>
                <c:pt idx="674">
                  <c:v>6.3599999999999852</c:v>
                </c:pt>
                <c:pt idx="675">
                  <c:v>8.8199999999999932</c:v>
                </c:pt>
                <c:pt idx="676">
                  <c:v>1.8999999999999773</c:v>
                </c:pt>
                <c:pt idx="677">
                  <c:v>4.4200000000000159</c:v>
                </c:pt>
                <c:pt idx="678">
                  <c:v>0.91999999999999993</c:v>
                </c:pt>
                <c:pt idx="679">
                  <c:v>3.4500000000000455</c:v>
                </c:pt>
                <c:pt idx="680">
                  <c:v>15.740000000000009</c:v>
                </c:pt>
                <c:pt idx="681">
                  <c:v>56.190000000000055</c:v>
                </c:pt>
                <c:pt idx="682">
                  <c:v>3.740000000000002</c:v>
                </c:pt>
                <c:pt idx="683">
                  <c:v>2.5300000000000011</c:v>
                </c:pt>
                <c:pt idx="684">
                  <c:v>0.25</c:v>
                </c:pt>
                <c:pt idx="685">
                  <c:v>20.730000000000018</c:v>
                </c:pt>
                <c:pt idx="686">
                  <c:v>1.8999999999999773</c:v>
                </c:pt>
                <c:pt idx="687">
                  <c:v>0.56999999999993634</c:v>
                </c:pt>
                <c:pt idx="688">
                  <c:v>13</c:v>
                </c:pt>
                <c:pt idx="689">
                  <c:v>5.5199999999999818</c:v>
                </c:pt>
                <c:pt idx="690">
                  <c:v>4.339999999999975</c:v>
                </c:pt>
                <c:pt idx="691">
                  <c:v>6.1299999999999955</c:v>
                </c:pt>
                <c:pt idx="692">
                  <c:v>21.060000000000059</c:v>
                </c:pt>
                <c:pt idx="693">
                  <c:v>13.810000000000002</c:v>
                </c:pt>
                <c:pt idx="694">
                  <c:v>6.25</c:v>
                </c:pt>
                <c:pt idx="695">
                  <c:v>7.8700000000000045</c:v>
                </c:pt>
                <c:pt idx="696">
                  <c:v>25.220000000000027</c:v>
                </c:pt>
                <c:pt idx="697">
                  <c:v>1.2999999999999989</c:v>
                </c:pt>
                <c:pt idx="698">
                  <c:v>6.67999999999995</c:v>
                </c:pt>
                <c:pt idx="699">
                  <c:v>14.960000000000036</c:v>
                </c:pt>
                <c:pt idx="700">
                  <c:v>7.5099999999999909</c:v>
                </c:pt>
                <c:pt idx="701">
                  <c:v>19.169999999999959</c:v>
                </c:pt>
                <c:pt idx="702">
                  <c:v>5.4799999999999898</c:v>
                </c:pt>
                <c:pt idx="703">
                  <c:v>6.660000000000025</c:v>
                </c:pt>
                <c:pt idx="704">
                  <c:v>12.75</c:v>
                </c:pt>
                <c:pt idx="705">
                  <c:v>21.5</c:v>
                </c:pt>
                <c:pt idx="706">
                  <c:v>10.990000000000009</c:v>
                </c:pt>
                <c:pt idx="707">
                  <c:v>7.5199999999999818</c:v>
                </c:pt>
                <c:pt idx="708">
                  <c:v>9.3000000000000114</c:v>
                </c:pt>
                <c:pt idx="709">
                  <c:v>19.930000000000064</c:v>
                </c:pt>
                <c:pt idx="710">
                  <c:v>12.180000000000007</c:v>
                </c:pt>
                <c:pt idx="711">
                  <c:v>0.38999999999998636</c:v>
                </c:pt>
                <c:pt idx="712">
                  <c:v>9.5</c:v>
                </c:pt>
                <c:pt idx="713">
                  <c:v>13.389999999999986</c:v>
                </c:pt>
                <c:pt idx="714">
                  <c:v>3.5200000000000102</c:v>
                </c:pt>
                <c:pt idx="715">
                  <c:v>3.2800000000000011</c:v>
                </c:pt>
                <c:pt idx="716">
                  <c:v>1.0699999999999363</c:v>
                </c:pt>
                <c:pt idx="717">
                  <c:v>12.599999999999966</c:v>
                </c:pt>
                <c:pt idx="718">
                  <c:v>3.6199999999999974</c:v>
                </c:pt>
                <c:pt idx="719">
                  <c:v>5.0799999999999983</c:v>
                </c:pt>
                <c:pt idx="720">
                  <c:v>13.980000000000018</c:v>
                </c:pt>
                <c:pt idx="721">
                  <c:v>34.309999999999945</c:v>
                </c:pt>
                <c:pt idx="722">
                  <c:v>8.3300000000000409</c:v>
                </c:pt>
                <c:pt idx="723">
                  <c:v>0.12000000000000011</c:v>
                </c:pt>
                <c:pt idx="724">
                  <c:v>1.6500000000000004</c:v>
                </c:pt>
                <c:pt idx="725">
                  <c:v>14.75</c:v>
                </c:pt>
                <c:pt idx="726">
                  <c:v>9.5</c:v>
                </c:pt>
                <c:pt idx="727">
                  <c:v>13.559999999999945</c:v>
                </c:pt>
                <c:pt idx="728">
                  <c:v>3.0499999999999545</c:v>
                </c:pt>
                <c:pt idx="729">
                  <c:v>4.2000000000000171</c:v>
                </c:pt>
                <c:pt idx="730">
                  <c:v>33.139999999999873</c:v>
                </c:pt>
                <c:pt idx="731">
                  <c:v>1.6800000000000068</c:v>
                </c:pt>
                <c:pt idx="732">
                  <c:v>1.4699999999999989</c:v>
                </c:pt>
                <c:pt idx="733">
                  <c:v>5.3799999999999955</c:v>
                </c:pt>
                <c:pt idx="734">
                  <c:v>7.8499999999999659</c:v>
                </c:pt>
                <c:pt idx="735">
                  <c:v>2.8699999999999974</c:v>
                </c:pt>
                <c:pt idx="736">
                  <c:v>1.4399999999999977</c:v>
                </c:pt>
                <c:pt idx="737">
                  <c:v>11.680000000000064</c:v>
                </c:pt>
                <c:pt idx="738">
                  <c:v>16.879999999999995</c:v>
                </c:pt>
                <c:pt idx="739">
                  <c:v>18.259999999999991</c:v>
                </c:pt>
                <c:pt idx="740">
                  <c:v>30.159999999999968</c:v>
                </c:pt>
                <c:pt idx="741">
                  <c:v>14.180000000000007</c:v>
                </c:pt>
                <c:pt idx="742">
                  <c:v>2.0500000000000114</c:v>
                </c:pt>
                <c:pt idx="743">
                  <c:v>8.5699999999999932</c:v>
                </c:pt>
                <c:pt idx="744">
                  <c:v>20.049999999999955</c:v>
                </c:pt>
                <c:pt idx="745">
                  <c:v>13.449999999999989</c:v>
                </c:pt>
                <c:pt idx="746">
                  <c:v>5.0899999999999963</c:v>
                </c:pt>
                <c:pt idx="747">
                  <c:v>7.509999999999998</c:v>
                </c:pt>
                <c:pt idx="748">
                  <c:v>7.1600000000000819</c:v>
                </c:pt>
                <c:pt idx="749">
                  <c:v>8.5599999999999454</c:v>
                </c:pt>
                <c:pt idx="750">
                  <c:v>6.289999999999992</c:v>
                </c:pt>
                <c:pt idx="751">
                  <c:v>6.0599999999999454</c:v>
                </c:pt>
                <c:pt idx="752">
                  <c:v>0.48999999999999844</c:v>
                </c:pt>
                <c:pt idx="753">
                  <c:v>7.8099999999999881</c:v>
                </c:pt>
                <c:pt idx="754">
                  <c:v>0.37999999999999545</c:v>
                </c:pt>
                <c:pt idx="755">
                  <c:v>6.1100000000000136</c:v>
                </c:pt>
                <c:pt idx="756">
                  <c:v>2.5200000000000102</c:v>
                </c:pt>
                <c:pt idx="757">
                  <c:v>9.5</c:v>
                </c:pt>
                <c:pt idx="758">
                  <c:v>13.740000000000009</c:v>
                </c:pt>
                <c:pt idx="759">
                  <c:v>25.939999999999998</c:v>
                </c:pt>
                <c:pt idx="760">
                  <c:v>6.6900000000000546</c:v>
                </c:pt>
                <c:pt idx="761">
                  <c:v>17.559999999999945</c:v>
                </c:pt>
                <c:pt idx="762">
                  <c:v>8.9799999999999613</c:v>
                </c:pt>
                <c:pt idx="763">
                  <c:v>8.960000000000008</c:v>
                </c:pt>
                <c:pt idx="764">
                  <c:v>5.6000000000000227</c:v>
                </c:pt>
                <c:pt idx="765">
                  <c:v>1.9099999999999682</c:v>
                </c:pt>
                <c:pt idx="766">
                  <c:v>19.690000000000055</c:v>
                </c:pt>
                <c:pt idx="767">
                  <c:v>14.800000000000011</c:v>
                </c:pt>
                <c:pt idx="768">
                  <c:v>9.0900000000000318</c:v>
                </c:pt>
                <c:pt idx="769">
                  <c:v>9.7799999999999727</c:v>
                </c:pt>
                <c:pt idx="770">
                  <c:v>4.4799999999999898</c:v>
                </c:pt>
                <c:pt idx="771">
                  <c:v>10.620000000000005</c:v>
                </c:pt>
                <c:pt idx="772">
                  <c:v>13.850000000000023</c:v>
                </c:pt>
                <c:pt idx="773">
                  <c:v>6.75</c:v>
                </c:pt>
                <c:pt idx="774">
                  <c:v>4.1100000000000136</c:v>
                </c:pt>
                <c:pt idx="775">
                  <c:v>2.8600000000000136</c:v>
                </c:pt>
                <c:pt idx="776">
                  <c:v>1.2899999999999636</c:v>
                </c:pt>
                <c:pt idx="777">
                  <c:v>1.06</c:v>
                </c:pt>
                <c:pt idx="778">
                  <c:v>11.879999999999995</c:v>
                </c:pt>
                <c:pt idx="779">
                  <c:v>40.619999999999891</c:v>
                </c:pt>
                <c:pt idx="780">
                  <c:v>11.599999999999909</c:v>
                </c:pt>
                <c:pt idx="781">
                  <c:v>7.2200000000000273</c:v>
                </c:pt>
                <c:pt idx="782">
                  <c:v>2.8599999999999994</c:v>
                </c:pt>
                <c:pt idx="783">
                  <c:v>6.9799999999999969</c:v>
                </c:pt>
                <c:pt idx="784">
                  <c:v>4.8299999999999272</c:v>
                </c:pt>
                <c:pt idx="785">
                  <c:v>11.910000000000025</c:v>
                </c:pt>
                <c:pt idx="786">
                  <c:v>1.4399999999999977</c:v>
                </c:pt>
                <c:pt idx="787">
                  <c:v>20.930000000000007</c:v>
                </c:pt>
                <c:pt idx="788">
                  <c:v>6.07000000000005</c:v>
                </c:pt>
                <c:pt idx="789">
                  <c:v>1.25</c:v>
                </c:pt>
                <c:pt idx="790">
                  <c:v>19.340000000000032</c:v>
                </c:pt>
                <c:pt idx="791">
                  <c:v>7.2100000000000364</c:v>
                </c:pt>
                <c:pt idx="792">
                  <c:v>4.1599999999999966</c:v>
                </c:pt>
                <c:pt idx="793">
                  <c:v>3.0900000000000318</c:v>
                </c:pt>
                <c:pt idx="794">
                  <c:v>10.489999999999952</c:v>
                </c:pt>
                <c:pt idx="795">
                  <c:v>1.6000000000000014</c:v>
                </c:pt>
                <c:pt idx="796">
                  <c:v>10.819999999999993</c:v>
                </c:pt>
                <c:pt idx="797">
                  <c:v>1.8300000000001546</c:v>
                </c:pt>
                <c:pt idx="798">
                  <c:v>2.6599999999999966</c:v>
                </c:pt>
                <c:pt idx="799">
                  <c:v>1.1199999999999974</c:v>
                </c:pt>
                <c:pt idx="800">
                  <c:v>1.8999999999999773</c:v>
                </c:pt>
                <c:pt idx="801">
                  <c:v>5.4299999999999784</c:v>
                </c:pt>
                <c:pt idx="802">
                  <c:v>1.4699999999999989</c:v>
                </c:pt>
                <c:pt idx="803">
                  <c:v>4.3699999999999903</c:v>
                </c:pt>
                <c:pt idx="804">
                  <c:v>4.9200000000000159</c:v>
                </c:pt>
                <c:pt idx="805">
                  <c:v>20.53</c:v>
                </c:pt>
                <c:pt idx="806">
                  <c:v>22.720000000000027</c:v>
                </c:pt>
                <c:pt idx="807">
                  <c:v>2.9099999999999966</c:v>
                </c:pt>
                <c:pt idx="808">
                  <c:v>9.3299999999999841</c:v>
                </c:pt>
                <c:pt idx="809">
                  <c:v>0.40999999999996817</c:v>
                </c:pt>
                <c:pt idx="810">
                  <c:v>12.759999999999991</c:v>
                </c:pt>
                <c:pt idx="811">
                  <c:v>2.6099999999999994</c:v>
                </c:pt>
                <c:pt idx="812">
                  <c:v>3.9399999999999977</c:v>
                </c:pt>
                <c:pt idx="813">
                  <c:v>4.8999999999999915</c:v>
                </c:pt>
                <c:pt idx="814">
                  <c:v>3.8199999999999932</c:v>
                </c:pt>
                <c:pt idx="815">
                  <c:v>13.480000000000018</c:v>
                </c:pt>
                <c:pt idx="816">
                  <c:v>24.32000000000005</c:v>
                </c:pt>
                <c:pt idx="817">
                  <c:v>4.7599999999999909</c:v>
                </c:pt>
                <c:pt idx="818">
                  <c:v>8.9700000000000273</c:v>
                </c:pt>
                <c:pt idx="819">
                  <c:v>3.0099999999999909</c:v>
                </c:pt>
                <c:pt idx="820">
                  <c:v>13.580000000000041</c:v>
                </c:pt>
                <c:pt idx="821">
                  <c:v>10.53000000000003</c:v>
                </c:pt>
                <c:pt idx="822">
                  <c:v>0.96999999999999886</c:v>
                </c:pt>
                <c:pt idx="823">
                  <c:v>8.7599999999999909</c:v>
                </c:pt>
                <c:pt idx="824">
                  <c:v>4.6199999999999974</c:v>
                </c:pt>
                <c:pt idx="825">
                  <c:v>2.1699999999999946</c:v>
                </c:pt>
                <c:pt idx="826">
                  <c:v>2.9799999999999898</c:v>
                </c:pt>
                <c:pt idx="827">
                  <c:v>2.75</c:v>
                </c:pt>
                <c:pt idx="828">
                  <c:v>1.379999999999999</c:v>
                </c:pt>
                <c:pt idx="829">
                  <c:v>1.5100000000000051</c:v>
                </c:pt>
                <c:pt idx="830">
                  <c:v>6.0300000000000296</c:v>
                </c:pt>
                <c:pt idx="831">
                  <c:v>2.6899999999999977</c:v>
                </c:pt>
                <c:pt idx="832">
                  <c:v>8.8299999999999983</c:v>
                </c:pt>
                <c:pt idx="833">
                  <c:v>10.450000000000045</c:v>
                </c:pt>
                <c:pt idx="834">
                  <c:v>0.56000000000000227</c:v>
                </c:pt>
                <c:pt idx="835">
                  <c:v>12.509999999999991</c:v>
                </c:pt>
                <c:pt idx="836">
                  <c:v>7.3299999999999272</c:v>
                </c:pt>
                <c:pt idx="837">
                  <c:v>2.8899999999999864</c:v>
                </c:pt>
                <c:pt idx="838">
                  <c:v>7.0099999999999909</c:v>
                </c:pt>
                <c:pt idx="839">
                  <c:v>16.299999999999983</c:v>
                </c:pt>
                <c:pt idx="840">
                  <c:v>0.16999999999999815</c:v>
                </c:pt>
                <c:pt idx="841">
                  <c:v>6.3100000000000023</c:v>
                </c:pt>
                <c:pt idx="842">
                  <c:v>0.66999999999998749</c:v>
                </c:pt>
                <c:pt idx="843">
                  <c:v>6.8599999999999994</c:v>
                </c:pt>
                <c:pt idx="844">
                  <c:v>8.8299999999999841</c:v>
                </c:pt>
                <c:pt idx="845">
                  <c:v>19.509999999999991</c:v>
                </c:pt>
                <c:pt idx="846">
                  <c:v>0.82000000000000028</c:v>
                </c:pt>
                <c:pt idx="847">
                  <c:v>3.4299999999998363</c:v>
                </c:pt>
                <c:pt idx="848">
                  <c:v>3.5900000000000318</c:v>
                </c:pt>
                <c:pt idx="849">
                  <c:v>2.4299999999999997</c:v>
                </c:pt>
                <c:pt idx="850">
                  <c:v>9.6999999999999886</c:v>
                </c:pt>
                <c:pt idx="851">
                  <c:v>5.4300000000000068</c:v>
                </c:pt>
                <c:pt idx="852">
                  <c:v>0.78999999999996362</c:v>
                </c:pt>
                <c:pt idx="853">
                  <c:v>6.740000000000002</c:v>
                </c:pt>
                <c:pt idx="854">
                  <c:v>7.5899999999999181</c:v>
                </c:pt>
                <c:pt idx="855">
                  <c:v>2.5499999999999998</c:v>
                </c:pt>
                <c:pt idx="856">
                  <c:v>10.300000000000004</c:v>
                </c:pt>
                <c:pt idx="857">
                  <c:v>5.4900000000000091</c:v>
                </c:pt>
                <c:pt idx="858">
                  <c:v>0.78000000000000114</c:v>
                </c:pt>
                <c:pt idx="859">
                  <c:v>15.680000000000007</c:v>
                </c:pt>
                <c:pt idx="860">
                  <c:v>1.4800000000000182</c:v>
                </c:pt>
                <c:pt idx="861">
                  <c:v>44.650000000000091</c:v>
                </c:pt>
                <c:pt idx="862">
                  <c:v>25.829999999999927</c:v>
                </c:pt>
                <c:pt idx="863">
                  <c:v>14.490000000000009</c:v>
                </c:pt>
                <c:pt idx="864">
                  <c:v>0.69999999999999929</c:v>
                </c:pt>
                <c:pt idx="865">
                  <c:v>14.759999999999991</c:v>
                </c:pt>
                <c:pt idx="866">
                  <c:v>4.6999999999999957</c:v>
                </c:pt>
                <c:pt idx="867">
                  <c:v>4.6799999999999926</c:v>
                </c:pt>
                <c:pt idx="868">
                  <c:v>8.1999999999999886</c:v>
                </c:pt>
                <c:pt idx="869">
                  <c:v>7.2800000000000011</c:v>
                </c:pt>
                <c:pt idx="870">
                  <c:v>16.439999999999998</c:v>
                </c:pt>
                <c:pt idx="871">
                  <c:v>1.7600000000000016</c:v>
                </c:pt>
                <c:pt idx="872">
                  <c:v>12.620000000000005</c:v>
                </c:pt>
                <c:pt idx="873">
                  <c:v>0.42999999999994998</c:v>
                </c:pt>
                <c:pt idx="874">
                  <c:v>3.8899999999999864</c:v>
                </c:pt>
                <c:pt idx="875">
                  <c:v>5.3799999999999955</c:v>
                </c:pt>
                <c:pt idx="876">
                  <c:v>7.1599999999999966</c:v>
                </c:pt>
                <c:pt idx="877">
                  <c:v>0.59000000000000341</c:v>
                </c:pt>
                <c:pt idx="878">
                  <c:v>0.5</c:v>
                </c:pt>
                <c:pt idx="879">
                  <c:v>9.0000000000031832E-2</c:v>
                </c:pt>
                <c:pt idx="880">
                  <c:v>10.38999999999993</c:v>
                </c:pt>
                <c:pt idx="881">
                  <c:v>0.18000000000000682</c:v>
                </c:pt>
                <c:pt idx="882">
                  <c:v>5.5200000000000031</c:v>
                </c:pt>
                <c:pt idx="883">
                  <c:v>6.3300000000000409</c:v>
                </c:pt>
                <c:pt idx="884">
                  <c:v>1.2399999999999993</c:v>
                </c:pt>
                <c:pt idx="885">
                  <c:v>14.879999999999995</c:v>
                </c:pt>
                <c:pt idx="886">
                  <c:v>11</c:v>
                </c:pt>
                <c:pt idx="887">
                  <c:v>0.13999999999998636</c:v>
                </c:pt>
                <c:pt idx="888">
                  <c:v>8.6700000000000159</c:v>
                </c:pt>
                <c:pt idx="889">
                  <c:v>11.730000000000018</c:v>
                </c:pt>
                <c:pt idx="890">
                  <c:v>2.0100000000000051</c:v>
                </c:pt>
                <c:pt idx="891">
                  <c:v>2.6200000000000045</c:v>
                </c:pt>
                <c:pt idx="892">
                  <c:v>4.3500000000000227</c:v>
                </c:pt>
                <c:pt idx="893">
                  <c:v>2.0299999999999869</c:v>
                </c:pt>
                <c:pt idx="894">
                  <c:v>8.5300000000000296</c:v>
                </c:pt>
                <c:pt idx="895">
                  <c:v>5.4399999999999977</c:v>
                </c:pt>
                <c:pt idx="896">
                  <c:v>1.6499999999999915</c:v>
                </c:pt>
                <c:pt idx="897">
                  <c:v>20.629999999999882</c:v>
                </c:pt>
                <c:pt idx="898">
                  <c:v>4.2299999999999613</c:v>
                </c:pt>
                <c:pt idx="899">
                  <c:v>2.2400000000000091</c:v>
                </c:pt>
                <c:pt idx="900">
                  <c:v>0.16999999999998749</c:v>
                </c:pt>
                <c:pt idx="901">
                  <c:v>18.809999999999945</c:v>
                </c:pt>
                <c:pt idx="902">
                  <c:v>0.78000000000000114</c:v>
                </c:pt>
                <c:pt idx="903">
                  <c:v>8.9399999999999977</c:v>
                </c:pt>
                <c:pt idx="904">
                  <c:v>3.5699999999999932</c:v>
                </c:pt>
                <c:pt idx="905">
                  <c:v>1.0899999999999999</c:v>
                </c:pt>
                <c:pt idx="906">
                  <c:v>29.189999999999998</c:v>
                </c:pt>
                <c:pt idx="907">
                  <c:v>3.3099999999999454</c:v>
                </c:pt>
                <c:pt idx="908">
                  <c:v>10.800000000000011</c:v>
                </c:pt>
                <c:pt idx="909">
                  <c:v>6.5200000000000031</c:v>
                </c:pt>
                <c:pt idx="910">
                  <c:v>9.9999999999909051E-3</c:v>
                </c:pt>
                <c:pt idx="911">
                  <c:v>1.08</c:v>
                </c:pt>
                <c:pt idx="912">
                  <c:v>5.8200000000000074</c:v>
                </c:pt>
                <c:pt idx="913">
                  <c:v>9.36</c:v>
                </c:pt>
                <c:pt idx="914">
                  <c:v>2.8300000000000054</c:v>
                </c:pt>
                <c:pt idx="915">
                  <c:v>6.6800000000000068</c:v>
                </c:pt>
                <c:pt idx="916">
                  <c:v>18.269999999999982</c:v>
                </c:pt>
                <c:pt idx="917">
                  <c:v>1.0699999999999932</c:v>
                </c:pt>
                <c:pt idx="918">
                  <c:v>1.2800000000000011</c:v>
                </c:pt>
                <c:pt idx="919">
                  <c:v>9.9999999999909051E-3</c:v>
                </c:pt>
                <c:pt idx="920">
                  <c:v>7.3799999999999955</c:v>
                </c:pt>
                <c:pt idx="921">
                  <c:v>3</c:v>
                </c:pt>
                <c:pt idx="922">
                  <c:v>1.4699999999999989</c:v>
                </c:pt>
                <c:pt idx="923">
                  <c:v>0.65000000000009095</c:v>
                </c:pt>
                <c:pt idx="924">
                  <c:v>2.3400000000000318</c:v>
                </c:pt>
                <c:pt idx="925">
                  <c:v>1.3799999999999955</c:v>
                </c:pt>
                <c:pt idx="926">
                  <c:v>2.8799999999999955</c:v>
                </c:pt>
                <c:pt idx="927">
                  <c:v>3.5399999999999636</c:v>
                </c:pt>
                <c:pt idx="928">
                  <c:v>4.3100000000000023</c:v>
                </c:pt>
                <c:pt idx="929">
                  <c:v>0.2200000000000002</c:v>
                </c:pt>
                <c:pt idx="930">
                  <c:v>6.6100000000000136</c:v>
                </c:pt>
                <c:pt idx="931">
                  <c:v>5.0199999999999818</c:v>
                </c:pt>
                <c:pt idx="932">
                  <c:v>2.1299999999999955</c:v>
                </c:pt>
                <c:pt idx="933">
                  <c:v>1.8400000000000318</c:v>
                </c:pt>
                <c:pt idx="934">
                  <c:v>5.5800000000000125</c:v>
                </c:pt>
                <c:pt idx="935">
                  <c:v>2.3400000000000034</c:v>
                </c:pt>
                <c:pt idx="936">
                  <c:v>1.5</c:v>
                </c:pt>
                <c:pt idx="937">
                  <c:v>1.1299999999999955</c:v>
                </c:pt>
                <c:pt idx="938">
                  <c:v>1.7800000000000296</c:v>
                </c:pt>
                <c:pt idx="939">
                  <c:v>3.8499999999999943</c:v>
                </c:pt>
                <c:pt idx="940">
                  <c:v>4.9000000000000909</c:v>
                </c:pt>
                <c:pt idx="941">
                  <c:v>14.850000000000023</c:v>
                </c:pt>
                <c:pt idx="942">
                  <c:v>4.7299999999999898</c:v>
                </c:pt>
                <c:pt idx="943">
                  <c:v>2.1700000000000017</c:v>
                </c:pt>
                <c:pt idx="944">
                  <c:v>2.8199999999999932</c:v>
                </c:pt>
                <c:pt idx="945">
                  <c:v>12.100000000000023</c:v>
                </c:pt>
                <c:pt idx="946">
                  <c:v>1.460000000000008</c:v>
                </c:pt>
                <c:pt idx="947">
                  <c:v>3.9199999999999875</c:v>
                </c:pt>
                <c:pt idx="948">
                  <c:v>2.8400000000000034</c:v>
                </c:pt>
                <c:pt idx="949">
                  <c:v>7.230000000000004</c:v>
                </c:pt>
                <c:pt idx="950">
                  <c:v>1.75</c:v>
                </c:pt>
                <c:pt idx="951">
                  <c:v>4.9000000000000057</c:v>
                </c:pt>
                <c:pt idx="952">
                  <c:v>9.3100000000000023</c:v>
                </c:pt>
                <c:pt idx="953">
                  <c:v>13.86</c:v>
                </c:pt>
                <c:pt idx="954">
                  <c:v>3.5300000000000011</c:v>
                </c:pt>
                <c:pt idx="955">
                  <c:v>3.2999999999999972</c:v>
                </c:pt>
                <c:pt idx="956">
                  <c:v>2.0300000000000011</c:v>
                </c:pt>
                <c:pt idx="957">
                  <c:v>2.0999999999999943</c:v>
                </c:pt>
                <c:pt idx="958">
                  <c:v>3.3199999999999648</c:v>
                </c:pt>
                <c:pt idx="959">
                  <c:v>1.0799999999999983</c:v>
                </c:pt>
                <c:pt idx="960">
                  <c:v>4.4300000000000068</c:v>
                </c:pt>
                <c:pt idx="961">
                  <c:v>0.72000000000000064</c:v>
                </c:pt>
                <c:pt idx="962">
                  <c:v>1.6400000000000006</c:v>
                </c:pt>
                <c:pt idx="963">
                  <c:v>0.28000000000000114</c:v>
                </c:pt>
                <c:pt idx="964">
                  <c:v>3.5099999999999909</c:v>
                </c:pt>
                <c:pt idx="965">
                  <c:v>3.039999999999992</c:v>
                </c:pt>
                <c:pt idx="966">
                  <c:v>12.439999999999998</c:v>
                </c:pt>
                <c:pt idx="967">
                  <c:v>4.0699999999999932</c:v>
                </c:pt>
                <c:pt idx="968">
                  <c:v>16.830000000000041</c:v>
                </c:pt>
                <c:pt idx="969">
                  <c:v>14.289999999999964</c:v>
                </c:pt>
                <c:pt idx="970">
                  <c:v>6.1600000000000037</c:v>
                </c:pt>
                <c:pt idx="971">
                  <c:v>0.67999999999999972</c:v>
                </c:pt>
                <c:pt idx="972">
                  <c:v>1.3399999999999963</c:v>
                </c:pt>
                <c:pt idx="973">
                  <c:v>8.6599999999999966</c:v>
                </c:pt>
                <c:pt idx="974">
                  <c:v>0.34000000000000341</c:v>
                </c:pt>
                <c:pt idx="975">
                  <c:v>1.2600000000000051</c:v>
                </c:pt>
                <c:pt idx="976">
                  <c:v>0.92000000000000171</c:v>
                </c:pt>
                <c:pt idx="977">
                  <c:v>8.1100000000000136</c:v>
                </c:pt>
                <c:pt idx="978">
                  <c:v>2.91</c:v>
                </c:pt>
                <c:pt idx="979">
                  <c:v>9.9000000000000341</c:v>
                </c:pt>
                <c:pt idx="980">
                  <c:v>10.080000000000041</c:v>
                </c:pt>
                <c:pt idx="981">
                  <c:v>2.5799999999999983</c:v>
                </c:pt>
                <c:pt idx="982">
                  <c:v>12.399999999999977</c:v>
                </c:pt>
                <c:pt idx="983">
                  <c:v>23.879999999999995</c:v>
                </c:pt>
                <c:pt idx="984">
                  <c:v>5.9099999999999966</c:v>
                </c:pt>
                <c:pt idx="985">
                  <c:v>16.329999999999984</c:v>
                </c:pt>
                <c:pt idx="986">
                  <c:v>9.17999999999995</c:v>
                </c:pt>
                <c:pt idx="987">
                  <c:v>0.84000000000000008</c:v>
                </c:pt>
                <c:pt idx="988">
                  <c:v>4.2900000000000205</c:v>
                </c:pt>
                <c:pt idx="989">
                  <c:v>1.3399999999999999</c:v>
                </c:pt>
                <c:pt idx="990">
                  <c:v>9.5099999999999909</c:v>
                </c:pt>
                <c:pt idx="991">
                  <c:v>10.79000000000002</c:v>
                </c:pt>
                <c:pt idx="992">
                  <c:v>0.19999999999999574</c:v>
                </c:pt>
                <c:pt idx="993">
                  <c:v>2.3499999999999943</c:v>
                </c:pt>
                <c:pt idx="994">
                  <c:v>8.7000000000000171</c:v>
                </c:pt>
                <c:pt idx="995">
                  <c:v>0.95000000000000284</c:v>
                </c:pt>
                <c:pt idx="996">
                  <c:v>2.1500000000000057</c:v>
                </c:pt>
                <c:pt idx="997">
                  <c:v>2.3099999999999454</c:v>
                </c:pt>
                <c:pt idx="998">
                  <c:v>0.31000000000000227</c:v>
                </c:pt>
                <c:pt idx="999">
                  <c:v>1.3100000000000023</c:v>
                </c:pt>
                <c:pt idx="1000">
                  <c:v>9.8199999999999932</c:v>
                </c:pt>
                <c:pt idx="1001">
                  <c:v>2.2599999999999909</c:v>
                </c:pt>
                <c:pt idx="1002">
                  <c:v>12.949999999999932</c:v>
                </c:pt>
                <c:pt idx="1003">
                  <c:v>13.5</c:v>
                </c:pt>
                <c:pt idx="1004">
                  <c:v>1.3699999999999903</c:v>
                </c:pt>
                <c:pt idx="1005">
                  <c:v>4.1299999999999955</c:v>
                </c:pt>
                <c:pt idx="1006">
                  <c:v>3.7299999999999969</c:v>
                </c:pt>
                <c:pt idx="1007">
                  <c:v>18.059999999999945</c:v>
                </c:pt>
                <c:pt idx="1008">
                  <c:v>7.6500000000000057</c:v>
                </c:pt>
                <c:pt idx="1009">
                  <c:v>6.9899999999999949</c:v>
                </c:pt>
                <c:pt idx="1010">
                  <c:v>11.899999999999977</c:v>
                </c:pt>
                <c:pt idx="1011">
                  <c:v>2.1399999999999864</c:v>
                </c:pt>
                <c:pt idx="1012">
                  <c:v>0.92999999999999972</c:v>
                </c:pt>
                <c:pt idx="1013">
                  <c:v>8.1599999999999682</c:v>
                </c:pt>
                <c:pt idx="1014">
                  <c:v>13.78000000000003</c:v>
                </c:pt>
                <c:pt idx="1015">
                  <c:v>9.9699999999999704</c:v>
                </c:pt>
                <c:pt idx="1016">
                  <c:v>2.5699999999999932</c:v>
                </c:pt>
                <c:pt idx="1017">
                  <c:v>3.509999999999998</c:v>
                </c:pt>
                <c:pt idx="1018">
                  <c:v>0.3399999999999892</c:v>
                </c:pt>
                <c:pt idx="1019">
                  <c:v>1.789999999999992</c:v>
                </c:pt>
                <c:pt idx="1020">
                  <c:v>5.5400000000000063</c:v>
                </c:pt>
                <c:pt idx="1021">
                  <c:v>8.8100000000000023</c:v>
                </c:pt>
                <c:pt idx="1022">
                  <c:v>14.730000000000018</c:v>
                </c:pt>
                <c:pt idx="1023">
                  <c:v>0.7</c:v>
                </c:pt>
                <c:pt idx="1024">
                  <c:v>12.490000000000009</c:v>
                </c:pt>
                <c:pt idx="1025">
                  <c:v>7.1799999999999784</c:v>
                </c:pt>
                <c:pt idx="1026">
                  <c:v>7.1400000000000006</c:v>
                </c:pt>
                <c:pt idx="1027">
                  <c:v>0.97000000000000242</c:v>
                </c:pt>
                <c:pt idx="1028">
                  <c:v>1.7299999999999898</c:v>
                </c:pt>
                <c:pt idx="1029">
                  <c:v>5.0400000000000205</c:v>
                </c:pt>
                <c:pt idx="1030">
                  <c:v>4</c:v>
                </c:pt>
                <c:pt idx="1031">
                  <c:v>0.40999999999999659</c:v>
                </c:pt>
                <c:pt idx="1032">
                  <c:v>6.0000000000002274E-2</c:v>
                </c:pt>
                <c:pt idx="1033">
                  <c:v>3.2999999999999545</c:v>
                </c:pt>
                <c:pt idx="1034">
                  <c:v>6.8900000000000006</c:v>
                </c:pt>
                <c:pt idx="1035">
                  <c:v>1.8200000000000074</c:v>
                </c:pt>
                <c:pt idx="1036">
                  <c:v>7.4500000000000028</c:v>
                </c:pt>
                <c:pt idx="1037">
                  <c:v>9.5900000000000318</c:v>
                </c:pt>
                <c:pt idx="1038">
                  <c:v>2.0099999999999909</c:v>
                </c:pt>
                <c:pt idx="1039">
                  <c:v>2.1700000000000159</c:v>
                </c:pt>
                <c:pt idx="1040">
                  <c:v>2.9200000000000017</c:v>
                </c:pt>
                <c:pt idx="1041">
                  <c:v>4.5999999999999091</c:v>
                </c:pt>
                <c:pt idx="1042">
                  <c:v>3</c:v>
                </c:pt>
                <c:pt idx="1043">
                  <c:v>2.2399999999999949</c:v>
                </c:pt>
                <c:pt idx="1044">
                  <c:v>9.9200000000000159</c:v>
                </c:pt>
                <c:pt idx="1045">
                  <c:v>3.7800000000000011</c:v>
                </c:pt>
                <c:pt idx="1046">
                  <c:v>3.9199999999999875</c:v>
                </c:pt>
                <c:pt idx="1047">
                  <c:v>18.620000000000005</c:v>
                </c:pt>
                <c:pt idx="1048">
                  <c:v>6.3499999999999943</c:v>
                </c:pt>
                <c:pt idx="1049">
                  <c:v>2.1200000000000045</c:v>
                </c:pt>
                <c:pt idx="1050">
                  <c:v>6.75</c:v>
                </c:pt>
                <c:pt idx="1051">
                  <c:v>3.8400000000000034</c:v>
                </c:pt>
                <c:pt idx="1052">
                  <c:v>5.2900000000000205</c:v>
                </c:pt>
                <c:pt idx="1053">
                  <c:v>3.519999999999996</c:v>
                </c:pt>
                <c:pt idx="1054">
                  <c:v>11.560000000000002</c:v>
                </c:pt>
                <c:pt idx="1055">
                  <c:v>8.3100000000000023</c:v>
                </c:pt>
                <c:pt idx="1056">
                  <c:v>1.7299999999999898</c:v>
                </c:pt>
                <c:pt idx="1057">
                  <c:v>21.3599999999999</c:v>
                </c:pt>
                <c:pt idx="1058">
                  <c:v>5.6899999999999977</c:v>
                </c:pt>
                <c:pt idx="1059">
                  <c:v>5.8799999999999955</c:v>
                </c:pt>
                <c:pt idx="1060">
                  <c:v>9.9399999999999977</c:v>
                </c:pt>
                <c:pt idx="1061">
                  <c:v>21.75</c:v>
                </c:pt>
                <c:pt idx="1062">
                  <c:v>2.5299999999999727</c:v>
                </c:pt>
                <c:pt idx="1063">
                  <c:v>1.9299999999999926</c:v>
                </c:pt>
                <c:pt idx="1064">
                  <c:v>0.20000000000001705</c:v>
                </c:pt>
                <c:pt idx="1065">
                  <c:v>5.1699999999999875</c:v>
                </c:pt>
                <c:pt idx="1066">
                  <c:v>14.240000000000009</c:v>
                </c:pt>
                <c:pt idx="1067">
                  <c:v>4.1500000000000057</c:v>
                </c:pt>
                <c:pt idx="1068">
                  <c:v>1.1600000000000108</c:v>
                </c:pt>
                <c:pt idx="1069">
                  <c:v>3.3599999999999568</c:v>
                </c:pt>
                <c:pt idx="1070">
                  <c:v>8.3499999999999943</c:v>
                </c:pt>
                <c:pt idx="1071">
                  <c:v>4.8300000000000125</c:v>
                </c:pt>
                <c:pt idx="1072">
                  <c:v>8.5999999999999943</c:v>
                </c:pt>
                <c:pt idx="1073">
                  <c:v>10.269999999999982</c:v>
                </c:pt>
                <c:pt idx="1074">
                  <c:v>0.87000000000000099</c:v>
                </c:pt>
                <c:pt idx="1075">
                  <c:v>7.0200000000000031</c:v>
                </c:pt>
                <c:pt idx="1076">
                  <c:v>2.0700000000000003</c:v>
                </c:pt>
                <c:pt idx="1077">
                  <c:v>0.43999999999999773</c:v>
                </c:pt>
                <c:pt idx="1078">
                  <c:v>5.5500000000000114</c:v>
                </c:pt>
                <c:pt idx="1079">
                  <c:v>8.5300000000000011</c:v>
                </c:pt>
                <c:pt idx="1080">
                  <c:v>11.280000000000001</c:v>
                </c:pt>
                <c:pt idx="1081">
                  <c:v>4.5299999999999727</c:v>
                </c:pt>
                <c:pt idx="1082">
                  <c:v>1.1600000000000001</c:v>
                </c:pt>
                <c:pt idx="1083">
                  <c:v>5.3700000000000045</c:v>
                </c:pt>
                <c:pt idx="1084">
                  <c:v>3.0900000000000034</c:v>
                </c:pt>
                <c:pt idx="1085">
                  <c:v>0.83000000000000007</c:v>
                </c:pt>
                <c:pt idx="1086">
                  <c:v>18.530000000000086</c:v>
                </c:pt>
                <c:pt idx="1087">
                  <c:v>0.46999999999999886</c:v>
                </c:pt>
                <c:pt idx="1088">
                  <c:v>0.98000000000000398</c:v>
                </c:pt>
                <c:pt idx="1089">
                  <c:v>7</c:v>
                </c:pt>
                <c:pt idx="1090">
                  <c:v>7.2099999999999937</c:v>
                </c:pt>
                <c:pt idx="1091">
                  <c:v>7.3500000000000085</c:v>
                </c:pt>
                <c:pt idx="1092">
                  <c:v>9.5600000000000591</c:v>
                </c:pt>
                <c:pt idx="1093">
                  <c:v>4.0799999999999841</c:v>
                </c:pt>
                <c:pt idx="1094">
                  <c:v>24.029999999999973</c:v>
                </c:pt>
                <c:pt idx="1095">
                  <c:v>2.2399999999999949</c:v>
                </c:pt>
                <c:pt idx="1096">
                  <c:v>5.2399999999999807</c:v>
                </c:pt>
                <c:pt idx="1097">
                  <c:v>12.799999999999983</c:v>
                </c:pt>
                <c:pt idx="1098">
                  <c:v>6.089999999999975</c:v>
                </c:pt>
                <c:pt idx="1099">
                  <c:v>4.6100000000000136</c:v>
                </c:pt>
                <c:pt idx="1100">
                  <c:v>1</c:v>
                </c:pt>
                <c:pt idx="1101">
                  <c:v>4.8300000000000409</c:v>
                </c:pt>
                <c:pt idx="1102">
                  <c:v>9.4399999999999977</c:v>
                </c:pt>
                <c:pt idx="1103">
                  <c:v>3.8100000000000005</c:v>
                </c:pt>
                <c:pt idx="1104">
                  <c:v>0.93000000000000682</c:v>
                </c:pt>
                <c:pt idx="1105">
                  <c:v>5.4300000000000068</c:v>
                </c:pt>
                <c:pt idx="1106">
                  <c:v>1.3200000000000003</c:v>
                </c:pt>
                <c:pt idx="1107">
                  <c:v>2.6500000000000057</c:v>
                </c:pt>
                <c:pt idx="1108">
                  <c:v>1.4499999999999886</c:v>
                </c:pt>
                <c:pt idx="1109">
                  <c:v>0.79000000000002046</c:v>
                </c:pt>
                <c:pt idx="1110">
                  <c:v>7.6200000000000045</c:v>
                </c:pt>
                <c:pt idx="1111">
                  <c:v>4.3600000000000136</c:v>
                </c:pt>
                <c:pt idx="1112">
                  <c:v>0.41999999999999993</c:v>
                </c:pt>
                <c:pt idx="1113">
                  <c:v>1.2200000000000273</c:v>
                </c:pt>
                <c:pt idx="1114">
                  <c:v>1.5200000000000031</c:v>
                </c:pt>
                <c:pt idx="1115">
                  <c:v>8.0000000000012506E-2</c:v>
                </c:pt>
                <c:pt idx="1116">
                  <c:v>0.71</c:v>
                </c:pt>
                <c:pt idx="1117">
                  <c:v>0.71000000000000085</c:v>
                </c:pt>
                <c:pt idx="1118">
                  <c:v>1.460000000000008</c:v>
                </c:pt>
                <c:pt idx="1119">
                  <c:v>1.2599999999999909</c:v>
                </c:pt>
                <c:pt idx="1120">
                  <c:v>4.2199999999999989</c:v>
                </c:pt>
                <c:pt idx="1121">
                  <c:v>5.2100000000000364</c:v>
                </c:pt>
                <c:pt idx="1122">
                  <c:v>3.9200000000000159</c:v>
                </c:pt>
                <c:pt idx="1123">
                  <c:v>1.6399999999999864</c:v>
                </c:pt>
                <c:pt idx="1124">
                  <c:v>11.690000000000055</c:v>
                </c:pt>
                <c:pt idx="1125">
                  <c:v>3.0299999999999727</c:v>
                </c:pt>
                <c:pt idx="1126">
                  <c:v>2.2100000000000364</c:v>
                </c:pt>
                <c:pt idx="1127">
                  <c:v>1.8299999999999983</c:v>
                </c:pt>
                <c:pt idx="1128">
                  <c:v>3.9999999999992042E-2</c:v>
                </c:pt>
                <c:pt idx="1129">
                  <c:v>4.1899999999999977</c:v>
                </c:pt>
                <c:pt idx="1130">
                  <c:v>0.53999999999996362</c:v>
                </c:pt>
                <c:pt idx="1131">
                  <c:v>2.8599999999999994</c:v>
                </c:pt>
                <c:pt idx="1132">
                  <c:v>2.1400000000000148</c:v>
                </c:pt>
                <c:pt idx="1133">
                  <c:v>3.4799999999999898</c:v>
                </c:pt>
                <c:pt idx="1134">
                  <c:v>2.4500000000000455</c:v>
                </c:pt>
                <c:pt idx="1135">
                  <c:v>2.8400000000000034</c:v>
                </c:pt>
                <c:pt idx="1136">
                  <c:v>3.2599999999999909</c:v>
                </c:pt>
                <c:pt idx="1137">
                  <c:v>0.87000000000000099</c:v>
                </c:pt>
                <c:pt idx="1138">
                  <c:v>1.1699999999999591</c:v>
                </c:pt>
                <c:pt idx="1139">
                  <c:v>2.7900000000000027</c:v>
                </c:pt>
                <c:pt idx="1140">
                  <c:v>2.539999999999992</c:v>
                </c:pt>
                <c:pt idx="1141">
                  <c:v>0.35999999999998522</c:v>
                </c:pt>
                <c:pt idx="1142">
                  <c:v>12.599999999999994</c:v>
                </c:pt>
                <c:pt idx="1143">
                  <c:v>7.4299999999999784</c:v>
                </c:pt>
                <c:pt idx="1144">
                  <c:v>1.5</c:v>
                </c:pt>
                <c:pt idx="1145">
                  <c:v>1.1499999999999986</c:v>
                </c:pt>
                <c:pt idx="1146">
                  <c:v>0.47000000000000064</c:v>
                </c:pt>
                <c:pt idx="1147">
                  <c:v>5.2300000000000182</c:v>
                </c:pt>
                <c:pt idx="1148">
                  <c:v>20.009999999999991</c:v>
                </c:pt>
                <c:pt idx="1149">
                  <c:v>7.2000000000000455</c:v>
                </c:pt>
                <c:pt idx="1150">
                  <c:v>6.2899999999999991</c:v>
                </c:pt>
                <c:pt idx="1151">
                  <c:v>6.5</c:v>
                </c:pt>
                <c:pt idx="1152">
                  <c:v>1.4000000000000341</c:v>
                </c:pt>
                <c:pt idx="1153">
                  <c:v>7.7699999999999818</c:v>
                </c:pt>
                <c:pt idx="1154">
                  <c:v>3.8300000000000409</c:v>
                </c:pt>
                <c:pt idx="1155">
                  <c:v>10.61</c:v>
                </c:pt>
                <c:pt idx="1156">
                  <c:v>3.5799999999999841</c:v>
                </c:pt>
                <c:pt idx="1157">
                  <c:v>3.370000000000001</c:v>
                </c:pt>
                <c:pt idx="1158">
                  <c:v>5.68</c:v>
                </c:pt>
                <c:pt idx="1159">
                  <c:v>4.519999999999996</c:v>
                </c:pt>
                <c:pt idx="1160">
                  <c:v>2.6900000000000048</c:v>
                </c:pt>
                <c:pt idx="1161">
                  <c:v>1.1899999999999977</c:v>
                </c:pt>
                <c:pt idx="1162">
                  <c:v>5.3700000000000045</c:v>
                </c:pt>
                <c:pt idx="1163">
                  <c:v>6.4899999999999949</c:v>
                </c:pt>
                <c:pt idx="1164">
                  <c:v>7.2199999999999989</c:v>
                </c:pt>
                <c:pt idx="1165">
                  <c:v>7.1700000000000017</c:v>
                </c:pt>
                <c:pt idx="1166">
                  <c:v>0.68000000000000682</c:v>
                </c:pt>
                <c:pt idx="1167">
                  <c:v>0.98000000000000398</c:v>
                </c:pt>
                <c:pt idx="1168">
                  <c:v>0.57999999999999829</c:v>
                </c:pt>
                <c:pt idx="1169">
                  <c:v>1.9499999999999993</c:v>
                </c:pt>
                <c:pt idx="1170">
                  <c:v>2.7300000000000182</c:v>
                </c:pt>
                <c:pt idx="1171">
                  <c:v>4.0299999999999727</c:v>
                </c:pt>
                <c:pt idx="1172">
                  <c:v>0.67000000000000171</c:v>
                </c:pt>
                <c:pt idx="1173">
                  <c:v>0.89000000000000057</c:v>
                </c:pt>
                <c:pt idx="1174">
                  <c:v>3.8599999999999994</c:v>
                </c:pt>
                <c:pt idx="1175">
                  <c:v>1.75</c:v>
                </c:pt>
                <c:pt idx="1176">
                  <c:v>8.5499999999999972</c:v>
                </c:pt>
                <c:pt idx="1177">
                  <c:v>1.4300000000000637</c:v>
                </c:pt>
                <c:pt idx="1178">
                  <c:v>2.8900000000000006</c:v>
                </c:pt>
                <c:pt idx="1179">
                  <c:v>0.99000000000000199</c:v>
                </c:pt>
                <c:pt idx="1180">
                  <c:v>8.0200000000000387</c:v>
                </c:pt>
                <c:pt idx="1181">
                  <c:v>1.3799999999999955</c:v>
                </c:pt>
                <c:pt idx="1182">
                  <c:v>1.9199999999999591</c:v>
                </c:pt>
                <c:pt idx="1183">
                  <c:v>2.75</c:v>
                </c:pt>
                <c:pt idx="1184">
                  <c:v>6.9399999999999409</c:v>
                </c:pt>
                <c:pt idx="1185">
                  <c:v>0.49000000000000021</c:v>
                </c:pt>
                <c:pt idx="1186">
                  <c:v>26.199999999999932</c:v>
                </c:pt>
                <c:pt idx="1187">
                  <c:v>7.289999999999992</c:v>
                </c:pt>
                <c:pt idx="1188">
                  <c:v>5.8700000000000045</c:v>
                </c:pt>
                <c:pt idx="1189">
                  <c:v>6.3500000000000227</c:v>
                </c:pt>
                <c:pt idx="1190">
                  <c:v>5.4400000000000546</c:v>
                </c:pt>
                <c:pt idx="1191">
                  <c:v>5.1099999999999852</c:v>
                </c:pt>
                <c:pt idx="1192">
                  <c:v>0.5</c:v>
                </c:pt>
                <c:pt idx="1193">
                  <c:v>4.2800000000000011</c:v>
                </c:pt>
                <c:pt idx="1194">
                  <c:v>0.35999999999999943</c:v>
                </c:pt>
                <c:pt idx="1195">
                  <c:v>13.100000000000023</c:v>
                </c:pt>
                <c:pt idx="1196">
                  <c:v>10.690000000000026</c:v>
                </c:pt>
                <c:pt idx="1197">
                  <c:v>1.1800000000000068</c:v>
                </c:pt>
                <c:pt idx="1198">
                  <c:v>3.9599999999999937</c:v>
                </c:pt>
                <c:pt idx="1199">
                  <c:v>0.12000000000000011</c:v>
                </c:pt>
                <c:pt idx="1200">
                  <c:v>0.81000000000000227</c:v>
                </c:pt>
                <c:pt idx="1201">
                  <c:v>0.68000000000006366</c:v>
                </c:pt>
                <c:pt idx="1202">
                  <c:v>2.8199999999999932</c:v>
                </c:pt>
                <c:pt idx="1203">
                  <c:v>2.2599999999999909</c:v>
                </c:pt>
                <c:pt idx="1204">
                  <c:v>2.339999999999975</c:v>
                </c:pt>
                <c:pt idx="1205">
                  <c:v>4.7699999999999996</c:v>
                </c:pt>
                <c:pt idx="1206">
                  <c:v>0.84000000000003183</c:v>
                </c:pt>
                <c:pt idx="1207">
                  <c:v>5.7199999999999989</c:v>
                </c:pt>
                <c:pt idx="1208">
                  <c:v>3.6200000000000045</c:v>
                </c:pt>
                <c:pt idx="1209">
                  <c:v>2.0799999999999983</c:v>
                </c:pt>
                <c:pt idx="1210">
                  <c:v>5.7899999999999636</c:v>
                </c:pt>
                <c:pt idx="1211">
                  <c:v>3.7200000000000273</c:v>
                </c:pt>
                <c:pt idx="1212">
                  <c:v>2.1400000000000006</c:v>
                </c:pt>
                <c:pt idx="1213">
                  <c:v>2.5599999999999987</c:v>
                </c:pt>
                <c:pt idx="1214">
                  <c:v>6.6699999999999875</c:v>
                </c:pt>
                <c:pt idx="1215">
                  <c:v>2.9899999999999949</c:v>
                </c:pt>
                <c:pt idx="1216">
                  <c:v>0.98000000000000398</c:v>
                </c:pt>
                <c:pt idx="1217">
                  <c:v>2.0699999999999932</c:v>
                </c:pt>
                <c:pt idx="1218">
                  <c:v>2.8500000000000085</c:v>
                </c:pt>
                <c:pt idx="1219">
                  <c:v>1.8900000000000006</c:v>
                </c:pt>
                <c:pt idx="1220">
                  <c:v>19.800000000000011</c:v>
                </c:pt>
                <c:pt idx="1221">
                  <c:v>24.149999999999977</c:v>
                </c:pt>
                <c:pt idx="1222">
                  <c:v>2.8000000000000114</c:v>
                </c:pt>
                <c:pt idx="1223">
                  <c:v>8.0699999999999932</c:v>
                </c:pt>
                <c:pt idx="1224">
                  <c:v>2.3400000000000034</c:v>
                </c:pt>
                <c:pt idx="1225">
                  <c:v>9.3799999999999955</c:v>
                </c:pt>
                <c:pt idx="1226">
                  <c:v>4.5300000000000296</c:v>
                </c:pt>
                <c:pt idx="1227">
                  <c:v>6.9399999999999977</c:v>
                </c:pt>
                <c:pt idx="1228">
                  <c:v>0.83999999999999986</c:v>
                </c:pt>
                <c:pt idx="1229">
                  <c:v>0.98000000000000043</c:v>
                </c:pt>
                <c:pt idx="1230">
                  <c:v>6.0300000000000296</c:v>
                </c:pt>
                <c:pt idx="1231">
                  <c:v>3.75</c:v>
                </c:pt>
                <c:pt idx="1232">
                  <c:v>13.919999999999987</c:v>
                </c:pt>
                <c:pt idx="1233">
                  <c:v>3.1999999999999886</c:v>
                </c:pt>
                <c:pt idx="1234">
                  <c:v>0.65000000000000568</c:v>
                </c:pt>
                <c:pt idx="1235">
                  <c:v>5.1300000000000097</c:v>
                </c:pt>
                <c:pt idx="1236">
                  <c:v>1.75</c:v>
                </c:pt>
                <c:pt idx="1237">
                  <c:v>5.5399999999999636</c:v>
                </c:pt>
                <c:pt idx="1238">
                  <c:v>1.8900000000000148</c:v>
                </c:pt>
                <c:pt idx="1239">
                  <c:v>0.7799999999999998</c:v>
                </c:pt>
                <c:pt idx="1240">
                  <c:v>1.1599999999999966</c:v>
                </c:pt>
                <c:pt idx="1241">
                  <c:v>4.4499999999999886</c:v>
                </c:pt>
                <c:pt idx="1242">
                  <c:v>2.5099999999999998</c:v>
                </c:pt>
                <c:pt idx="1243">
                  <c:v>1.3899999999999864</c:v>
                </c:pt>
                <c:pt idx="1244">
                  <c:v>4.8799999999999955</c:v>
                </c:pt>
                <c:pt idx="1245">
                  <c:v>1.4399999999999977</c:v>
                </c:pt>
                <c:pt idx="1246">
                  <c:v>1.0000000000005116E-2</c:v>
                </c:pt>
                <c:pt idx="1247">
                  <c:v>6.9999999999993179E-2</c:v>
                </c:pt>
                <c:pt idx="1248">
                  <c:v>7.8700000000000045</c:v>
                </c:pt>
                <c:pt idx="1249">
                  <c:v>5.5999999999999943</c:v>
                </c:pt>
                <c:pt idx="1250">
                  <c:v>0.98999999999998067</c:v>
                </c:pt>
                <c:pt idx="1251">
                  <c:v>8.8300000000000409</c:v>
                </c:pt>
                <c:pt idx="1252">
                  <c:v>1.9499999999999993</c:v>
                </c:pt>
                <c:pt idx="1253">
                  <c:v>2.0399999999999991</c:v>
                </c:pt>
                <c:pt idx="1254">
                  <c:v>3.9599999999999795</c:v>
                </c:pt>
                <c:pt idx="1255">
                  <c:v>2.7200000000000273</c:v>
                </c:pt>
                <c:pt idx="1256">
                  <c:v>3.2200000000000273</c:v>
                </c:pt>
                <c:pt idx="1257">
                  <c:v>1.730000000000004</c:v>
                </c:pt>
                <c:pt idx="1258">
                  <c:v>9.0900000000000318</c:v>
                </c:pt>
                <c:pt idx="1259">
                  <c:v>2.4699999999999704</c:v>
                </c:pt>
                <c:pt idx="1260">
                  <c:v>4.1599999999999682</c:v>
                </c:pt>
                <c:pt idx="1261">
                  <c:v>8.75</c:v>
                </c:pt>
                <c:pt idx="1262">
                  <c:v>1.9200000000000159</c:v>
                </c:pt>
                <c:pt idx="1263">
                  <c:v>3.5400000000000205</c:v>
                </c:pt>
                <c:pt idx="1264">
                  <c:v>4.4099999999999682</c:v>
                </c:pt>
                <c:pt idx="1265">
                  <c:v>5.2599999999999909</c:v>
                </c:pt>
                <c:pt idx="1266">
                  <c:v>5.3799999999999955</c:v>
                </c:pt>
                <c:pt idx="1267">
                  <c:v>3.4899999999999523</c:v>
                </c:pt>
                <c:pt idx="1268">
                  <c:v>5.4699999999999989</c:v>
                </c:pt>
                <c:pt idx="1269">
                  <c:v>3.4400000000000119</c:v>
                </c:pt>
                <c:pt idx="1270">
                  <c:v>28.8900000000001</c:v>
                </c:pt>
                <c:pt idx="1271">
                  <c:v>3.1700000000000017</c:v>
                </c:pt>
                <c:pt idx="1272">
                  <c:v>0.60999999999998522</c:v>
                </c:pt>
                <c:pt idx="1273">
                  <c:v>0.39000000000001478</c:v>
                </c:pt>
                <c:pt idx="1274">
                  <c:v>0.43999999999999773</c:v>
                </c:pt>
                <c:pt idx="1275">
                  <c:v>4.5499999999999829</c:v>
                </c:pt>
                <c:pt idx="1276">
                  <c:v>2.6900000000000546</c:v>
                </c:pt>
                <c:pt idx="1277">
                  <c:v>2.5</c:v>
                </c:pt>
                <c:pt idx="1278">
                  <c:v>2.4600000000000009</c:v>
                </c:pt>
                <c:pt idx="1279">
                  <c:v>1.9299999999999997</c:v>
                </c:pt>
                <c:pt idx="1280">
                  <c:v>4.2800000000000296</c:v>
                </c:pt>
                <c:pt idx="1281">
                  <c:v>2.7599999999999909</c:v>
                </c:pt>
                <c:pt idx="1282">
                  <c:v>0.35000000000000142</c:v>
                </c:pt>
              </c:numCache>
            </c:numRef>
          </c:yVal>
        </c:ser>
        <c:axId val="82611200"/>
        <c:axId val="82609664"/>
      </c:scatterChart>
      <c:valAx>
        <c:axId val="82611200"/>
        <c:scaling>
          <c:orientation val="minMax"/>
        </c:scaling>
        <c:axPos val="b"/>
        <c:numFmt formatCode="0.0000" sourceLinked="1"/>
        <c:tickLblPos val="nextTo"/>
        <c:crossAx val="82609664"/>
        <c:crosses val="autoZero"/>
        <c:crossBetween val="midCat"/>
      </c:valAx>
      <c:valAx>
        <c:axId val="82609664"/>
        <c:scaling>
          <c:orientation val="minMax"/>
        </c:scaling>
        <c:axPos val="l"/>
        <c:majorGridlines/>
        <c:numFmt formatCode="General" sourceLinked="1"/>
        <c:tickLblPos val="nextTo"/>
        <c:crossAx val="8261120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Sheet1!$K$54:$K$1336</c:f>
              <c:numCache>
                <c:formatCode>0.00</c:formatCode>
                <c:ptCount val="1283"/>
                <c:pt idx="0">
                  <c:v>6255.0949999999993</c:v>
                </c:pt>
                <c:pt idx="1">
                  <c:v>1492.74</c:v>
                </c:pt>
                <c:pt idx="2">
                  <c:v>1995.8449999999998</c:v>
                </c:pt>
                <c:pt idx="3">
                  <c:v>6997.1</c:v>
                </c:pt>
                <c:pt idx="4">
                  <c:v>4207.7950000000001</c:v>
                </c:pt>
                <c:pt idx="5">
                  <c:v>3575.085</c:v>
                </c:pt>
                <c:pt idx="6">
                  <c:v>10939.5</c:v>
                </c:pt>
                <c:pt idx="7">
                  <c:v>9870.3850000000002</c:v>
                </c:pt>
                <c:pt idx="8">
                  <c:v>364.67499999999995</c:v>
                </c:pt>
                <c:pt idx="9">
                  <c:v>1762.2449999999999</c:v>
                </c:pt>
                <c:pt idx="10">
                  <c:v>7120.1900000000005</c:v>
                </c:pt>
                <c:pt idx="11">
                  <c:v>8197.7150000000001</c:v>
                </c:pt>
                <c:pt idx="12">
                  <c:v>11631.855</c:v>
                </c:pt>
                <c:pt idx="13">
                  <c:v>13543.33</c:v>
                </c:pt>
                <c:pt idx="14">
                  <c:v>10424.275</c:v>
                </c:pt>
                <c:pt idx="15">
                  <c:v>1703.0650000000001</c:v>
                </c:pt>
                <c:pt idx="16">
                  <c:v>8602.4</c:v>
                </c:pt>
                <c:pt idx="17">
                  <c:v>3897.26</c:v>
                </c:pt>
                <c:pt idx="18">
                  <c:v>13473.795</c:v>
                </c:pt>
                <c:pt idx="19">
                  <c:v>1867.365</c:v>
                </c:pt>
                <c:pt idx="20">
                  <c:v>4886.0749999999998</c:v>
                </c:pt>
                <c:pt idx="21">
                  <c:v>3547.2449999999999</c:v>
                </c:pt>
                <c:pt idx="22">
                  <c:v>524.37</c:v>
                </c:pt>
                <c:pt idx="23">
                  <c:v>1011.06</c:v>
                </c:pt>
                <c:pt idx="24">
                  <c:v>13222.36</c:v>
                </c:pt>
                <c:pt idx="25">
                  <c:v>5149.0050000000001</c:v>
                </c:pt>
                <c:pt idx="26">
                  <c:v>3524.8199999999997</c:v>
                </c:pt>
                <c:pt idx="27">
                  <c:v>11216.18</c:v>
                </c:pt>
                <c:pt idx="28">
                  <c:v>457.96000000000004</c:v>
                </c:pt>
                <c:pt idx="29">
                  <c:v>4005.83</c:v>
                </c:pt>
                <c:pt idx="30">
                  <c:v>2011.3150000000001</c:v>
                </c:pt>
                <c:pt idx="31">
                  <c:v>6583.84</c:v>
                </c:pt>
                <c:pt idx="32">
                  <c:v>9608.0750000000007</c:v>
                </c:pt>
                <c:pt idx="33">
                  <c:v>2453.7200000000003</c:v>
                </c:pt>
                <c:pt idx="34">
                  <c:v>11215.744999999999</c:v>
                </c:pt>
                <c:pt idx="35">
                  <c:v>1436.855</c:v>
                </c:pt>
                <c:pt idx="36">
                  <c:v>4641.8649999999998</c:v>
                </c:pt>
                <c:pt idx="37">
                  <c:v>3852.9700000000003</c:v>
                </c:pt>
                <c:pt idx="38">
                  <c:v>14634.8</c:v>
                </c:pt>
                <c:pt idx="39">
                  <c:v>7460.9699999999993</c:v>
                </c:pt>
                <c:pt idx="40">
                  <c:v>6490.74</c:v>
                </c:pt>
                <c:pt idx="41">
                  <c:v>11485.49</c:v>
                </c:pt>
                <c:pt idx="42">
                  <c:v>3530.3450000000003</c:v>
                </c:pt>
                <c:pt idx="43">
                  <c:v>4089.0250000000001</c:v>
                </c:pt>
                <c:pt idx="44">
                  <c:v>16426.16</c:v>
                </c:pt>
                <c:pt idx="45">
                  <c:v>626.70000000000005</c:v>
                </c:pt>
                <c:pt idx="46">
                  <c:v>251.23500000000001</c:v>
                </c:pt>
                <c:pt idx="47">
                  <c:v>5902.4049999999997</c:v>
                </c:pt>
                <c:pt idx="48">
                  <c:v>2301.02</c:v>
                </c:pt>
                <c:pt idx="49">
                  <c:v>597.55499999999995</c:v>
                </c:pt>
                <c:pt idx="50">
                  <c:v>1162.5999999999999</c:v>
                </c:pt>
                <c:pt idx="51">
                  <c:v>2276.4499999999998</c:v>
                </c:pt>
                <c:pt idx="52">
                  <c:v>762.70499999999993</c:v>
                </c:pt>
                <c:pt idx="53">
                  <c:v>661.58999999999992</c:v>
                </c:pt>
                <c:pt idx="54">
                  <c:v>4918.8050000000003</c:v>
                </c:pt>
                <c:pt idx="55">
                  <c:v>174.84</c:v>
                </c:pt>
                <c:pt idx="56">
                  <c:v>5119.3050000000003</c:v>
                </c:pt>
                <c:pt idx="57">
                  <c:v>3645.7049999999999</c:v>
                </c:pt>
                <c:pt idx="58">
                  <c:v>3480.9399999999996</c:v>
                </c:pt>
                <c:pt idx="59">
                  <c:v>5697.63</c:v>
                </c:pt>
                <c:pt idx="60">
                  <c:v>3796.7950000000001</c:v>
                </c:pt>
                <c:pt idx="61">
                  <c:v>3109.16</c:v>
                </c:pt>
                <c:pt idx="62">
                  <c:v>729.40000000000009</c:v>
                </c:pt>
                <c:pt idx="63">
                  <c:v>72.305000000000007</c:v>
                </c:pt>
                <c:pt idx="64">
                  <c:v>2622.73</c:v>
                </c:pt>
                <c:pt idx="65">
                  <c:v>6021.5599999999995</c:v>
                </c:pt>
                <c:pt idx="66">
                  <c:v>7995.4050000000007</c:v>
                </c:pt>
                <c:pt idx="67">
                  <c:v>2328.6</c:v>
                </c:pt>
                <c:pt idx="68">
                  <c:v>7348.34</c:v>
                </c:pt>
                <c:pt idx="69">
                  <c:v>8743.0250000000015</c:v>
                </c:pt>
                <c:pt idx="70">
                  <c:v>11161.255000000001</c:v>
                </c:pt>
                <c:pt idx="71">
                  <c:v>8356.7000000000007</c:v>
                </c:pt>
                <c:pt idx="72">
                  <c:v>5056.84</c:v>
                </c:pt>
                <c:pt idx="73">
                  <c:v>681.52499999999998</c:v>
                </c:pt>
                <c:pt idx="74">
                  <c:v>4930.95</c:v>
                </c:pt>
                <c:pt idx="75">
                  <c:v>4064.4300000000003</c:v>
                </c:pt>
                <c:pt idx="76">
                  <c:v>10115.245000000001</c:v>
                </c:pt>
                <c:pt idx="77">
                  <c:v>4079.9349999999999</c:v>
                </c:pt>
                <c:pt idx="78">
                  <c:v>1039.595</c:v>
                </c:pt>
                <c:pt idx="79">
                  <c:v>5906.55</c:v>
                </c:pt>
                <c:pt idx="80">
                  <c:v>1193.21</c:v>
                </c:pt>
                <c:pt idx="81">
                  <c:v>6092.35</c:v>
                </c:pt>
                <c:pt idx="82">
                  <c:v>3519.7150000000001</c:v>
                </c:pt>
                <c:pt idx="83">
                  <c:v>2954.8050000000003</c:v>
                </c:pt>
                <c:pt idx="84">
                  <c:v>2496.6800000000003</c:v>
                </c:pt>
                <c:pt idx="85">
                  <c:v>1028.0700000000002</c:v>
                </c:pt>
                <c:pt idx="86">
                  <c:v>4315.7049999999999</c:v>
                </c:pt>
                <c:pt idx="87">
                  <c:v>8172.98</c:v>
                </c:pt>
                <c:pt idx="88">
                  <c:v>318.79999999999995</c:v>
                </c:pt>
                <c:pt idx="89">
                  <c:v>4807.3099999999995</c:v>
                </c:pt>
                <c:pt idx="90">
                  <c:v>92.025000000000006</c:v>
                </c:pt>
                <c:pt idx="91">
                  <c:v>4900.5650000000005</c:v>
                </c:pt>
                <c:pt idx="92">
                  <c:v>7147.39</c:v>
                </c:pt>
                <c:pt idx="93">
                  <c:v>4060.3450000000003</c:v>
                </c:pt>
                <c:pt idx="94">
                  <c:v>1928.37</c:v>
                </c:pt>
                <c:pt idx="95">
                  <c:v>15703.924999999999</c:v>
                </c:pt>
                <c:pt idx="96">
                  <c:v>4007.38</c:v>
                </c:pt>
                <c:pt idx="97">
                  <c:v>269.93499999999995</c:v>
                </c:pt>
                <c:pt idx="98">
                  <c:v>7923.9500000000007</c:v>
                </c:pt>
                <c:pt idx="99">
                  <c:v>4842.33</c:v>
                </c:pt>
                <c:pt idx="100">
                  <c:v>2709.92</c:v>
                </c:pt>
                <c:pt idx="101">
                  <c:v>7444.85</c:v>
                </c:pt>
                <c:pt idx="102">
                  <c:v>2178.2399999999998</c:v>
                </c:pt>
                <c:pt idx="103">
                  <c:v>9741.2099999999991</c:v>
                </c:pt>
                <c:pt idx="104">
                  <c:v>2954.085</c:v>
                </c:pt>
                <c:pt idx="105">
                  <c:v>521.745</c:v>
                </c:pt>
                <c:pt idx="106">
                  <c:v>3488.13</c:v>
                </c:pt>
                <c:pt idx="107">
                  <c:v>1061.655</c:v>
                </c:pt>
                <c:pt idx="108">
                  <c:v>5751.6549999999997</c:v>
                </c:pt>
                <c:pt idx="109">
                  <c:v>3398.4750000000004</c:v>
                </c:pt>
                <c:pt idx="110">
                  <c:v>1069.4450000000002</c:v>
                </c:pt>
                <c:pt idx="111">
                  <c:v>846.20500000000004</c:v>
                </c:pt>
                <c:pt idx="112">
                  <c:v>1610.8049999999998</c:v>
                </c:pt>
                <c:pt idx="113">
                  <c:v>1973.2049999999999</c:v>
                </c:pt>
                <c:pt idx="114">
                  <c:v>210.24</c:v>
                </c:pt>
                <c:pt idx="115">
                  <c:v>3603.84</c:v>
                </c:pt>
                <c:pt idx="116">
                  <c:v>4310.4500000000007</c:v>
                </c:pt>
                <c:pt idx="117">
                  <c:v>67.335000000000008</c:v>
                </c:pt>
                <c:pt idx="118">
                  <c:v>8295.27</c:v>
                </c:pt>
                <c:pt idx="119">
                  <c:v>3405.0699999999997</c:v>
                </c:pt>
                <c:pt idx="120">
                  <c:v>1712.7649999999999</c:v>
                </c:pt>
                <c:pt idx="121">
                  <c:v>5485.1849999999995</c:v>
                </c:pt>
                <c:pt idx="122">
                  <c:v>68.55</c:v>
                </c:pt>
                <c:pt idx="123">
                  <c:v>399.28499999999997</c:v>
                </c:pt>
                <c:pt idx="124">
                  <c:v>1543.9450000000002</c:v>
                </c:pt>
                <c:pt idx="125">
                  <c:v>1152.595</c:v>
                </c:pt>
                <c:pt idx="126">
                  <c:v>385.58</c:v>
                </c:pt>
                <c:pt idx="127">
                  <c:v>1343.54</c:v>
                </c:pt>
                <c:pt idx="128">
                  <c:v>2449.1800000000003</c:v>
                </c:pt>
                <c:pt idx="129">
                  <c:v>1325.5149999999999</c:v>
                </c:pt>
                <c:pt idx="130">
                  <c:v>1275.6599999999999</c:v>
                </c:pt>
                <c:pt idx="131">
                  <c:v>5235.4250000000002</c:v>
                </c:pt>
                <c:pt idx="132">
                  <c:v>3258.49</c:v>
                </c:pt>
                <c:pt idx="133">
                  <c:v>4307.7350000000006</c:v>
                </c:pt>
                <c:pt idx="134">
                  <c:v>8224.3649999999998</c:v>
                </c:pt>
                <c:pt idx="135">
                  <c:v>3111.84</c:v>
                </c:pt>
                <c:pt idx="136">
                  <c:v>4679.0950000000003</c:v>
                </c:pt>
                <c:pt idx="137">
                  <c:v>5853.98</c:v>
                </c:pt>
                <c:pt idx="138">
                  <c:v>1931.26</c:v>
                </c:pt>
                <c:pt idx="139">
                  <c:v>2975.9700000000003</c:v>
                </c:pt>
                <c:pt idx="140">
                  <c:v>4183.79</c:v>
                </c:pt>
                <c:pt idx="141">
                  <c:v>1555.355</c:v>
                </c:pt>
                <c:pt idx="142">
                  <c:v>737.88</c:v>
                </c:pt>
                <c:pt idx="143">
                  <c:v>817.54500000000007</c:v>
                </c:pt>
                <c:pt idx="144">
                  <c:v>5370.7150000000001</c:v>
                </c:pt>
                <c:pt idx="145">
                  <c:v>1218.08</c:v>
                </c:pt>
                <c:pt idx="146">
                  <c:v>2264.2849999999999</c:v>
                </c:pt>
                <c:pt idx="147">
                  <c:v>34.04</c:v>
                </c:pt>
                <c:pt idx="148">
                  <c:v>3241.8450000000003</c:v>
                </c:pt>
                <c:pt idx="149">
                  <c:v>2019.5650000000001</c:v>
                </c:pt>
                <c:pt idx="150">
                  <c:v>1283.5050000000001</c:v>
                </c:pt>
                <c:pt idx="151">
                  <c:v>2227.67</c:v>
                </c:pt>
                <c:pt idx="152">
                  <c:v>286.39999999999998</c:v>
                </c:pt>
                <c:pt idx="153">
                  <c:v>535.91499999999996</c:v>
                </c:pt>
                <c:pt idx="154">
                  <c:v>6075.165</c:v>
                </c:pt>
                <c:pt idx="155">
                  <c:v>3444.17</c:v>
                </c:pt>
                <c:pt idx="156">
                  <c:v>659.76499999999999</c:v>
                </c:pt>
                <c:pt idx="157">
                  <c:v>7490.5149999999994</c:v>
                </c:pt>
                <c:pt idx="158">
                  <c:v>1363.33</c:v>
                </c:pt>
                <c:pt idx="159">
                  <c:v>6060.2800000000007</c:v>
                </c:pt>
                <c:pt idx="160">
                  <c:v>1167.52</c:v>
                </c:pt>
                <c:pt idx="161">
                  <c:v>2710.8900000000003</c:v>
                </c:pt>
                <c:pt idx="162">
                  <c:v>4199.34</c:v>
                </c:pt>
                <c:pt idx="163">
                  <c:v>118.18</c:v>
                </c:pt>
                <c:pt idx="164">
                  <c:v>6247.33</c:v>
                </c:pt>
                <c:pt idx="165">
                  <c:v>2364.3850000000002</c:v>
                </c:pt>
                <c:pt idx="166">
                  <c:v>9686.6049999999996</c:v>
                </c:pt>
                <c:pt idx="167">
                  <c:v>1917.69</c:v>
                </c:pt>
                <c:pt idx="168">
                  <c:v>1796.4650000000001</c:v>
                </c:pt>
                <c:pt idx="169">
                  <c:v>3317.9049999999997</c:v>
                </c:pt>
                <c:pt idx="170">
                  <c:v>1755.4850000000001</c:v>
                </c:pt>
                <c:pt idx="171">
                  <c:v>3204.92</c:v>
                </c:pt>
                <c:pt idx="172">
                  <c:v>4792.2449999999999</c:v>
                </c:pt>
                <c:pt idx="173">
                  <c:v>2423.375</c:v>
                </c:pt>
                <c:pt idx="174">
                  <c:v>2549.4549999999999</c:v>
                </c:pt>
                <c:pt idx="175">
                  <c:v>497.26</c:v>
                </c:pt>
                <c:pt idx="176">
                  <c:v>755.625</c:v>
                </c:pt>
                <c:pt idx="177">
                  <c:v>613.41000000000008</c:v>
                </c:pt>
                <c:pt idx="178">
                  <c:v>1751.885</c:v>
                </c:pt>
                <c:pt idx="179">
                  <c:v>871.06500000000005</c:v>
                </c:pt>
                <c:pt idx="180">
                  <c:v>1396.9499999999998</c:v>
                </c:pt>
                <c:pt idx="181">
                  <c:v>1142.3600000000001</c:v>
                </c:pt>
                <c:pt idx="182">
                  <c:v>1281</c:v>
                </c:pt>
                <c:pt idx="183">
                  <c:v>394.57500000000005</c:v>
                </c:pt>
                <c:pt idx="184">
                  <c:v>1903.6100000000001</c:v>
                </c:pt>
                <c:pt idx="185">
                  <c:v>3121.0150000000003</c:v>
                </c:pt>
                <c:pt idx="186">
                  <c:v>1276.135</c:v>
                </c:pt>
                <c:pt idx="187">
                  <c:v>818.13</c:v>
                </c:pt>
                <c:pt idx="188">
                  <c:v>3523.67</c:v>
                </c:pt>
                <c:pt idx="189">
                  <c:v>3856.2749999999996</c:v>
                </c:pt>
                <c:pt idx="190">
                  <c:v>1435.915</c:v>
                </c:pt>
                <c:pt idx="191">
                  <c:v>482.46500000000003</c:v>
                </c:pt>
                <c:pt idx="192">
                  <c:v>186.63499999999999</c:v>
                </c:pt>
                <c:pt idx="193">
                  <c:v>3263.91</c:v>
                </c:pt>
                <c:pt idx="194">
                  <c:v>290.55500000000001</c:v>
                </c:pt>
                <c:pt idx="195">
                  <c:v>3207.93</c:v>
                </c:pt>
                <c:pt idx="196">
                  <c:v>204.09500000000003</c:v>
                </c:pt>
                <c:pt idx="197">
                  <c:v>112.05000000000001</c:v>
                </c:pt>
                <c:pt idx="198">
                  <c:v>2741.48</c:v>
                </c:pt>
                <c:pt idx="199">
                  <c:v>364.71500000000003</c:v>
                </c:pt>
                <c:pt idx="200">
                  <c:v>186.53</c:v>
                </c:pt>
                <c:pt idx="201">
                  <c:v>769.95</c:v>
                </c:pt>
                <c:pt idx="202">
                  <c:v>478.49</c:v>
                </c:pt>
                <c:pt idx="203">
                  <c:v>1155.895</c:v>
                </c:pt>
                <c:pt idx="204">
                  <c:v>503.77</c:v>
                </c:pt>
                <c:pt idx="205">
                  <c:v>1510.08</c:v>
                </c:pt>
                <c:pt idx="206">
                  <c:v>2683.8999999999996</c:v>
                </c:pt>
                <c:pt idx="207">
                  <c:v>749.82500000000005</c:v>
                </c:pt>
                <c:pt idx="208">
                  <c:v>910.93000000000006</c:v>
                </c:pt>
                <c:pt idx="209">
                  <c:v>1029.81</c:v>
                </c:pt>
                <c:pt idx="210">
                  <c:v>1453.56</c:v>
                </c:pt>
                <c:pt idx="211">
                  <c:v>1336.7550000000001</c:v>
                </c:pt>
                <c:pt idx="212">
                  <c:v>531.45000000000005</c:v>
                </c:pt>
                <c:pt idx="213">
                  <c:v>2396.1499999999996</c:v>
                </c:pt>
                <c:pt idx="214">
                  <c:v>190.285</c:v>
                </c:pt>
                <c:pt idx="215">
                  <c:v>4387.6049999999996</c:v>
                </c:pt>
                <c:pt idx="216">
                  <c:v>2354.12</c:v>
                </c:pt>
                <c:pt idx="217">
                  <c:v>503.81</c:v>
                </c:pt>
                <c:pt idx="218">
                  <c:v>2017.69</c:v>
                </c:pt>
                <c:pt idx="219">
                  <c:v>131.155</c:v>
                </c:pt>
                <c:pt idx="220">
                  <c:v>5668.65</c:v>
                </c:pt>
                <c:pt idx="221">
                  <c:v>1261.0349999999999</c:v>
                </c:pt>
                <c:pt idx="222">
                  <c:v>185.30500000000001</c:v>
                </c:pt>
                <c:pt idx="223">
                  <c:v>1068.6500000000001</c:v>
                </c:pt>
                <c:pt idx="224">
                  <c:v>3483.6499999999996</c:v>
                </c:pt>
                <c:pt idx="225">
                  <c:v>331.4</c:v>
                </c:pt>
                <c:pt idx="226">
                  <c:v>1689.9050000000002</c:v>
                </c:pt>
                <c:pt idx="227">
                  <c:v>356.505</c:v>
                </c:pt>
                <c:pt idx="228">
                  <c:v>849.67499999999995</c:v>
                </c:pt>
                <c:pt idx="229">
                  <c:v>1205.31</c:v>
                </c:pt>
                <c:pt idx="230">
                  <c:v>593.09500000000003</c:v>
                </c:pt>
                <c:pt idx="231">
                  <c:v>3731.39</c:v>
                </c:pt>
                <c:pt idx="232">
                  <c:v>2585.4350000000004</c:v>
                </c:pt>
                <c:pt idx="233">
                  <c:v>428.94</c:v>
                </c:pt>
                <c:pt idx="234">
                  <c:v>384.83000000000004</c:v>
                </c:pt>
                <c:pt idx="235">
                  <c:v>1790.15</c:v>
                </c:pt>
                <c:pt idx="236">
                  <c:v>2637.92</c:v>
                </c:pt>
                <c:pt idx="237">
                  <c:v>56.29</c:v>
                </c:pt>
                <c:pt idx="238">
                  <c:v>1664.3050000000001</c:v>
                </c:pt>
                <c:pt idx="239">
                  <c:v>636.98</c:v>
                </c:pt>
                <c:pt idx="240">
                  <c:v>281.35000000000002</c:v>
                </c:pt>
                <c:pt idx="241">
                  <c:v>177.57499999999999</c:v>
                </c:pt>
                <c:pt idx="242">
                  <c:v>2334.85</c:v>
                </c:pt>
                <c:pt idx="243">
                  <c:v>1300.4850000000001</c:v>
                </c:pt>
                <c:pt idx="244">
                  <c:v>333.45499999999998</c:v>
                </c:pt>
                <c:pt idx="245">
                  <c:v>433.72500000000002</c:v>
                </c:pt>
                <c:pt idx="246">
                  <c:v>945.78500000000008</c:v>
                </c:pt>
                <c:pt idx="247">
                  <c:v>174.23000000000002</c:v>
                </c:pt>
                <c:pt idx="248">
                  <c:v>85.215000000000003</c:v>
                </c:pt>
                <c:pt idx="249">
                  <c:v>280.64</c:v>
                </c:pt>
                <c:pt idx="250">
                  <c:v>1985.6849999999999</c:v>
                </c:pt>
                <c:pt idx="251">
                  <c:v>132.905</c:v>
                </c:pt>
                <c:pt idx="252">
                  <c:v>1379.6550000000002</c:v>
                </c:pt>
                <c:pt idx="253">
                  <c:v>1463.06</c:v>
                </c:pt>
                <c:pt idx="254">
                  <c:v>1204.73</c:v>
                </c:pt>
                <c:pt idx="255">
                  <c:v>1622.91</c:v>
                </c:pt>
                <c:pt idx="256">
                  <c:v>127.41999999999999</c:v>
                </c:pt>
                <c:pt idx="257">
                  <c:v>2227.5549999999998</c:v>
                </c:pt>
                <c:pt idx="258">
                  <c:v>1904.5149999999999</c:v>
                </c:pt>
                <c:pt idx="259">
                  <c:v>1502.7950000000001</c:v>
                </c:pt>
                <c:pt idx="260">
                  <c:v>1296.9349999999999</c:v>
                </c:pt>
                <c:pt idx="261">
                  <c:v>397.66999999999996</c:v>
                </c:pt>
                <c:pt idx="262">
                  <c:v>844.17</c:v>
                </c:pt>
                <c:pt idx="263">
                  <c:v>31.369999999999997</c:v>
                </c:pt>
                <c:pt idx="264">
                  <c:v>1130.125</c:v>
                </c:pt>
                <c:pt idx="265">
                  <c:v>812.56999999999994</c:v>
                </c:pt>
                <c:pt idx="266">
                  <c:v>994.30500000000006</c:v>
                </c:pt>
                <c:pt idx="267">
                  <c:v>1524.25</c:v>
                </c:pt>
                <c:pt idx="268">
                  <c:v>493.74</c:v>
                </c:pt>
                <c:pt idx="269">
                  <c:v>498.53499999999997</c:v>
                </c:pt>
                <c:pt idx="270">
                  <c:v>1426.655</c:v>
                </c:pt>
                <c:pt idx="271">
                  <c:v>48.865000000000002</c:v>
                </c:pt>
                <c:pt idx="272">
                  <c:v>529.59500000000003</c:v>
                </c:pt>
                <c:pt idx="273">
                  <c:v>1974.56</c:v>
                </c:pt>
                <c:pt idx="274">
                  <c:v>2558.54</c:v>
                </c:pt>
                <c:pt idx="275">
                  <c:v>308.36500000000001</c:v>
                </c:pt>
                <c:pt idx="276">
                  <c:v>297.93</c:v>
                </c:pt>
                <c:pt idx="277">
                  <c:v>4264.6149999999998</c:v>
                </c:pt>
                <c:pt idx="278">
                  <c:v>1619.85</c:v>
                </c:pt>
                <c:pt idx="279">
                  <c:v>290.86500000000001</c:v>
                </c:pt>
                <c:pt idx="280">
                  <c:v>71.44</c:v>
                </c:pt>
                <c:pt idx="281">
                  <c:v>2188.7449999999999</c:v>
                </c:pt>
                <c:pt idx="282">
                  <c:v>373.52499999999998</c:v>
                </c:pt>
                <c:pt idx="283">
                  <c:v>4704.0300000000007</c:v>
                </c:pt>
                <c:pt idx="284">
                  <c:v>997.79500000000007</c:v>
                </c:pt>
                <c:pt idx="285">
                  <c:v>2657.7849999999999</c:v>
                </c:pt>
                <c:pt idx="286">
                  <c:v>163.30500000000001</c:v>
                </c:pt>
                <c:pt idx="287">
                  <c:v>1192.585</c:v>
                </c:pt>
                <c:pt idx="288">
                  <c:v>2040.27</c:v>
                </c:pt>
                <c:pt idx="289">
                  <c:v>374.83</c:v>
                </c:pt>
                <c:pt idx="290">
                  <c:v>1212.6849999999999</c:v>
                </c:pt>
                <c:pt idx="291">
                  <c:v>176.14499999999998</c:v>
                </c:pt>
                <c:pt idx="292">
                  <c:v>1552.085</c:v>
                </c:pt>
                <c:pt idx="293">
                  <c:v>601.11500000000001</c:v>
                </c:pt>
                <c:pt idx="294">
                  <c:v>1008.7149999999999</c:v>
                </c:pt>
                <c:pt idx="295">
                  <c:v>1248.635</c:v>
                </c:pt>
                <c:pt idx="296">
                  <c:v>1057.875</c:v>
                </c:pt>
                <c:pt idx="297">
                  <c:v>1772.89</c:v>
                </c:pt>
                <c:pt idx="298">
                  <c:v>1317.5450000000001</c:v>
                </c:pt>
                <c:pt idx="299">
                  <c:v>287.18</c:v>
                </c:pt>
                <c:pt idx="300">
                  <c:v>356.08500000000004</c:v>
                </c:pt>
                <c:pt idx="301">
                  <c:v>1101.93</c:v>
                </c:pt>
                <c:pt idx="302">
                  <c:v>3187.2750000000001</c:v>
                </c:pt>
                <c:pt idx="303">
                  <c:v>1664.31</c:v>
                </c:pt>
                <c:pt idx="304">
                  <c:v>392.22</c:v>
                </c:pt>
                <c:pt idx="305">
                  <c:v>746.47</c:v>
                </c:pt>
                <c:pt idx="306">
                  <c:v>129.68</c:v>
                </c:pt>
                <c:pt idx="307">
                  <c:v>3222.415</c:v>
                </c:pt>
                <c:pt idx="308">
                  <c:v>1091.8599999999999</c:v>
                </c:pt>
                <c:pt idx="309">
                  <c:v>749.66499999999996</c:v>
                </c:pt>
                <c:pt idx="310">
                  <c:v>3301.48</c:v>
                </c:pt>
                <c:pt idx="311">
                  <c:v>326.14999999999998</c:v>
                </c:pt>
                <c:pt idx="312">
                  <c:v>6.96</c:v>
                </c:pt>
                <c:pt idx="313">
                  <c:v>589.2650000000001</c:v>
                </c:pt>
                <c:pt idx="314">
                  <c:v>752.59500000000003</c:v>
                </c:pt>
                <c:pt idx="315">
                  <c:v>2362.875</c:v>
                </c:pt>
                <c:pt idx="316">
                  <c:v>810.19</c:v>
                </c:pt>
                <c:pt idx="317">
                  <c:v>228.65</c:v>
                </c:pt>
                <c:pt idx="318">
                  <c:v>1722.345</c:v>
                </c:pt>
                <c:pt idx="319">
                  <c:v>1222.175</c:v>
                </c:pt>
                <c:pt idx="320">
                  <c:v>27.82</c:v>
                </c:pt>
                <c:pt idx="321">
                  <c:v>158.02000000000001</c:v>
                </c:pt>
                <c:pt idx="322">
                  <c:v>477.30999999999995</c:v>
                </c:pt>
                <c:pt idx="323">
                  <c:v>1377.73</c:v>
                </c:pt>
                <c:pt idx="324">
                  <c:v>1531.15</c:v>
                </c:pt>
                <c:pt idx="325">
                  <c:v>1952.2249999999999</c:v>
                </c:pt>
                <c:pt idx="326">
                  <c:v>1543.4450000000002</c:v>
                </c:pt>
                <c:pt idx="327">
                  <c:v>1398.89</c:v>
                </c:pt>
                <c:pt idx="328">
                  <c:v>410.1</c:v>
                </c:pt>
                <c:pt idx="329">
                  <c:v>44.375</c:v>
                </c:pt>
                <c:pt idx="330">
                  <c:v>2991.6849999999999</c:v>
                </c:pt>
                <c:pt idx="331">
                  <c:v>1259.0999999999999</c:v>
                </c:pt>
                <c:pt idx="332">
                  <c:v>189.22</c:v>
                </c:pt>
                <c:pt idx="333">
                  <c:v>500.33000000000004</c:v>
                </c:pt>
                <c:pt idx="334">
                  <c:v>624.09999999999991</c:v>
                </c:pt>
                <c:pt idx="335">
                  <c:v>87.69</c:v>
                </c:pt>
                <c:pt idx="336">
                  <c:v>1076.8699999999999</c:v>
                </c:pt>
                <c:pt idx="337">
                  <c:v>1180.28</c:v>
                </c:pt>
                <c:pt idx="338">
                  <c:v>1055.3049999999998</c:v>
                </c:pt>
                <c:pt idx="339">
                  <c:v>1614.4850000000001</c:v>
                </c:pt>
                <c:pt idx="340">
                  <c:v>427.13499999999999</c:v>
                </c:pt>
                <c:pt idx="341">
                  <c:v>1571.8850000000002</c:v>
                </c:pt>
                <c:pt idx="342">
                  <c:v>196.65499999999997</c:v>
                </c:pt>
                <c:pt idx="343">
                  <c:v>113.47</c:v>
                </c:pt>
                <c:pt idx="344">
                  <c:v>347.08499999999998</c:v>
                </c:pt>
                <c:pt idx="345">
                  <c:v>506.56000000000006</c:v>
                </c:pt>
                <c:pt idx="346">
                  <c:v>2519.1400000000003</c:v>
                </c:pt>
                <c:pt idx="347">
                  <c:v>478.53999999999996</c:v>
                </c:pt>
                <c:pt idx="348">
                  <c:v>889.53</c:v>
                </c:pt>
                <c:pt idx="349">
                  <c:v>478.5</c:v>
                </c:pt>
                <c:pt idx="350">
                  <c:v>794.75</c:v>
                </c:pt>
                <c:pt idx="351">
                  <c:v>616.41499999999996</c:v>
                </c:pt>
                <c:pt idx="352">
                  <c:v>1170.01</c:v>
                </c:pt>
                <c:pt idx="353">
                  <c:v>1075.22</c:v>
                </c:pt>
                <c:pt idx="354">
                  <c:v>1532.25</c:v>
                </c:pt>
                <c:pt idx="355">
                  <c:v>3674.3450000000003</c:v>
                </c:pt>
                <c:pt idx="356">
                  <c:v>757.38499999999999</c:v>
                </c:pt>
                <c:pt idx="357">
                  <c:v>1887.8249999999998</c:v>
                </c:pt>
                <c:pt idx="358">
                  <c:v>734.52499999999998</c:v>
                </c:pt>
                <c:pt idx="359">
                  <c:v>1181.6949999999999</c:v>
                </c:pt>
                <c:pt idx="360">
                  <c:v>1492.45</c:v>
                </c:pt>
                <c:pt idx="361">
                  <c:v>1388.7449999999999</c:v>
                </c:pt>
                <c:pt idx="362">
                  <c:v>79.844999999999999</c:v>
                </c:pt>
                <c:pt idx="363">
                  <c:v>683.73</c:v>
                </c:pt>
                <c:pt idx="364">
                  <c:v>131.23500000000001</c:v>
                </c:pt>
                <c:pt idx="365">
                  <c:v>730.26499999999999</c:v>
                </c:pt>
                <c:pt idx="366">
                  <c:v>2985.2449999999999</c:v>
                </c:pt>
                <c:pt idx="367">
                  <c:v>738.34</c:v>
                </c:pt>
                <c:pt idx="368">
                  <c:v>547.875</c:v>
                </c:pt>
                <c:pt idx="369">
                  <c:v>334.13499999999999</c:v>
                </c:pt>
                <c:pt idx="370">
                  <c:v>1625.92</c:v>
                </c:pt>
                <c:pt idx="371">
                  <c:v>515.17000000000007</c:v>
                </c:pt>
                <c:pt idx="372">
                  <c:v>3403.25</c:v>
                </c:pt>
                <c:pt idx="373">
                  <c:v>922.69</c:v>
                </c:pt>
                <c:pt idx="374">
                  <c:v>2972.7150000000001</c:v>
                </c:pt>
                <c:pt idx="375">
                  <c:v>4137.4650000000001</c:v>
                </c:pt>
                <c:pt idx="376">
                  <c:v>752.23</c:v>
                </c:pt>
                <c:pt idx="377">
                  <c:v>398.97</c:v>
                </c:pt>
                <c:pt idx="378">
                  <c:v>779.65499999999997</c:v>
                </c:pt>
                <c:pt idx="379">
                  <c:v>253.74</c:v>
                </c:pt>
                <c:pt idx="380">
                  <c:v>2580.1999999999998</c:v>
                </c:pt>
                <c:pt idx="381">
                  <c:v>3466.8</c:v>
                </c:pt>
                <c:pt idx="382">
                  <c:v>531.91499999999996</c:v>
                </c:pt>
                <c:pt idx="383">
                  <c:v>1207.8600000000001</c:v>
                </c:pt>
                <c:pt idx="384">
                  <c:v>1803.175</c:v>
                </c:pt>
                <c:pt idx="385">
                  <c:v>924.44</c:v>
                </c:pt>
                <c:pt idx="386">
                  <c:v>800.27</c:v>
                </c:pt>
                <c:pt idx="387">
                  <c:v>594.04500000000007</c:v>
                </c:pt>
                <c:pt idx="388">
                  <c:v>2579.3500000000004</c:v>
                </c:pt>
                <c:pt idx="389">
                  <c:v>1896.375</c:v>
                </c:pt>
                <c:pt idx="390">
                  <c:v>87.844999999999999</c:v>
                </c:pt>
                <c:pt idx="391">
                  <c:v>598.85</c:v>
                </c:pt>
                <c:pt idx="392">
                  <c:v>97.69</c:v>
                </c:pt>
                <c:pt idx="393">
                  <c:v>177.64499999999998</c:v>
                </c:pt>
                <c:pt idx="394">
                  <c:v>415.1</c:v>
                </c:pt>
                <c:pt idx="395">
                  <c:v>1838.2649999999999</c:v>
                </c:pt>
                <c:pt idx="396">
                  <c:v>461.15999999999997</c:v>
                </c:pt>
                <c:pt idx="397">
                  <c:v>658.83500000000004</c:v>
                </c:pt>
                <c:pt idx="398">
                  <c:v>1576.31</c:v>
                </c:pt>
                <c:pt idx="399">
                  <c:v>512.26</c:v>
                </c:pt>
                <c:pt idx="400">
                  <c:v>653.44499999999994</c:v>
                </c:pt>
                <c:pt idx="401">
                  <c:v>175.3</c:v>
                </c:pt>
                <c:pt idx="402">
                  <c:v>1648.125</c:v>
                </c:pt>
                <c:pt idx="403">
                  <c:v>359.81</c:v>
                </c:pt>
                <c:pt idx="404">
                  <c:v>511.09000000000003</c:v>
                </c:pt>
                <c:pt idx="405">
                  <c:v>1109.855</c:v>
                </c:pt>
                <c:pt idx="406">
                  <c:v>848.90000000000009</c:v>
                </c:pt>
                <c:pt idx="407">
                  <c:v>922.09</c:v>
                </c:pt>
                <c:pt idx="408">
                  <c:v>488.27499999999998</c:v>
                </c:pt>
                <c:pt idx="409">
                  <c:v>3072.66</c:v>
                </c:pt>
                <c:pt idx="410">
                  <c:v>1618.7800000000002</c:v>
                </c:pt>
                <c:pt idx="411">
                  <c:v>4084.24</c:v>
                </c:pt>
                <c:pt idx="412">
                  <c:v>1791.4549999999999</c:v>
                </c:pt>
                <c:pt idx="413">
                  <c:v>351.46500000000003</c:v>
                </c:pt>
                <c:pt idx="414">
                  <c:v>1051.2750000000001</c:v>
                </c:pt>
                <c:pt idx="415">
                  <c:v>397.77499999999998</c:v>
                </c:pt>
                <c:pt idx="416">
                  <c:v>223.375</c:v>
                </c:pt>
                <c:pt idx="417">
                  <c:v>470.35</c:v>
                </c:pt>
                <c:pt idx="418">
                  <c:v>1301.29</c:v>
                </c:pt>
                <c:pt idx="419">
                  <c:v>1140.7449999999999</c:v>
                </c:pt>
                <c:pt idx="420">
                  <c:v>898.53500000000008</c:v>
                </c:pt>
                <c:pt idx="421">
                  <c:v>2928.13</c:v>
                </c:pt>
                <c:pt idx="422">
                  <c:v>1638.5450000000001</c:v>
                </c:pt>
                <c:pt idx="423">
                  <c:v>480.87</c:v>
                </c:pt>
                <c:pt idx="424">
                  <c:v>2943.4449999999997</c:v>
                </c:pt>
                <c:pt idx="425">
                  <c:v>331.65</c:v>
                </c:pt>
                <c:pt idx="426">
                  <c:v>2577.0699999999997</c:v>
                </c:pt>
                <c:pt idx="427">
                  <c:v>2959.085</c:v>
                </c:pt>
                <c:pt idx="428">
                  <c:v>3145.49</c:v>
                </c:pt>
                <c:pt idx="429">
                  <c:v>1352.595</c:v>
                </c:pt>
                <c:pt idx="430">
                  <c:v>788.80500000000006</c:v>
                </c:pt>
                <c:pt idx="431">
                  <c:v>3161.085</c:v>
                </c:pt>
                <c:pt idx="432">
                  <c:v>591.73</c:v>
                </c:pt>
                <c:pt idx="433">
                  <c:v>1570.7049999999999</c:v>
                </c:pt>
                <c:pt idx="434">
                  <c:v>909.27</c:v>
                </c:pt>
                <c:pt idx="435">
                  <c:v>275.27499999999998</c:v>
                </c:pt>
                <c:pt idx="436">
                  <c:v>3264.29</c:v>
                </c:pt>
                <c:pt idx="437">
                  <c:v>208.02499999999998</c:v>
                </c:pt>
                <c:pt idx="438">
                  <c:v>141.76999999999998</c:v>
                </c:pt>
                <c:pt idx="439">
                  <c:v>496.89</c:v>
                </c:pt>
                <c:pt idx="440">
                  <c:v>463.05500000000001</c:v>
                </c:pt>
                <c:pt idx="441">
                  <c:v>404.48</c:v>
                </c:pt>
                <c:pt idx="442">
                  <c:v>2152.0749999999998</c:v>
                </c:pt>
                <c:pt idx="443">
                  <c:v>15.074999999999999</c:v>
                </c:pt>
                <c:pt idx="444">
                  <c:v>646.30999999999995</c:v>
                </c:pt>
                <c:pt idx="445">
                  <c:v>2071.04</c:v>
                </c:pt>
                <c:pt idx="446">
                  <c:v>1453.17</c:v>
                </c:pt>
                <c:pt idx="447">
                  <c:v>121.67</c:v>
                </c:pt>
                <c:pt idx="448">
                  <c:v>650.69000000000005</c:v>
                </c:pt>
                <c:pt idx="449">
                  <c:v>3278.3249999999998</c:v>
                </c:pt>
                <c:pt idx="450">
                  <c:v>283.98</c:v>
                </c:pt>
                <c:pt idx="451">
                  <c:v>1738.7649999999999</c:v>
                </c:pt>
                <c:pt idx="452">
                  <c:v>359.875</c:v>
                </c:pt>
                <c:pt idx="453">
                  <c:v>1250.0949999999998</c:v>
                </c:pt>
                <c:pt idx="454">
                  <c:v>332.14499999999998</c:v>
                </c:pt>
                <c:pt idx="455">
                  <c:v>620.81999999999994</c:v>
                </c:pt>
                <c:pt idx="456">
                  <c:v>818.245</c:v>
                </c:pt>
                <c:pt idx="457">
                  <c:v>1162.01</c:v>
                </c:pt>
                <c:pt idx="458">
                  <c:v>677.33500000000004</c:v>
                </c:pt>
                <c:pt idx="459">
                  <c:v>411.875</c:v>
                </c:pt>
                <c:pt idx="460">
                  <c:v>846.77500000000009</c:v>
                </c:pt>
                <c:pt idx="461">
                  <c:v>215.42000000000002</c:v>
                </c:pt>
                <c:pt idx="462">
                  <c:v>58.685000000000002</c:v>
                </c:pt>
                <c:pt idx="463">
                  <c:v>248.07</c:v>
                </c:pt>
                <c:pt idx="464">
                  <c:v>2020.34</c:v>
                </c:pt>
                <c:pt idx="465">
                  <c:v>496.19</c:v>
                </c:pt>
                <c:pt idx="466">
                  <c:v>327.25</c:v>
                </c:pt>
                <c:pt idx="467">
                  <c:v>847.31</c:v>
                </c:pt>
                <c:pt idx="468">
                  <c:v>1460.7349999999999</c:v>
                </c:pt>
                <c:pt idx="469">
                  <c:v>1187.0450000000001</c:v>
                </c:pt>
                <c:pt idx="470">
                  <c:v>161.55500000000001</c:v>
                </c:pt>
                <c:pt idx="471">
                  <c:v>995.76</c:v>
                </c:pt>
                <c:pt idx="472">
                  <c:v>625.5</c:v>
                </c:pt>
                <c:pt idx="473">
                  <c:v>1802.135</c:v>
                </c:pt>
                <c:pt idx="474">
                  <c:v>643.02500000000009</c:v>
                </c:pt>
                <c:pt idx="475">
                  <c:v>1389.69</c:v>
                </c:pt>
                <c:pt idx="476">
                  <c:v>614.66999999999996</c:v>
                </c:pt>
                <c:pt idx="477">
                  <c:v>2019.4349999999999</c:v>
                </c:pt>
                <c:pt idx="478">
                  <c:v>752.96</c:v>
                </c:pt>
                <c:pt idx="479">
                  <c:v>1156.98</c:v>
                </c:pt>
                <c:pt idx="480">
                  <c:v>626.30999999999995</c:v>
                </c:pt>
                <c:pt idx="481">
                  <c:v>79.44</c:v>
                </c:pt>
                <c:pt idx="482">
                  <c:v>139.26499999999999</c:v>
                </c:pt>
                <c:pt idx="483">
                  <c:v>1692.01</c:v>
                </c:pt>
                <c:pt idx="484">
                  <c:v>1231.6399999999999</c:v>
                </c:pt>
                <c:pt idx="485">
                  <c:v>1391.02</c:v>
                </c:pt>
                <c:pt idx="486">
                  <c:v>1172.135</c:v>
                </c:pt>
                <c:pt idx="487">
                  <c:v>356</c:v>
                </c:pt>
                <c:pt idx="488">
                  <c:v>142.94999999999999</c:v>
                </c:pt>
                <c:pt idx="489">
                  <c:v>419.68</c:v>
                </c:pt>
                <c:pt idx="490">
                  <c:v>1186.9449999999999</c:v>
                </c:pt>
                <c:pt idx="491">
                  <c:v>930.66499999999996</c:v>
                </c:pt>
                <c:pt idx="492">
                  <c:v>832.69</c:v>
                </c:pt>
                <c:pt idx="493">
                  <c:v>2519.0950000000003</c:v>
                </c:pt>
                <c:pt idx="494">
                  <c:v>952.97500000000002</c:v>
                </c:pt>
                <c:pt idx="495">
                  <c:v>910.495</c:v>
                </c:pt>
                <c:pt idx="496">
                  <c:v>1347.855</c:v>
                </c:pt>
                <c:pt idx="497">
                  <c:v>192.76999999999998</c:v>
                </c:pt>
                <c:pt idx="498">
                  <c:v>2198.8249999999998</c:v>
                </c:pt>
                <c:pt idx="499">
                  <c:v>2132.2799999999997</c:v>
                </c:pt>
                <c:pt idx="500">
                  <c:v>2247.9</c:v>
                </c:pt>
                <c:pt idx="501">
                  <c:v>625.61</c:v>
                </c:pt>
                <c:pt idx="502">
                  <c:v>557.3900000000001</c:v>
                </c:pt>
                <c:pt idx="503">
                  <c:v>0.27</c:v>
                </c:pt>
                <c:pt idx="504">
                  <c:v>1475.1750000000002</c:v>
                </c:pt>
                <c:pt idx="505">
                  <c:v>1177.9099999999999</c:v>
                </c:pt>
                <c:pt idx="506">
                  <c:v>2335.21</c:v>
                </c:pt>
                <c:pt idx="507">
                  <c:v>12.335000000000001</c:v>
                </c:pt>
                <c:pt idx="508">
                  <c:v>637.21499999999992</c:v>
                </c:pt>
                <c:pt idx="509">
                  <c:v>2592.2399999999998</c:v>
                </c:pt>
                <c:pt idx="510">
                  <c:v>717.38</c:v>
                </c:pt>
                <c:pt idx="511">
                  <c:v>1411.7149999999999</c:v>
                </c:pt>
                <c:pt idx="512">
                  <c:v>1176.0250000000001</c:v>
                </c:pt>
                <c:pt idx="513">
                  <c:v>313.09500000000003</c:v>
                </c:pt>
                <c:pt idx="514">
                  <c:v>3476.5150000000003</c:v>
                </c:pt>
                <c:pt idx="515">
                  <c:v>357.45000000000005</c:v>
                </c:pt>
                <c:pt idx="516">
                  <c:v>823.14</c:v>
                </c:pt>
                <c:pt idx="517">
                  <c:v>322.565</c:v>
                </c:pt>
                <c:pt idx="518">
                  <c:v>140.44</c:v>
                </c:pt>
                <c:pt idx="519">
                  <c:v>1542.15</c:v>
                </c:pt>
                <c:pt idx="520">
                  <c:v>511.995</c:v>
                </c:pt>
                <c:pt idx="521">
                  <c:v>1093.5350000000001</c:v>
                </c:pt>
                <c:pt idx="522">
                  <c:v>160.76</c:v>
                </c:pt>
                <c:pt idx="523">
                  <c:v>195.39499999999998</c:v>
                </c:pt>
                <c:pt idx="524">
                  <c:v>1660.2149999999999</c:v>
                </c:pt>
                <c:pt idx="525">
                  <c:v>466.29499999999996</c:v>
                </c:pt>
                <c:pt idx="526">
                  <c:v>317.92500000000001</c:v>
                </c:pt>
                <c:pt idx="527">
                  <c:v>442.685</c:v>
                </c:pt>
                <c:pt idx="528">
                  <c:v>2.605</c:v>
                </c:pt>
                <c:pt idx="529">
                  <c:v>458.26</c:v>
                </c:pt>
                <c:pt idx="530">
                  <c:v>1542.06</c:v>
                </c:pt>
                <c:pt idx="531">
                  <c:v>373.03999999999996</c:v>
                </c:pt>
                <c:pt idx="532">
                  <c:v>1392.3400000000001</c:v>
                </c:pt>
                <c:pt idx="533">
                  <c:v>65.09</c:v>
                </c:pt>
                <c:pt idx="534">
                  <c:v>2394.3000000000002</c:v>
                </c:pt>
                <c:pt idx="535">
                  <c:v>104.73500000000001</c:v>
                </c:pt>
                <c:pt idx="536">
                  <c:v>628.96</c:v>
                </c:pt>
                <c:pt idx="537">
                  <c:v>788.32500000000005</c:v>
                </c:pt>
                <c:pt idx="538">
                  <c:v>1311.97</c:v>
                </c:pt>
                <c:pt idx="539">
                  <c:v>2320.8900000000003</c:v>
                </c:pt>
                <c:pt idx="540">
                  <c:v>395.09500000000003</c:v>
                </c:pt>
                <c:pt idx="541">
                  <c:v>2776.3500000000004</c:v>
                </c:pt>
                <c:pt idx="542">
                  <c:v>935.41499999999996</c:v>
                </c:pt>
                <c:pt idx="543">
                  <c:v>196.24</c:v>
                </c:pt>
                <c:pt idx="544">
                  <c:v>630.33999999999992</c:v>
                </c:pt>
                <c:pt idx="545">
                  <c:v>541.98</c:v>
                </c:pt>
                <c:pt idx="546">
                  <c:v>1315.24</c:v>
                </c:pt>
                <c:pt idx="547">
                  <c:v>502.89499999999998</c:v>
                </c:pt>
                <c:pt idx="548">
                  <c:v>1765.47</c:v>
                </c:pt>
                <c:pt idx="549">
                  <c:v>180.845</c:v>
                </c:pt>
                <c:pt idx="550">
                  <c:v>1627.1949999999999</c:v>
                </c:pt>
                <c:pt idx="551">
                  <c:v>3348.6</c:v>
                </c:pt>
                <c:pt idx="552">
                  <c:v>421.48</c:v>
                </c:pt>
                <c:pt idx="553">
                  <c:v>112.82</c:v>
                </c:pt>
                <c:pt idx="554">
                  <c:v>1424.15</c:v>
                </c:pt>
                <c:pt idx="555">
                  <c:v>344.22</c:v>
                </c:pt>
                <c:pt idx="556">
                  <c:v>298.72500000000002</c:v>
                </c:pt>
                <c:pt idx="557">
                  <c:v>356.78499999999997</c:v>
                </c:pt>
                <c:pt idx="558">
                  <c:v>9.879999999999999</c:v>
                </c:pt>
                <c:pt idx="559">
                  <c:v>407.73500000000001</c:v>
                </c:pt>
                <c:pt idx="560">
                  <c:v>177.25</c:v>
                </c:pt>
                <c:pt idx="561">
                  <c:v>2071.165</c:v>
                </c:pt>
                <c:pt idx="562">
                  <c:v>327.82</c:v>
                </c:pt>
                <c:pt idx="563">
                  <c:v>950</c:v>
                </c:pt>
                <c:pt idx="564">
                  <c:v>388.19499999999999</c:v>
                </c:pt>
                <c:pt idx="565">
                  <c:v>943.39</c:v>
                </c:pt>
                <c:pt idx="566">
                  <c:v>271.07500000000005</c:v>
                </c:pt>
                <c:pt idx="567">
                  <c:v>698.33999999999992</c:v>
                </c:pt>
                <c:pt idx="568">
                  <c:v>951.79</c:v>
                </c:pt>
                <c:pt idx="569">
                  <c:v>106.53999999999999</c:v>
                </c:pt>
                <c:pt idx="570">
                  <c:v>263.52999999999997</c:v>
                </c:pt>
                <c:pt idx="571">
                  <c:v>856.35</c:v>
                </c:pt>
                <c:pt idx="572">
                  <c:v>396.505</c:v>
                </c:pt>
                <c:pt idx="573">
                  <c:v>121.26</c:v>
                </c:pt>
                <c:pt idx="574">
                  <c:v>1703.5650000000001</c:v>
                </c:pt>
                <c:pt idx="575">
                  <c:v>1484.2049999999999</c:v>
                </c:pt>
                <c:pt idx="576">
                  <c:v>903.93000000000006</c:v>
                </c:pt>
                <c:pt idx="577">
                  <c:v>103.25999999999999</c:v>
                </c:pt>
                <c:pt idx="578">
                  <c:v>1709.835</c:v>
                </c:pt>
                <c:pt idx="579">
                  <c:v>916.71</c:v>
                </c:pt>
                <c:pt idx="580">
                  <c:v>613.54999999999995</c:v>
                </c:pt>
                <c:pt idx="581">
                  <c:v>667.78500000000008</c:v>
                </c:pt>
                <c:pt idx="582">
                  <c:v>2600</c:v>
                </c:pt>
                <c:pt idx="583">
                  <c:v>156.86000000000001</c:v>
                </c:pt>
                <c:pt idx="584">
                  <c:v>114.8</c:v>
                </c:pt>
                <c:pt idx="585">
                  <c:v>1864.25</c:v>
                </c:pt>
                <c:pt idx="586">
                  <c:v>1335.17</c:v>
                </c:pt>
                <c:pt idx="587">
                  <c:v>689.98</c:v>
                </c:pt>
                <c:pt idx="588">
                  <c:v>1236.92</c:v>
                </c:pt>
                <c:pt idx="589">
                  <c:v>540.28500000000008</c:v>
                </c:pt>
                <c:pt idx="590">
                  <c:v>200.39500000000001</c:v>
                </c:pt>
                <c:pt idx="591">
                  <c:v>764.005</c:v>
                </c:pt>
                <c:pt idx="592">
                  <c:v>1909.17</c:v>
                </c:pt>
                <c:pt idx="593">
                  <c:v>2120.6549999999997</c:v>
                </c:pt>
                <c:pt idx="594">
                  <c:v>396.99</c:v>
                </c:pt>
                <c:pt idx="595">
                  <c:v>453.30500000000001</c:v>
                </c:pt>
                <c:pt idx="596">
                  <c:v>532.12</c:v>
                </c:pt>
                <c:pt idx="597">
                  <c:v>1204.49</c:v>
                </c:pt>
                <c:pt idx="598">
                  <c:v>1359.3050000000001</c:v>
                </c:pt>
                <c:pt idx="599">
                  <c:v>700.56500000000005</c:v>
                </c:pt>
                <c:pt idx="600">
                  <c:v>168.85500000000002</c:v>
                </c:pt>
                <c:pt idx="601">
                  <c:v>826.63499999999999</c:v>
                </c:pt>
                <c:pt idx="602">
                  <c:v>245.315</c:v>
                </c:pt>
                <c:pt idx="603">
                  <c:v>503.42500000000001</c:v>
                </c:pt>
                <c:pt idx="604">
                  <c:v>68.795000000000002</c:v>
                </c:pt>
                <c:pt idx="605">
                  <c:v>619.0150000000001</c:v>
                </c:pt>
                <c:pt idx="606">
                  <c:v>357.88</c:v>
                </c:pt>
                <c:pt idx="607">
                  <c:v>54.635000000000005</c:v>
                </c:pt>
                <c:pt idx="608">
                  <c:v>826.64499999999998</c:v>
                </c:pt>
                <c:pt idx="609">
                  <c:v>164.065</c:v>
                </c:pt>
                <c:pt idx="610">
                  <c:v>308.33000000000004</c:v>
                </c:pt>
                <c:pt idx="611">
                  <c:v>1572.99</c:v>
                </c:pt>
                <c:pt idx="612">
                  <c:v>587.02499999999998</c:v>
                </c:pt>
                <c:pt idx="613">
                  <c:v>497.57</c:v>
                </c:pt>
                <c:pt idx="614">
                  <c:v>591.22500000000002</c:v>
                </c:pt>
                <c:pt idx="615">
                  <c:v>2636.8249999999998</c:v>
                </c:pt>
                <c:pt idx="616">
                  <c:v>1060.77</c:v>
                </c:pt>
                <c:pt idx="617">
                  <c:v>1465.9</c:v>
                </c:pt>
                <c:pt idx="618">
                  <c:v>1289.905</c:v>
                </c:pt>
                <c:pt idx="619">
                  <c:v>263.375</c:v>
                </c:pt>
                <c:pt idx="620">
                  <c:v>1974.1</c:v>
                </c:pt>
                <c:pt idx="621">
                  <c:v>950.68000000000006</c:v>
                </c:pt>
                <c:pt idx="622">
                  <c:v>457.09</c:v>
                </c:pt>
                <c:pt idx="623">
                  <c:v>1831.4250000000002</c:v>
                </c:pt>
                <c:pt idx="624">
                  <c:v>270.61</c:v>
                </c:pt>
                <c:pt idx="625">
                  <c:v>714.47</c:v>
                </c:pt>
                <c:pt idx="626">
                  <c:v>325.89999999999998</c:v>
                </c:pt>
                <c:pt idx="627">
                  <c:v>447.47500000000002</c:v>
                </c:pt>
                <c:pt idx="628">
                  <c:v>1432.7199999999998</c:v>
                </c:pt>
                <c:pt idx="629">
                  <c:v>1339.22</c:v>
                </c:pt>
                <c:pt idx="630">
                  <c:v>1715.1</c:v>
                </c:pt>
                <c:pt idx="631">
                  <c:v>413.03499999999997</c:v>
                </c:pt>
                <c:pt idx="632">
                  <c:v>1740.4349999999999</c:v>
                </c:pt>
                <c:pt idx="633">
                  <c:v>773.18000000000006</c:v>
                </c:pt>
                <c:pt idx="634">
                  <c:v>194.3</c:v>
                </c:pt>
                <c:pt idx="635">
                  <c:v>1075.075</c:v>
                </c:pt>
                <c:pt idx="636">
                  <c:v>394.42499999999995</c:v>
                </c:pt>
                <c:pt idx="637">
                  <c:v>1097.4949999999999</c:v>
                </c:pt>
                <c:pt idx="638">
                  <c:v>215.8</c:v>
                </c:pt>
                <c:pt idx="639">
                  <c:v>8.4</c:v>
                </c:pt>
                <c:pt idx="640">
                  <c:v>275.77</c:v>
                </c:pt>
                <c:pt idx="641">
                  <c:v>454.03</c:v>
                </c:pt>
                <c:pt idx="642">
                  <c:v>742.125</c:v>
                </c:pt>
                <c:pt idx="643">
                  <c:v>594.85500000000002</c:v>
                </c:pt>
                <c:pt idx="644">
                  <c:v>450.19</c:v>
                </c:pt>
                <c:pt idx="645">
                  <c:v>1392.7800000000002</c:v>
                </c:pt>
                <c:pt idx="646">
                  <c:v>1080.345</c:v>
                </c:pt>
                <c:pt idx="647">
                  <c:v>879.74</c:v>
                </c:pt>
                <c:pt idx="648">
                  <c:v>550.27</c:v>
                </c:pt>
                <c:pt idx="649">
                  <c:v>56.195</c:v>
                </c:pt>
                <c:pt idx="650">
                  <c:v>934.53499999999997</c:v>
                </c:pt>
                <c:pt idx="651">
                  <c:v>13.719999999999999</c:v>
                </c:pt>
                <c:pt idx="652">
                  <c:v>134.11000000000001</c:v>
                </c:pt>
                <c:pt idx="653">
                  <c:v>858.87</c:v>
                </c:pt>
                <c:pt idx="654">
                  <c:v>718.05499999999995</c:v>
                </c:pt>
                <c:pt idx="655">
                  <c:v>261.565</c:v>
                </c:pt>
                <c:pt idx="656">
                  <c:v>1291.9650000000001</c:v>
                </c:pt>
                <c:pt idx="657">
                  <c:v>760.85</c:v>
                </c:pt>
                <c:pt idx="658">
                  <c:v>234.65</c:v>
                </c:pt>
                <c:pt idx="659">
                  <c:v>54.59</c:v>
                </c:pt>
                <c:pt idx="660">
                  <c:v>301.44499999999999</c:v>
                </c:pt>
                <c:pt idx="661">
                  <c:v>836.27500000000009</c:v>
                </c:pt>
                <c:pt idx="662">
                  <c:v>1522.625</c:v>
                </c:pt>
                <c:pt idx="663">
                  <c:v>139.42000000000002</c:v>
                </c:pt>
                <c:pt idx="664">
                  <c:v>319.49</c:v>
                </c:pt>
                <c:pt idx="665">
                  <c:v>2151.1800000000003</c:v>
                </c:pt>
                <c:pt idx="666">
                  <c:v>568.86</c:v>
                </c:pt>
                <c:pt idx="667">
                  <c:v>400.255</c:v>
                </c:pt>
                <c:pt idx="668">
                  <c:v>967.01</c:v>
                </c:pt>
                <c:pt idx="669">
                  <c:v>125.16999999999999</c:v>
                </c:pt>
                <c:pt idx="670">
                  <c:v>435.48</c:v>
                </c:pt>
                <c:pt idx="671">
                  <c:v>1941.2150000000001</c:v>
                </c:pt>
                <c:pt idx="672">
                  <c:v>152.88</c:v>
                </c:pt>
                <c:pt idx="673">
                  <c:v>97.88</c:v>
                </c:pt>
                <c:pt idx="674">
                  <c:v>153.76999999999998</c:v>
                </c:pt>
                <c:pt idx="675">
                  <c:v>431.45000000000005</c:v>
                </c:pt>
                <c:pt idx="676">
                  <c:v>192.06</c:v>
                </c:pt>
                <c:pt idx="677">
                  <c:v>501.14</c:v>
                </c:pt>
                <c:pt idx="678">
                  <c:v>12.18</c:v>
                </c:pt>
                <c:pt idx="679">
                  <c:v>1234.2449999999999</c:v>
                </c:pt>
                <c:pt idx="680">
                  <c:v>90.86</c:v>
                </c:pt>
                <c:pt idx="681">
                  <c:v>1842.1949999999999</c:v>
                </c:pt>
                <c:pt idx="682">
                  <c:v>41.94</c:v>
                </c:pt>
                <c:pt idx="683">
                  <c:v>193.65499999999997</c:v>
                </c:pt>
                <c:pt idx="684">
                  <c:v>114.325</c:v>
                </c:pt>
                <c:pt idx="685">
                  <c:v>1362.105</c:v>
                </c:pt>
                <c:pt idx="686">
                  <c:v>281.81</c:v>
                </c:pt>
                <c:pt idx="687">
                  <c:v>1490.6750000000002</c:v>
                </c:pt>
                <c:pt idx="688">
                  <c:v>522.04999999999995</c:v>
                </c:pt>
                <c:pt idx="689">
                  <c:v>513.79</c:v>
                </c:pt>
                <c:pt idx="690">
                  <c:v>272.02999999999997</c:v>
                </c:pt>
                <c:pt idx="691">
                  <c:v>699.11500000000001</c:v>
                </c:pt>
                <c:pt idx="692">
                  <c:v>539.31999999999994</c:v>
                </c:pt>
                <c:pt idx="693">
                  <c:v>314.22500000000002</c:v>
                </c:pt>
                <c:pt idx="694">
                  <c:v>30.875</c:v>
                </c:pt>
                <c:pt idx="695">
                  <c:v>523.71499999999992</c:v>
                </c:pt>
                <c:pt idx="696">
                  <c:v>909</c:v>
                </c:pt>
                <c:pt idx="697">
                  <c:v>13.620000000000001</c:v>
                </c:pt>
                <c:pt idx="698">
                  <c:v>624.47</c:v>
                </c:pt>
                <c:pt idx="699">
                  <c:v>534.1</c:v>
                </c:pt>
                <c:pt idx="700">
                  <c:v>315.45499999999998</c:v>
                </c:pt>
                <c:pt idx="701">
                  <c:v>360.19499999999999</c:v>
                </c:pt>
                <c:pt idx="702">
                  <c:v>204.70999999999998</c:v>
                </c:pt>
                <c:pt idx="703">
                  <c:v>360.78999999999996</c:v>
                </c:pt>
                <c:pt idx="704">
                  <c:v>340.52499999999998</c:v>
                </c:pt>
                <c:pt idx="705">
                  <c:v>891.44</c:v>
                </c:pt>
                <c:pt idx="706">
                  <c:v>408.505</c:v>
                </c:pt>
                <c:pt idx="707">
                  <c:v>445.48</c:v>
                </c:pt>
                <c:pt idx="708">
                  <c:v>328.22</c:v>
                </c:pt>
                <c:pt idx="709">
                  <c:v>1626.2350000000001</c:v>
                </c:pt>
                <c:pt idx="710">
                  <c:v>231.47</c:v>
                </c:pt>
                <c:pt idx="711">
                  <c:v>509.755</c:v>
                </c:pt>
                <c:pt idx="712">
                  <c:v>385.43</c:v>
                </c:pt>
                <c:pt idx="713">
                  <c:v>899.29500000000007</c:v>
                </c:pt>
                <c:pt idx="714">
                  <c:v>152.86000000000001</c:v>
                </c:pt>
                <c:pt idx="715">
                  <c:v>210.45999999999998</c:v>
                </c:pt>
                <c:pt idx="716">
                  <c:v>1526.4650000000001</c:v>
                </c:pt>
                <c:pt idx="717">
                  <c:v>338.97</c:v>
                </c:pt>
                <c:pt idx="718">
                  <c:v>40.340000000000003</c:v>
                </c:pt>
                <c:pt idx="719">
                  <c:v>25.29</c:v>
                </c:pt>
                <c:pt idx="720">
                  <c:v>767.91</c:v>
                </c:pt>
                <c:pt idx="721">
                  <c:v>1214.675</c:v>
                </c:pt>
                <c:pt idx="722">
                  <c:v>275.55500000000001</c:v>
                </c:pt>
                <c:pt idx="723">
                  <c:v>5.6</c:v>
                </c:pt>
                <c:pt idx="724">
                  <c:v>10.175000000000001</c:v>
                </c:pt>
                <c:pt idx="725">
                  <c:v>718.04499999999996</c:v>
                </c:pt>
                <c:pt idx="726">
                  <c:v>2334.3000000000002</c:v>
                </c:pt>
                <c:pt idx="727">
                  <c:v>1304.32</c:v>
                </c:pt>
                <c:pt idx="728">
                  <c:v>585.03499999999997</c:v>
                </c:pt>
                <c:pt idx="729">
                  <c:v>231.07999999999998</c:v>
                </c:pt>
                <c:pt idx="730">
                  <c:v>1349.7</c:v>
                </c:pt>
                <c:pt idx="731">
                  <c:v>415.14</c:v>
                </c:pt>
                <c:pt idx="732">
                  <c:v>54.344999999999999</c:v>
                </c:pt>
                <c:pt idx="733">
                  <c:v>100.11</c:v>
                </c:pt>
                <c:pt idx="734">
                  <c:v>266.60500000000002</c:v>
                </c:pt>
                <c:pt idx="735">
                  <c:v>61.885000000000005</c:v>
                </c:pt>
                <c:pt idx="736">
                  <c:v>144.47999999999999</c:v>
                </c:pt>
                <c:pt idx="737">
                  <c:v>1330.83</c:v>
                </c:pt>
                <c:pt idx="738">
                  <c:v>934.24</c:v>
                </c:pt>
                <c:pt idx="739">
                  <c:v>414.49</c:v>
                </c:pt>
                <c:pt idx="740">
                  <c:v>825.3</c:v>
                </c:pt>
                <c:pt idx="741">
                  <c:v>393.49</c:v>
                </c:pt>
                <c:pt idx="742">
                  <c:v>507.59500000000003</c:v>
                </c:pt>
                <c:pt idx="743">
                  <c:v>299.71500000000003</c:v>
                </c:pt>
                <c:pt idx="744">
                  <c:v>620.61500000000001</c:v>
                </c:pt>
                <c:pt idx="745">
                  <c:v>74.094999999999999</c:v>
                </c:pt>
                <c:pt idx="746">
                  <c:v>53.715000000000003</c:v>
                </c:pt>
                <c:pt idx="747">
                  <c:v>45.614999999999995</c:v>
                </c:pt>
                <c:pt idx="748">
                  <c:v>869.99</c:v>
                </c:pt>
                <c:pt idx="749">
                  <c:v>475.75</c:v>
                </c:pt>
                <c:pt idx="750">
                  <c:v>224.45499999999998</c:v>
                </c:pt>
                <c:pt idx="751">
                  <c:v>622.22</c:v>
                </c:pt>
                <c:pt idx="752">
                  <c:v>30.704999999999998</c:v>
                </c:pt>
                <c:pt idx="753">
                  <c:v>76.664999999999992</c:v>
                </c:pt>
                <c:pt idx="754">
                  <c:v>249.71</c:v>
                </c:pt>
                <c:pt idx="755">
                  <c:v>566.71499999999992</c:v>
                </c:pt>
                <c:pt idx="756">
                  <c:v>161.93</c:v>
                </c:pt>
                <c:pt idx="757">
                  <c:v>740.41</c:v>
                </c:pt>
                <c:pt idx="758">
                  <c:v>307.14999999999998</c:v>
                </c:pt>
                <c:pt idx="759">
                  <c:v>431.9</c:v>
                </c:pt>
                <c:pt idx="760">
                  <c:v>560.39499999999998</c:v>
                </c:pt>
                <c:pt idx="761">
                  <c:v>848.37</c:v>
                </c:pt>
                <c:pt idx="762">
                  <c:v>459.97</c:v>
                </c:pt>
                <c:pt idx="763">
                  <c:v>82.72</c:v>
                </c:pt>
                <c:pt idx="764">
                  <c:v>358.83</c:v>
                </c:pt>
                <c:pt idx="765">
                  <c:v>573.28500000000008</c:v>
                </c:pt>
                <c:pt idx="766">
                  <c:v>1046.825</c:v>
                </c:pt>
                <c:pt idx="767">
                  <c:v>418.48</c:v>
                </c:pt>
                <c:pt idx="768">
                  <c:v>724.55500000000006</c:v>
                </c:pt>
                <c:pt idx="769">
                  <c:v>545.66999999999996</c:v>
                </c:pt>
                <c:pt idx="770">
                  <c:v>233.93</c:v>
                </c:pt>
                <c:pt idx="771">
                  <c:v>457.58</c:v>
                </c:pt>
                <c:pt idx="772">
                  <c:v>349.92500000000001</c:v>
                </c:pt>
                <c:pt idx="773">
                  <c:v>94.474999999999994</c:v>
                </c:pt>
                <c:pt idx="774">
                  <c:v>256.04500000000002</c:v>
                </c:pt>
                <c:pt idx="775">
                  <c:v>530.19000000000005</c:v>
                </c:pt>
                <c:pt idx="776">
                  <c:v>466.495</c:v>
                </c:pt>
                <c:pt idx="777">
                  <c:v>1.42</c:v>
                </c:pt>
                <c:pt idx="778">
                  <c:v>524.86999999999989</c:v>
                </c:pt>
                <c:pt idx="779">
                  <c:v>3019.15</c:v>
                </c:pt>
                <c:pt idx="780">
                  <c:v>974.26</c:v>
                </c:pt>
                <c:pt idx="781">
                  <c:v>450</c:v>
                </c:pt>
                <c:pt idx="782">
                  <c:v>36.29</c:v>
                </c:pt>
                <c:pt idx="783">
                  <c:v>66.03</c:v>
                </c:pt>
                <c:pt idx="784">
                  <c:v>635.745</c:v>
                </c:pt>
                <c:pt idx="785">
                  <c:v>501.71500000000003</c:v>
                </c:pt>
                <c:pt idx="786">
                  <c:v>442.63</c:v>
                </c:pt>
                <c:pt idx="787">
                  <c:v>439.91499999999996</c:v>
                </c:pt>
                <c:pt idx="788">
                  <c:v>376.815</c:v>
                </c:pt>
                <c:pt idx="789">
                  <c:v>337.57499999999999</c:v>
                </c:pt>
                <c:pt idx="790">
                  <c:v>497.25</c:v>
                </c:pt>
                <c:pt idx="791">
                  <c:v>1127.0350000000001</c:v>
                </c:pt>
                <c:pt idx="792">
                  <c:v>188.79000000000002</c:v>
                </c:pt>
                <c:pt idx="793">
                  <c:v>260.63499999999999</c:v>
                </c:pt>
                <c:pt idx="794">
                  <c:v>499.90499999999997</c:v>
                </c:pt>
                <c:pt idx="795">
                  <c:v>36.260000000000005</c:v>
                </c:pt>
                <c:pt idx="796">
                  <c:v>92.8</c:v>
                </c:pt>
                <c:pt idx="797">
                  <c:v>1395.2649999999999</c:v>
                </c:pt>
                <c:pt idx="798">
                  <c:v>238.45999999999998</c:v>
                </c:pt>
                <c:pt idx="799">
                  <c:v>47.44</c:v>
                </c:pt>
                <c:pt idx="800">
                  <c:v>889.56</c:v>
                </c:pt>
                <c:pt idx="801">
                  <c:v>245.92500000000001</c:v>
                </c:pt>
                <c:pt idx="802">
                  <c:v>202.47500000000002</c:v>
                </c:pt>
                <c:pt idx="803">
                  <c:v>101.19499999999999</c:v>
                </c:pt>
                <c:pt idx="804">
                  <c:v>468.15</c:v>
                </c:pt>
                <c:pt idx="805">
                  <c:v>260.16500000000002</c:v>
                </c:pt>
                <c:pt idx="806">
                  <c:v>670.03</c:v>
                </c:pt>
                <c:pt idx="807">
                  <c:v>130.71499999999997</c:v>
                </c:pt>
                <c:pt idx="808">
                  <c:v>387.23500000000001</c:v>
                </c:pt>
                <c:pt idx="809">
                  <c:v>703.77500000000009</c:v>
                </c:pt>
                <c:pt idx="810">
                  <c:v>169.75</c:v>
                </c:pt>
                <c:pt idx="811">
                  <c:v>28.835000000000001</c:v>
                </c:pt>
                <c:pt idx="812">
                  <c:v>353.76</c:v>
                </c:pt>
                <c:pt idx="813">
                  <c:v>128.69</c:v>
                </c:pt>
                <c:pt idx="814">
                  <c:v>335.01</c:v>
                </c:pt>
                <c:pt idx="815">
                  <c:v>380.89</c:v>
                </c:pt>
                <c:pt idx="816">
                  <c:v>638.28</c:v>
                </c:pt>
                <c:pt idx="817">
                  <c:v>689.41</c:v>
                </c:pt>
                <c:pt idx="818">
                  <c:v>436.815</c:v>
                </c:pt>
                <c:pt idx="819">
                  <c:v>122.485</c:v>
                </c:pt>
                <c:pt idx="820">
                  <c:v>406.62</c:v>
                </c:pt>
                <c:pt idx="821">
                  <c:v>447.53499999999997</c:v>
                </c:pt>
                <c:pt idx="822">
                  <c:v>10.695</c:v>
                </c:pt>
                <c:pt idx="823">
                  <c:v>206.21</c:v>
                </c:pt>
                <c:pt idx="824">
                  <c:v>39.92</c:v>
                </c:pt>
                <c:pt idx="825">
                  <c:v>44.424999999999997</c:v>
                </c:pt>
                <c:pt idx="826">
                  <c:v>231.89</c:v>
                </c:pt>
                <c:pt idx="827">
                  <c:v>100.83499999999999</c:v>
                </c:pt>
                <c:pt idx="828">
                  <c:v>30.97</c:v>
                </c:pt>
                <c:pt idx="829">
                  <c:v>53.164999999999999</c:v>
                </c:pt>
                <c:pt idx="830">
                  <c:v>509.84500000000003</c:v>
                </c:pt>
                <c:pt idx="831">
                  <c:v>27.855</c:v>
                </c:pt>
                <c:pt idx="832">
                  <c:v>126.89500000000001</c:v>
                </c:pt>
                <c:pt idx="833">
                  <c:v>577.85500000000002</c:v>
                </c:pt>
                <c:pt idx="834">
                  <c:v>280.80999999999995</c:v>
                </c:pt>
                <c:pt idx="835">
                  <c:v>480.36500000000001</c:v>
                </c:pt>
                <c:pt idx="836">
                  <c:v>633.64499999999998</c:v>
                </c:pt>
                <c:pt idx="837">
                  <c:v>190.69499999999999</c:v>
                </c:pt>
                <c:pt idx="838">
                  <c:v>68.685000000000002</c:v>
                </c:pt>
                <c:pt idx="839">
                  <c:v>174.11</c:v>
                </c:pt>
                <c:pt idx="840">
                  <c:v>17.365000000000002</c:v>
                </c:pt>
                <c:pt idx="841">
                  <c:v>94.155000000000001</c:v>
                </c:pt>
                <c:pt idx="842">
                  <c:v>239.13499999999999</c:v>
                </c:pt>
                <c:pt idx="843">
                  <c:v>27.97</c:v>
                </c:pt>
                <c:pt idx="844">
                  <c:v>220.465</c:v>
                </c:pt>
                <c:pt idx="845">
                  <c:v>254.245</c:v>
                </c:pt>
                <c:pt idx="846">
                  <c:v>14.92</c:v>
                </c:pt>
                <c:pt idx="847">
                  <c:v>1300.135</c:v>
                </c:pt>
                <c:pt idx="848">
                  <c:v>541.72499999999991</c:v>
                </c:pt>
                <c:pt idx="849">
                  <c:v>27.535</c:v>
                </c:pt>
                <c:pt idx="850">
                  <c:v>425.61</c:v>
                </c:pt>
                <c:pt idx="851">
                  <c:v>314.22500000000002</c:v>
                </c:pt>
                <c:pt idx="852">
                  <c:v>478.435</c:v>
                </c:pt>
                <c:pt idx="853">
                  <c:v>59.599999999999994</c:v>
                </c:pt>
                <c:pt idx="854">
                  <c:v>729.88499999999999</c:v>
                </c:pt>
                <c:pt idx="855">
                  <c:v>4.7249999999999996</c:v>
                </c:pt>
                <c:pt idx="856">
                  <c:v>65.27</c:v>
                </c:pt>
                <c:pt idx="857">
                  <c:v>364.04500000000002</c:v>
                </c:pt>
                <c:pt idx="858">
                  <c:v>100.89</c:v>
                </c:pt>
                <c:pt idx="859">
                  <c:v>244.96</c:v>
                </c:pt>
                <c:pt idx="860">
                  <c:v>249.38</c:v>
                </c:pt>
                <c:pt idx="861">
                  <c:v>1950.905</c:v>
                </c:pt>
                <c:pt idx="862">
                  <c:v>1049.375</c:v>
                </c:pt>
                <c:pt idx="863">
                  <c:v>231.97499999999999</c:v>
                </c:pt>
                <c:pt idx="864">
                  <c:v>19.560000000000002</c:v>
                </c:pt>
                <c:pt idx="865">
                  <c:v>284.82</c:v>
                </c:pt>
                <c:pt idx="866">
                  <c:v>33.769999999999996</c:v>
                </c:pt>
                <c:pt idx="867">
                  <c:v>88.789999999999992</c:v>
                </c:pt>
                <c:pt idx="868">
                  <c:v>254.9</c:v>
                </c:pt>
                <c:pt idx="869">
                  <c:v>60.21</c:v>
                </c:pt>
                <c:pt idx="870">
                  <c:v>241.81</c:v>
                </c:pt>
                <c:pt idx="871">
                  <c:v>28.240000000000002</c:v>
                </c:pt>
                <c:pt idx="872">
                  <c:v>258.69</c:v>
                </c:pt>
                <c:pt idx="873">
                  <c:v>570.06500000000005</c:v>
                </c:pt>
                <c:pt idx="874">
                  <c:v>245.465</c:v>
                </c:pt>
                <c:pt idx="875">
                  <c:v>147.30000000000001</c:v>
                </c:pt>
                <c:pt idx="876">
                  <c:v>158.63</c:v>
                </c:pt>
                <c:pt idx="877">
                  <c:v>241.83499999999998</c:v>
                </c:pt>
                <c:pt idx="878">
                  <c:v>85.99</c:v>
                </c:pt>
                <c:pt idx="879">
                  <c:v>535.65499999999997</c:v>
                </c:pt>
                <c:pt idx="880">
                  <c:v>516.73500000000001</c:v>
                </c:pt>
                <c:pt idx="881">
                  <c:v>116.03</c:v>
                </c:pt>
                <c:pt idx="882">
                  <c:v>36.450000000000003</c:v>
                </c:pt>
                <c:pt idx="883">
                  <c:v>288.995</c:v>
                </c:pt>
                <c:pt idx="884">
                  <c:v>6.65</c:v>
                </c:pt>
                <c:pt idx="885">
                  <c:v>348.23</c:v>
                </c:pt>
                <c:pt idx="886">
                  <c:v>133.69999999999999</c:v>
                </c:pt>
                <c:pt idx="887">
                  <c:v>246.16</c:v>
                </c:pt>
                <c:pt idx="888">
                  <c:v>183.77500000000001</c:v>
                </c:pt>
                <c:pt idx="889">
                  <c:v>591.41499999999996</c:v>
                </c:pt>
                <c:pt idx="890">
                  <c:v>65.134999999999991</c:v>
                </c:pt>
                <c:pt idx="891">
                  <c:v>408.57</c:v>
                </c:pt>
                <c:pt idx="892">
                  <c:v>137.875</c:v>
                </c:pt>
                <c:pt idx="893">
                  <c:v>79.555000000000007</c:v>
                </c:pt>
                <c:pt idx="894">
                  <c:v>269.09500000000003</c:v>
                </c:pt>
                <c:pt idx="895">
                  <c:v>241.03</c:v>
                </c:pt>
                <c:pt idx="896">
                  <c:v>114.72499999999999</c:v>
                </c:pt>
                <c:pt idx="897">
                  <c:v>1756.1950000000002</c:v>
                </c:pt>
                <c:pt idx="898">
                  <c:v>299.71500000000003</c:v>
                </c:pt>
                <c:pt idx="899">
                  <c:v>559.92999999999995</c:v>
                </c:pt>
                <c:pt idx="900">
                  <c:v>163.44499999999999</c:v>
                </c:pt>
                <c:pt idx="901">
                  <c:v>678.39499999999998</c:v>
                </c:pt>
                <c:pt idx="902">
                  <c:v>42.58</c:v>
                </c:pt>
                <c:pt idx="903">
                  <c:v>278.74</c:v>
                </c:pt>
                <c:pt idx="904">
                  <c:v>338.03499999999997</c:v>
                </c:pt>
                <c:pt idx="905">
                  <c:v>26.924999999999997</c:v>
                </c:pt>
                <c:pt idx="906">
                  <c:v>447.73500000000001</c:v>
                </c:pt>
                <c:pt idx="907">
                  <c:v>419.125</c:v>
                </c:pt>
                <c:pt idx="908">
                  <c:v>424.58000000000004</c:v>
                </c:pt>
                <c:pt idx="909">
                  <c:v>58.760000000000005</c:v>
                </c:pt>
                <c:pt idx="910">
                  <c:v>417.08499999999998</c:v>
                </c:pt>
                <c:pt idx="911">
                  <c:v>0.81</c:v>
                </c:pt>
                <c:pt idx="912">
                  <c:v>108.37</c:v>
                </c:pt>
                <c:pt idx="913">
                  <c:v>75.449999999999989</c:v>
                </c:pt>
                <c:pt idx="914">
                  <c:v>53.284999999999997</c:v>
                </c:pt>
                <c:pt idx="915">
                  <c:v>380.1</c:v>
                </c:pt>
                <c:pt idx="916">
                  <c:v>1550.845</c:v>
                </c:pt>
                <c:pt idx="917">
                  <c:v>334.57500000000005</c:v>
                </c:pt>
                <c:pt idx="918">
                  <c:v>43.31</c:v>
                </c:pt>
                <c:pt idx="919">
                  <c:v>156.69499999999999</c:v>
                </c:pt>
                <c:pt idx="920">
                  <c:v>146.28</c:v>
                </c:pt>
                <c:pt idx="921">
                  <c:v>661.44</c:v>
                </c:pt>
                <c:pt idx="922">
                  <c:v>51.335000000000001</c:v>
                </c:pt>
                <c:pt idx="923">
                  <c:v>595.495</c:v>
                </c:pt>
                <c:pt idx="924">
                  <c:v>718.28</c:v>
                </c:pt>
                <c:pt idx="925">
                  <c:v>481.39</c:v>
                </c:pt>
                <c:pt idx="926">
                  <c:v>515.79</c:v>
                </c:pt>
                <c:pt idx="927">
                  <c:v>1128.01</c:v>
                </c:pt>
                <c:pt idx="928">
                  <c:v>230.02500000000001</c:v>
                </c:pt>
                <c:pt idx="929">
                  <c:v>2.41</c:v>
                </c:pt>
                <c:pt idx="930">
                  <c:v>492.495</c:v>
                </c:pt>
                <c:pt idx="931">
                  <c:v>190.88</c:v>
                </c:pt>
                <c:pt idx="932">
                  <c:v>307.245</c:v>
                </c:pt>
                <c:pt idx="933">
                  <c:v>300.2</c:v>
                </c:pt>
                <c:pt idx="934">
                  <c:v>85.39</c:v>
                </c:pt>
                <c:pt idx="935">
                  <c:v>71.2</c:v>
                </c:pt>
                <c:pt idx="936">
                  <c:v>66.25</c:v>
                </c:pt>
                <c:pt idx="937">
                  <c:v>134.285</c:v>
                </c:pt>
                <c:pt idx="938">
                  <c:v>261.28999999999996</c:v>
                </c:pt>
                <c:pt idx="939">
                  <c:v>105.155</c:v>
                </c:pt>
                <c:pt idx="940">
                  <c:v>1682.49</c:v>
                </c:pt>
                <c:pt idx="941">
                  <c:v>683.9849999999999</c:v>
                </c:pt>
                <c:pt idx="942">
                  <c:v>203.35500000000002</c:v>
                </c:pt>
                <c:pt idx="943">
                  <c:v>37.414999999999999</c:v>
                </c:pt>
                <c:pt idx="944">
                  <c:v>485.12</c:v>
                </c:pt>
                <c:pt idx="945">
                  <c:v>270.55</c:v>
                </c:pt>
                <c:pt idx="946">
                  <c:v>71.33</c:v>
                </c:pt>
                <c:pt idx="947">
                  <c:v>151.55000000000001</c:v>
                </c:pt>
                <c:pt idx="948">
                  <c:v>184.20999999999998</c:v>
                </c:pt>
                <c:pt idx="949">
                  <c:v>104.80500000000001</c:v>
                </c:pt>
                <c:pt idx="950">
                  <c:v>244.60499999999999</c:v>
                </c:pt>
                <c:pt idx="951">
                  <c:v>73.03</c:v>
                </c:pt>
                <c:pt idx="952">
                  <c:v>211.77500000000001</c:v>
                </c:pt>
                <c:pt idx="953">
                  <c:v>74.63</c:v>
                </c:pt>
                <c:pt idx="954">
                  <c:v>65.685000000000002</c:v>
                </c:pt>
                <c:pt idx="955">
                  <c:v>89.84</c:v>
                </c:pt>
                <c:pt idx="956">
                  <c:v>43.475000000000001</c:v>
                </c:pt>
                <c:pt idx="957">
                  <c:v>215.41000000000003</c:v>
                </c:pt>
                <c:pt idx="958">
                  <c:v>255.24</c:v>
                </c:pt>
                <c:pt idx="959">
                  <c:v>67.87</c:v>
                </c:pt>
                <c:pt idx="960">
                  <c:v>388.03499999999997</c:v>
                </c:pt>
                <c:pt idx="961">
                  <c:v>14.8</c:v>
                </c:pt>
                <c:pt idx="962">
                  <c:v>80.289999999999992</c:v>
                </c:pt>
                <c:pt idx="963">
                  <c:v>74.959999999999994</c:v>
                </c:pt>
                <c:pt idx="964">
                  <c:v>427.185</c:v>
                </c:pt>
                <c:pt idx="965">
                  <c:v>111.19</c:v>
                </c:pt>
                <c:pt idx="966">
                  <c:v>197.97</c:v>
                </c:pt>
                <c:pt idx="967">
                  <c:v>329.73500000000001</c:v>
                </c:pt>
                <c:pt idx="968">
                  <c:v>349.05500000000001</c:v>
                </c:pt>
                <c:pt idx="969">
                  <c:v>312.495</c:v>
                </c:pt>
                <c:pt idx="970">
                  <c:v>44.980000000000004</c:v>
                </c:pt>
                <c:pt idx="971">
                  <c:v>42.81</c:v>
                </c:pt>
                <c:pt idx="972">
                  <c:v>56.69</c:v>
                </c:pt>
                <c:pt idx="973">
                  <c:v>132.68</c:v>
                </c:pt>
                <c:pt idx="974">
                  <c:v>67.69</c:v>
                </c:pt>
                <c:pt idx="975">
                  <c:v>68.050000000000011</c:v>
                </c:pt>
                <c:pt idx="976">
                  <c:v>111.22</c:v>
                </c:pt>
                <c:pt idx="977">
                  <c:v>132.755</c:v>
                </c:pt>
                <c:pt idx="978">
                  <c:v>8.3650000000000002</c:v>
                </c:pt>
                <c:pt idx="979">
                  <c:v>354.47</c:v>
                </c:pt>
                <c:pt idx="980">
                  <c:v>426.31</c:v>
                </c:pt>
                <c:pt idx="981">
                  <c:v>44.81</c:v>
                </c:pt>
                <c:pt idx="982">
                  <c:v>531.42000000000007</c:v>
                </c:pt>
                <c:pt idx="983">
                  <c:v>124.13</c:v>
                </c:pt>
                <c:pt idx="984">
                  <c:v>70.405000000000001</c:v>
                </c:pt>
                <c:pt idx="985">
                  <c:v>423.70500000000004</c:v>
                </c:pt>
                <c:pt idx="986">
                  <c:v>576.67000000000007</c:v>
                </c:pt>
                <c:pt idx="987">
                  <c:v>1.38</c:v>
                </c:pt>
                <c:pt idx="988">
                  <c:v>356.42499999999995</c:v>
                </c:pt>
                <c:pt idx="989">
                  <c:v>6.43</c:v>
                </c:pt>
                <c:pt idx="990">
                  <c:v>375.02499999999998</c:v>
                </c:pt>
                <c:pt idx="991">
                  <c:v>179.095</c:v>
                </c:pt>
                <c:pt idx="992">
                  <c:v>63.2</c:v>
                </c:pt>
                <c:pt idx="993">
                  <c:v>235.35500000000002</c:v>
                </c:pt>
                <c:pt idx="994">
                  <c:v>180.26</c:v>
                </c:pt>
                <c:pt idx="995">
                  <c:v>106.57499999999999</c:v>
                </c:pt>
                <c:pt idx="996">
                  <c:v>107.325</c:v>
                </c:pt>
                <c:pt idx="997">
                  <c:v>548.26499999999999</c:v>
                </c:pt>
                <c:pt idx="998">
                  <c:v>99.125</c:v>
                </c:pt>
                <c:pt idx="999">
                  <c:v>267.57500000000005</c:v>
                </c:pt>
                <c:pt idx="1000">
                  <c:v>143.32</c:v>
                </c:pt>
                <c:pt idx="1001">
                  <c:v>195.57</c:v>
                </c:pt>
                <c:pt idx="1002">
                  <c:v>939.82500000000005</c:v>
                </c:pt>
                <c:pt idx="1003">
                  <c:v>549.86</c:v>
                </c:pt>
                <c:pt idx="1004">
                  <c:v>120.38499999999999</c:v>
                </c:pt>
                <c:pt idx="1005">
                  <c:v>937.41499999999996</c:v>
                </c:pt>
                <c:pt idx="1006">
                  <c:v>29.875</c:v>
                </c:pt>
                <c:pt idx="1007">
                  <c:v>621.74</c:v>
                </c:pt>
                <c:pt idx="1008">
                  <c:v>162.08499999999998</c:v>
                </c:pt>
                <c:pt idx="1009">
                  <c:v>59.125</c:v>
                </c:pt>
                <c:pt idx="1010">
                  <c:v>582.27</c:v>
                </c:pt>
                <c:pt idx="1011">
                  <c:v>321.06</c:v>
                </c:pt>
                <c:pt idx="1012">
                  <c:v>7.4050000000000002</c:v>
                </c:pt>
                <c:pt idx="1013">
                  <c:v>768.03</c:v>
                </c:pt>
                <c:pt idx="1014">
                  <c:v>474.90999999999997</c:v>
                </c:pt>
                <c:pt idx="1015">
                  <c:v>317.46500000000003</c:v>
                </c:pt>
                <c:pt idx="1016">
                  <c:v>169.375</c:v>
                </c:pt>
                <c:pt idx="1017">
                  <c:v>35.954999999999998</c:v>
                </c:pt>
                <c:pt idx="1018">
                  <c:v>73.400000000000006</c:v>
                </c:pt>
                <c:pt idx="1019">
                  <c:v>171.01499999999999</c:v>
                </c:pt>
                <c:pt idx="1020">
                  <c:v>74.039999999999992</c:v>
                </c:pt>
                <c:pt idx="1021">
                  <c:v>60.454999999999998</c:v>
                </c:pt>
                <c:pt idx="1022">
                  <c:v>603.63499999999999</c:v>
                </c:pt>
                <c:pt idx="1023">
                  <c:v>2.19</c:v>
                </c:pt>
                <c:pt idx="1024">
                  <c:v>143.86500000000001</c:v>
                </c:pt>
                <c:pt idx="1025">
                  <c:v>230.57999999999998</c:v>
                </c:pt>
                <c:pt idx="1026">
                  <c:v>35.97</c:v>
                </c:pt>
                <c:pt idx="1027">
                  <c:v>22.725000000000001</c:v>
                </c:pt>
                <c:pt idx="1028">
                  <c:v>202.07499999999999</c:v>
                </c:pt>
                <c:pt idx="1029">
                  <c:v>345.83000000000004</c:v>
                </c:pt>
                <c:pt idx="1030">
                  <c:v>302.82</c:v>
                </c:pt>
                <c:pt idx="1031">
                  <c:v>255.85500000000002</c:v>
                </c:pt>
                <c:pt idx="1032">
                  <c:v>335.15</c:v>
                </c:pt>
                <c:pt idx="1033">
                  <c:v>382.5</c:v>
                </c:pt>
                <c:pt idx="1034">
                  <c:v>55.945</c:v>
                </c:pt>
                <c:pt idx="1035">
                  <c:v>100.78999999999999</c:v>
                </c:pt>
                <c:pt idx="1036">
                  <c:v>115.89500000000001</c:v>
                </c:pt>
                <c:pt idx="1037">
                  <c:v>282.755</c:v>
                </c:pt>
                <c:pt idx="1038">
                  <c:v>792.17499999999995</c:v>
                </c:pt>
                <c:pt idx="1039">
                  <c:v>279.33500000000004</c:v>
                </c:pt>
                <c:pt idx="1040">
                  <c:v>107.22</c:v>
                </c:pt>
                <c:pt idx="1041">
                  <c:v>1728.22</c:v>
                </c:pt>
                <c:pt idx="1042">
                  <c:v>180.61</c:v>
                </c:pt>
                <c:pt idx="1043">
                  <c:v>102.65</c:v>
                </c:pt>
                <c:pt idx="1044">
                  <c:v>148.4</c:v>
                </c:pt>
                <c:pt idx="1045">
                  <c:v>164.64</c:v>
                </c:pt>
                <c:pt idx="1046">
                  <c:v>228.51999999999998</c:v>
                </c:pt>
                <c:pt idx="1047">
                  <c:v>192.18</c:v>
                </c:pt>
                <c:pt idx="1048">
                  <c:v>108.535</c:v>
                </c:pt>
                <c:pt idx="1049">
                  <c:v>297.82</c:v>
                </c:pt>
                <c:pt idx="1050">
                  <c:v>109.355</c:v>
                </c:pt>
                <c:pt idx="1051">
                  <c:v>107.16</c:v>
                </c:pt>
                <c:pt idx="1052">
                  <c:v>252.785</c:v>
                </c:pt>
                <c:pt idx="1053">
                  <c:v>84.85</c:v>
                </c:pt>
                <c:pt idx="1054">
                  <c:v>244.48</c:v>
                </c:pt>
                <c:pt idx="1055">
                  <c:v>337.755</c:v>
                </c:pt>
                <c:pt idx="1056">
                  <c:v>146.69499999999999</c:v>
                </c:pt>
                <c:pt idx="1057">
                  <c:v>1413.6799999999998</c:v>
                </c:pt>
                <c:pt idx="1058">
                  <c:v>79.504999999999995</c:v>
                </c:pt>
                <c:pt idx="1059">
                  <c:v>762.74</c:v>
                </c:pt>
                <c:pt idx="1060">
                  <c:v>215.22</c:v>
                </c:pt>
                <c:pt idx="1061">
                  <c:v>319.935</c:v>
                </c:pt>
                <c:pt idx="1062">
                  <c:v>325.495</c:v>
                </c:pt>
                <c:pt idx="1063">
                  <c:v>121.505</c:v>
                </c:pt>
                <c:pt idx="1064">
                  <c:v>159.32999999999998</c:v>
                </c:pt>
                <c:pt idx="1065">
                  <c:v>187.10500000000002</c:v>
                </c:pt>
                <c:pt idx="1066">
                  <c:v>928.3</c:v>
                </c:pt>
                <c:pt idx="1067">
                  <c:v>58.875</c:v>
                </c:pt>
                <c:pt idx="1068">
                  <c:v>86.039999999999992</c:v>
                </c:pt>
                <c:pt idx="1069">
                  <c:v>454.90999999999997</c:v>
                </c:pt>
                <c:pt idx="1070">
                  <c:v>196.94499999999999</c:v>
                </c:pt>
                <c:pt idx="1071">
                  <c:v>132.73500000000001</c:v>
                </c:pt>
                <c:pt idx="1072">
                  <c:v>77.8</c:v>
                </c:pt>
                <c:pt idx="1073">
                  <c:v>251.245</c:v>
                </c:pt>
                <c:pt idx="1074">
                  <c:v>30.594999999999999</c:v>
                </c:pt>
                <c:pt idx="1075">
                  <c:v>22.09</c:v>
                </c:pt>
                <c:pt idx="1076">
                  <c:v>25.565000000000001</c:v>
                </c:pt>
                <c:pt idx="1077">
                  <c:v>343.36</c:v>
                </c:pt>
                <c:pt idx="1078">
                  <c:v>261.67499999999995</c:v>
                </c:pt>
                <c:pt idx="1079">
                  <c:v>89.655000000000001</c:v>
                </c:pt>
                <c:pt idx="1080">
                  <c:v>121.91</c:v>
                </c:pt>
                <c:pt idx="1081">
                  <c:v>598.21500000000003</c:v>
                </c:pt>
                <c:pt idx="1082">
                  <c:v>24.090000000000003</c:v>
                </c:pt>
                <c:pt idx="1083">
                  <c:v>843.4849999999999</c:v>
                </c:pt>
                <c:pt idx="1084">
                  <c:v>187.85500000000002</c:v>
                </c:pt>
                <c:pt idx="1085">
                  <c:v>11.774999999999999</c:v>
                </c:pt>
                <c:pt idx="1086">
                  <c:v>659.67499999999995</c:v>
                </c:pt>
                <c:pt idx="1087">
                  <c:v>173.85500000000002</c:v>
                </c:pt>
                <c:pt idx="1088">
                  <c:v>118.1</c:v>
                </c:pt>
                <c:pt idx="1089">
                  <c:v>210.92</c:v>
                </c:pt>
                <c:pt idx="1090">
                  <c:v>116.36500000000001</c:v>
                </c:pt>
                <c:pt idx="1091">
                  <c:v>115.66499999999999</c:v>
                </c:pt>
                <c:pt idx="1092">
                  <c:v>782.94</c:v>
                </c:pt>
                <c:pt idx="1093">
                  <c:v>272.27</c:v>
                </c:pt>
                <c:pt idx="1094">
                  <c:v>640.47500000000002</c:v>
                </c:pt>
                <c:pt idx="1095">
                  <c:v>127.22999999999999</c:v>
                </c:pt>
                <c:pt idx="1096">
                  <c:v>224.67000000000002</c:v>
                </c:pt>
                <c:pt idx="1097">
                  <c:v>204.32999999999998</c:v>
                </c:pt>
                <c:pt idx="1098">
                  <c:v>476.27499999999998</c:v>
                </c:pt>
                <c:pt idx="1099">
                  <c:v>128.05500000000001</c:v>
                </c:pt>
                <c:pt idx="1100">
                  <c:v>38.47</c:v>
                </c:pt>
                <c:pt idx="1101">
                  <c:v>606.42499999999995</c:v>
                </c:pt>
                <c:pt idx="1102">
                  <c:v>172.24</c:v>
                </c:pt>
                <c:pt idx="1103">
                  <c:v>15.395</c:v>
                </c:pt>
                <c:pt idx="1104">
                  <c:v>209.77500000000001</c:v>
                </c:pt>
                <c:pt idx="1105">
                  <c:v>133.935</c:v>
                </c:pt>
                <c:pt idx="1106">
                  <c:v>29.76</c:v>
                </c:pt>
                <c:pt idx="1107">
                  <c:v>62.445</c:v>
                </c:pt>
                <c:pt idx="1108">
                  <c:v>112.405</c:v>
                </c:pt>
                <c:pt idx="1109">
                  <c:v>220.535</c:v>
                </c:pt>
                <c:pt idx="1110">
                  <c:v>182.45</c:v>
                </c:pt>
                <c:pt idx="1111">
                  <c:v>250.07</c:v>
                </c:pt>
                <c:pt idx="1112">
                  <c:v>2.67</c:v>
                </c:pt>
                <c:pt idx="1113">
                  <c:v>616.02</c:v>
                </c:pt>
                <c:pt idx="1114">
                  <c:v>34.049999999999997</c:v>
                </c:pt>
                <c:pt idx="1115">
                  <c:v>228.70999999999998</c:v>
                </c:pt>
                <c:pt idx="1116">
                  <c:v>1.385</c:v>
                </c:pt>
                <c:pt idx="1117">
                  <c:v>33.435000000000002</c:v>
                </c:pt>
                <c:pt idx="1118">
                  <c:v>162.61000000000001</c:v>
                </c:pt>
                <c:pt idx="1119">
                  <c:v>243.03</c:v>
                </c:pt>
                <c:pt idx="1120">
                  <c:v>179.11</c:v>
                </c:pt>
                <c:pt idx="1121">
                  <c:v>263.815</c:v>
                </c:pt>
                <c:pt idx="1122">
                  <c:v>293.73</c:v>
                </c:pt>
                <c:pt idx="1123">
                  <c:v>364.68</c:v>
                </c:pt>
                <c:pt idx="1124">
                  <c:v>622.48500000000001</c:v>
                </c:pt>
                <c:pt idx="1125">
                  <c:v>216.375</c:v>
                </c:pt>
                <c:pt idx="1126">
                  <c:v>265.80500000000001</c:v>
                </c:pt>
                <c:pt idx="1127">
                  <c:v>100.815</c:v>
                </c:pt>
                <c:pt idx="1128">
                  <c:v>197.05</c:v>
                </c:pt>
                <c:pt idx="1129">
                  <c:v>284.72500000000002</c:v>
                </c:pt>
                <c:pt idx="1130">
                  <c:v>292.63</c:v>
                </c:pt>
                <c:pt idx="1131">
                  <c:v>30.72</c:v>
                </c:pt>
                <c:pt idx="1132">
                  <c:v>199.24</c:v>
                </c:pt>
                <c:pt idx="1133">
                  <c:v>89</c:v>
                </c:pt>
                <c:pt idx="1134">
                  <c:v>536.97500000000002</c:v>
                </c:pt>
                <c:pt idx="1135">
                  <c:v>86.14</c:v>
                </c:pt>
                <c:pt idx="1136">
                  <c:v>426.85</c:v>
                </c:pt>
                <c:pt idx="1137">
                  <c:v>31.814999999999998</c:v>
                </c:pt>
                <c:pt idx="1138">
                  <c:v>942.17499999999995</c:v>
                </c:pt>
                <c:pt idx="1139">
                  <c:v>25.704999999999998</c:v>
                </c:pt>
                <c:pt idx="1140">
                  <c:v>253.05</c:v>
                </c:pt>
                <c:pt idx="1141">
                  <c:v>218.7</c:v>
                </c:pt>
                <c:pt idx="1142">
                  <c:v>230.74</c:v>
                </c:pt>
                <c:pt idx="1143">
                  <c:v>218.57499999999999</c:v>
                </c:pt>
                <c:pt idx="1144">
                  <c:v>16.82</c:v>
                </c:pt>
                <c:pt idx="1145">
                  <c:v>53.594999999999999</c:v>
                </c:pt>
                <c:pt idx="1146">
                  <c:v>5.665</c:v>
                </c:pt>
                <c:pt idx="1147">
                  <c:v>285.23500000000001</c:v>
                </c:pt>
                <c:pt idx="1148">
                  <c:v>831.16499999999996</c:v>
                </c:pt>
                <c:pt idx="1149">
                  <c:v>1600.29</c:v>
                </c:pt>
                <c:pt idx="1150">
                  <c:v>64.015000000000001</c:v>
                </c:pt>
                <c:pt idx="1151">
                  <c:v>32.03</c:v>
                </c:pt>
                <c:pt idx="1152">
                  <c:v>339.72</c:v>
                </c:pt>
                <c:pt idx="1153">
                  <c:v>160.255</c:v>
                </c:pt>
                <c:pt idx="1154">
                  <c:v>445.755</c:v>
                </c:pt>
                <c:pt idx="1155">
                  <c:v>108.70500000000001</c:v>
                </c:pt>
                <c:pt idx="1156">
                  <c:v>267.01</c:v>
                </c:pt>
                <c:pt idx="1157">
                  <c:v>30.924999999999997</c:v>
                </c:pt>
                <c:pt idx="1158">
                  <c:v>40.650000000000006</c:v>
                </c:pt>
                <c:pt idx="1159">
                  <c:v>90.699999999999989</c:v>
                </c:pt>
                <c:pt idx="1160">
                  <c:v>39.754999999999995</c:v>
                </c:pt>
                <c:pt idx="1161">
                  <c:v>82.515000000000001</c:v>
                </c:pt>
                <c:pt idx="1162">
                  <c:v>525.95499999999993</c:v>
                </c:pt>
                <c:pt idx="1163">
                  <c:v>125.97499999999999</c:v>
                </c:pt>
                <c:pt idx="1164">
                  <c:v>104.73</c:v>
                </c:pt>
                <c:pt idx="1165">
                  <c:v>79.245000000000005</c:v>
                </c:pt>
                <c:pt idx="1166">
                  <c:v>396.61</c:v>
                </c:pt>
                <c:pt idx="1167">
                  <c:v>80.259999999999991</c:v>
                </c:pt>
                <c:pt idx="1168">
                  <c:v>26.96</c:v>
                </c:pt>
                <c:pt idx="1169">
                  <c:v>27.755000000000003</c:v>
                </c:pt>
                <c:pt idx="1170">
                  <c:v>266.935</c:v>
                </c:pt>
                <c:pt idx="1171">
                  <c:v>264.745</c:v>
                </c:pt>
                <c:pt idx="1172">
                  <c:v>43.375</c:v>
                </c:pt>
                <c:pt idx="1173">
                  <c:v>123.66499999999999</c:v>
                </c:pt>
                <c:pt idx="1174">
                  <c:v>55.35</c:v>
                </c:pt>
                <c:pt idx="1175">
                  <c:v>176.095</c:v>
                </c:pt>
                <c:pt idx="1176">
                  <c:v>125.01499999999999</c:v>
                </c:pt>
                <c:pt idx="1177">
                  <c:v>695.27499999999998</c:v>
                </c:pt>
                <c:pt idx="1178">
                  <c:v>118.715</c:v>
                </c:pt>
                <c:pt idx="1179">
                  <c:v>22.574999999999999</c:v>
                </c:pt>
                <c:pt idx="1180">
                  <c:v>255.71</c:v>
                </c:pt>
                <c:pt idx="1181">
                  <c:v>134.63</c:v>
                </c:pt>
                <c:pt idx="1182">
                  <c:v>278</c:v>
                </c:pt>
                <c:pt idx="1183">
                  <c:v>197.61500000000001</c:v>
                </c:pt>
                <c:pt idx="1184">
                  <c:v>525.04999999999995</c:v>
                </c:pt>
                <c:pt idx="1185">
                  <c:v>5.2850000000000001</c:v>
                </c:pt>
                <c:pt idx="1186">
                  <c:v>627.43000000000006</c:v>
                </c:pt>
                <c:pt idx="1187">
                  <c:v>100.735</c:v>
                </c:pt>
                <c:pt idx="1188">
                  <c:v>312.98500000000001</c:v>
                </c:pt>
                <c:pt idx="1189">
                  <c:v>516.47499999999991</c:v>
                </c:pt>
                <c:pt idx="1190">
                  <c:v>927.49</c:v>
                </c:pt>
                <c:pt idx="1191">
                  <c:v>168.04500000000002</c:v>
                </c:pt>
                <c:pt idx="1192">
                  <c:v>6.42</c:v>
                </c:pt>
                <c:pt idx="1193">
                  <c:v>74.959999999999994</c:v>
                </c:pt>
                <c:pt idx="1194">
                  <c:v>21.16</c:v>
                </c:pt>
                <c:pt idx="1195">
                  <c:v>168.97</c:v>
                </c:pt>
                <c:pt idx="1196">
                  <c:v>207.01499999999999</c:v>
                </c:pt>
                <c:pt idx="1197">
                  <c:v>148.02000000000001</c:v>
                </c:pt>
                <c:pt idx="1198">
                  <c:v>50.93</c:v>
                </c:pt>
                <c:pt idx="1199">
                  <c:v>2.16</c:v>
                </c:pt>
                <c:pt idx="1200">
                  <c:v>32.265000000000001</c:v>
                </c:pt>
                <c:pt idx="1201">
                  <c:v>570.9</c:v>
                </c:pt>
                <c:pt idx="1202">
                  <c:v>245.76</c:v>
                </c:pt>
                <c:pt idx="1203">
                  <c:v>227</c:v>
                </c:pt>
                <c:pt idx="1204">
                  <c:v>160.28</c:v>
                </c:pt>
                <c:pt idx="1205">
                  <c:v>25.185000000000002</c:v>
                </c:pt>
                <c:pt idx="1206">
                  <c:v>279.26</c:v>
                </c:pt>
                <c:pt idx="1207">
                  <c:v>252.8</c:v>
                </c:pt>
                <c:pt idx="1208">
                  <c:v>415.02</c:v>
                </c:pt>
                <c:pt idx="1209">
                  <c:v>75.78</c:v>
                </c:pt>
                <c:pt idx="1210">
                  <c:v>340.565</c:v>
                </c:pt>
                <c:pt idx="1211">
                  <c:v>188.75</c:v>
                </c:pt>
                <c:pt idx="1212">
                  <c:v>62.87</c:v>
                </c:pt>
                <c:pt idx="1213">
                  <c:v>19.869999999999997</c:v>
                </c:pt>
                <c:pt idx="1214">
                  <c:v>191.33499999999998</c:v>
                </c:pt>
                <c:pt idx="1215">
                  <c:v>66.89500000000001</c:v>
                </c:pt>
                <c:pt idx="1216">
                  <c:v>50.47</c:v>
                </c:pt>
                <c:pt idx="1217">
                  <c:v>206.38499999999999</c:v>
                </c:pt>
                <c:pt idx="1218">
                  <c:v>114.94499999999999</c:v>
                </c:pt>
                <c:pt idx="1219">
                  <c:v>31.375</c:v>
                </c:pt>
                <c:pt idx="1220">
                  <c:v>393.79999999999995</c:v>
                </c:pt>
                <c:pt idx="1221">
                  <c:v>749.54500000000007</c:v>
                </c:pt>
                <c:pt idx="1222">
                  <c:v>454.77</c:v>
                </c:pt>
                <c:pt idx="1223">
                  <c:v>270.29499999999996</c:v>
                </c:pt>
                <c:pt idx="1224">
                  <c:v>83.51</c:v>
                </c:pt>
                <c:pt idx="1225">
                  <c:v>152.79</c:v>
                </c:pt>
                <c:pt idx="1226">
                  <c:v>294.33500000000004</c:v>
                </c:pt>
                <c:pt idx="1227">
                  <c:v>138.81</c:v>
                </c:pt>
                <c:pt idx="1228">
                  <c:v>6.16</c:v>
                </c:pt>
                <c:pt idx="1229">
                  <c:v>29.35</c:v>
                </c:pt>
                <c:pt idx="1230">
                  <c:v>262.91499999999996</c:v>
                </c:pt>
                <c:pt idx="1231">
                  <c:v>315.98500000000001</c:v>
                </c:pt>
                <c:pt idx="1232">
                  <c:v>239.23000000000002</c:v>
                </c:pt>
                <c:pt idx="1233">
                  <c:v>346.92999999999995</c:v>
                </c:pt>
                <c:pt idx="1234">
                  <c:v>227.67500000000001</c:v>
                </c:pt>
                <c:pt idx="1235">
                  <c:v>85.525000000000006</c:v>
                </c:pt>
                <c:pt idx="1236">
                  <c:v>26.824999999999999</c:v>
                </c:pt>
                <c:pt idx="1237">
                  <c:v>416.69</c:v>
                </c:pt>
                <c:pt idx="1238">
                  <c:v>151.79500000000002</c:v>
                </c:pt>
                <c:pt idx="1239">
                  <c:v>4.21</c:v>
                </c:pt>
                <c:pt idx="1240">
                  <c:v>247.45</c:v>
                </c:pt>
                <c:pt idx="1241">
                  <c:v>358.70500000000004</c:v>
                </c:pt>
                <c:pt idx="1242">
                  <c:v>5.6150000000000002</c:v>
                </c:pt>
                <c:pt idx="1243">
                  <c:v>517.36500000000001</c:v>
                </c:pt>
                <c:pt idx="1244">
                  <c:v>224.51</c:v>
                </c:pt>
                <c:pt idx="1245">
                  <c:v>46.68</c:v>
                </c:pt>
                <c:pt idx="1246">
                  <c:v>68.275000000000006</c:v>
                </c:pt>
                <c:pt idx="1247">
                  <c:v>97.954999999999998</c:v>
                </c:pt>
                <c:pt idx="1248">
                  <c:v>306.39499999999998</c:v>
                </c:pt>
                <c:pt idx="1249">
                  <c:v>48.61</c:v>
                </c:pt>
                <c:pt idx="1250">
                  <c:v>164.76499999999999</c:v>
                </c:pt>
                <c:pt idx="1251">
                  <c:v>952.03500000000008</c:v>
                </c:pt>
                <c:pt idx="1252">
                  <c:v>29.335000000000001</c:v>
                </c:pt>
                <c:pt idx="1253">
                  <c:v>51.760000000000005</c:v>
                </c:pt>
                <c:pt idx="1254">
                  <c:v>262.40999999999997</c:v>
                </c:pt>
                <c:pt idx="1255">
                  <c:v>360.86</c:v>
                </c:pt>
                <c:pt idx="1256">
                  <c:v>609.13</c:v>
                </c:pt>
                <c:pt idx="1257">
                  <c:v>116.785</c:v>
                </c:pt>
                <c:pt idx="1258">
                  <c:v>461.57499999999999</c:v>
                </c:pt>
                <c:pt idx="1259">
                  <c:v>268.70500000000004</c:v>
                </c:pt>
                <c:pt idx="1260">
                  <c:v>497.01</c:v>
                </c:pt>
                <c:pt idx="1261">
                  <c:v>26.785</c:v>
                </c:pt>
                <c:pt idx="1262">
                  <c:v>136.22</c:v>
                </c:pt>
                <c:pt idx="1263">
                  <c:v>398.08000000000004</c:v>
                </c:pt>
                <c:pt idx="1264">
                  <c:v>633.80500000000006</c:v>
                </c:pt>
                <c:pt idx="1265">
                  <c:v>108.75</c:v>
                </c:pt>
                <c:pt idx="1266">
                  <c:v>455.99</c:v>
                </c:pt>
                <c:pt idx="1267">
                  <c:v>374.59500000000003</c:v>
                </c:pt>
                <c:pt idx="1268">
                  <c:v>131.14499999999998</c:v>
                </c:pt>
                <c:pt idx="1269">
                  <c:v>77.569999999999993</c:v>
                </c:pt>
                <c:pt idx="1270">
                  <c:v>581.005</c:v>
                </c:pt>
                <c:pt idx="1271">
                  <c:v>75.085000000000008</c:v>
                </c:pt>
                <c:pt idx="1272">
                  <c:v>165.14499999999998</c:v>
                </c:pt>
                <c:pt idx="1273">
                  <c:v>149.63499999999999</c:v>
                </c:pt>
                <c:pt idx="1274">
                  <c:v>46.85</c:v>
                </c:pt>
                <c:pt idx="1275">
                  <c:v>225.23500000000001</c:v>
                </c:pt>
                <c:pt idx="1276">
                  <c:v>699.60500000000002</c:v>
                </c:pt>
                <c:pt idx="1277">
                  <c:v>353.95</c:v>
                </c:pt>
                <c:pt idx="1278">
                  <c:v>51.28</c:v>
                </c:pt>
                <c:pt idx="1279">
                  <c:v>18.375</c:v>
                </c:pt>
                <c:pt idx="1280">
                  <c:v>356.97</c:v>
                </c:pt>
                <c:pt idx="1281">
                  <c:v>151.46</c:v>
                </c:pt>
                <c:pt idx="1282">
                  <c:v>10.785</c:v>
                </c:pt>
              </c:numCache>
            </c:numRef>
          </c:xVal>
          <c:yVal>
            <c:numRef>
              <c:f>Sheet1!$AA$54:$AA$1336</c:f>
              <c:numCache>
                <c:formatCode>General</c:formatCode>
                <c:ptCount val="1283"/>
                <c:pt idx="0">
                  <c:v>341.44999999999982</c:v>
                </c:pt>
                <c:pt idx="1">
                  <c:v>15.7199999999998</c:v>
                </c:pt>
                <c:pt idx="2">
                  <c:v>51.549999999999955</c:v>
                </c:pt>
                <c:pt idx="3">
                  <c:v>129.25999999999931</c:v>
                </c:pt>
                <c:pt idx="4">
                  <c:v>63.329999999999927</c:v>
                </c:pt>
                <c:pt idx="5">
                  <c:v>19.769999999999982</c:v>
                </c:pt>
                <c:pt idx="6">
                  <c:v>220.11999999999898</c:v>
                </c:pt>
                <c:pt idx="7">
                  <c:v>43.75</c:v>
                </c:pt>
                <c:pt idx="8">
                  <c:v>42.449999999999989</c:v>
                </c:pt>
                <c:pt idx="9">
                  <c:v>120.1099999999999</c:v>
                </c:pt>
                <c:pt idx="10">
                  <c:v>6.5999999999994543</c:v>
                </c:pt>
                <c:pt idx="11">
                  <c:v>7.7299999999995634</c:v>
                </c:pt>
                <c:pt idx="12">
                  <c:v>19.850000000000364</c:v>
                </c:pt>
                <c:pt idx="13">
                  <c:v>63.279999999998836</c:v>
                </c:pt>
                <c:pt idx="14">
                  <c:v>191.45000000000073</c:v>
                </c:pt>
                <c:pt idx="15">
                  <c:v>112.56999999999994</c:v>
                </c:pt>
                <c:pt idx="16">
                  <c:v>32.360000000000582</c:v>
                </c:pt>
                <c:pt idx="17">
                  <c:v>8.4400000000000546</c:v>
                </c:pt>
                <c:pt idx="18">
                  <c:v>106.93000000000029</c:v>
                </c:pt>
                <c:pt idx="19">
                  <c:v>20.090000000000146</c:v>
                </c:pt>
                <c:pt idx="20">
                  <c:v>29.909999999999854</c:v>
                </c:pt>
                <c:pt idx="21">
                  <c:v>196.63000000000011</c:v>
                </c:pt>
                <c:pt idx="22">
                  <c:v>10.759999999999991</c:v>
                </c:pt>
                <c:pt idx="23">
                  <c:v>44.939999999999941</c:v>
                </c:pt>
                <c:pt idx="24">
                  <c:v>179.03999999999905</c:v>
                </c:pt>
                <c:pt idx="25">
                  <c:v>189.14999999999964</c:v>
                </c:pt>
                <c:pt idx="26">
                  <c:v>21.259999999999764</c:v>
                </c:pt>
                <c:pt idx="27">
                  <c:v>348.77999999999884</c:v>
                </c:pt>
                <c:pt idx="28">
                  <c:v>40.099999999999966</c:v>
                </c:pt>
                <c:pt idx="29">
                  <c:v>191.68000000000029</c:v>
                </c:pt>
                <c:pt idx="30">
                  <c:v>4.4500000000000455</c:v>
                </c:pt>
                <c:pt idx="31">
                  <c:v>154.80000000000018</c:v>
                </c:pt>
                <c:pt idx="32">
                  <c:v>15.170000000000073</c:v>
                </c:pt>
                <c:pt idx="33">
                  <c:v>84.379999999999654</c:v>
                </c:pt>
                <c:pt idx="34">
                  <c:v>133.73000000000138</c:v>
                </c:pt>
                <c:pt idx="35">
                  <c:v>19.650000000000091</c:v>
                </c:pt>
                <c:pt idx="36">
                  <c:v>85.029999999999745</c:v>
                </c:pt>
                <c:pt idx="37">
                  <c:v>27.379999999999654</c:v>
                </c:pt>
                <c:pt idx="38">
                  <c:v>114.26000000000022</c:v>
                </c:pt>
                <c:pt idx="39">
                  <c:v>97.279999999999745</c:v>
                </c:pt>
                <c:pt idx="40">
                  <c:v>29.460000000000036</c:v>
                </c:pt>
                <c:pt idx="41">
                  <c:v>18.200000000000728</c:v>
                </c:pt>
                <c:pt idx="42">
                  <c:v>86.4699999999998</c:v>
                </c:pt>
                <c:pt idx="43">
                  <c:v>6.9899999999997817</c:v>
                </c:pt>
                <c:pt idx="44">
                  <c:v>114.30000000000109</c:v>
                </c:pt>
                <c:pt idx="45">
                  <c:v>34.879999999999995</c:v>
                </c:pt>
                <c:pt idx="46">
                  <c:v>24.010000000000019</c:v>
                </c:pt>
                <c:pt idx="47">
                  <c:v>90.510000000000218</c:v>
                </c:pt>
                <c:pt idx="48">
                  <c:v>60.800000000000182</c:v>
                </c:pt>
                <c:pt idx="49">
                  <c:v>42.75</c:v>
                </c:pt>
                <c:pt idx="50">
                  <c:v>89.240000000000009</c:v>
                </c:pt>
                <c:pt idx="51">
                  <c:v>109.2199999999998</c:v>
                </c:pt>
                <c:pt idx="52">
                  <c:v>25.790000000000077</c:v>
                </c:pt>
                <c:pt idx="53">
                  <c:v>40.120000000000005</c:v>
                </c:pt>
                <c:pt idx="54">
                  <c:v>61.510000000000218</c:v>
                </c:pt>
                <c:pt idx="55">
                  <c:v>5.0199999999999818</c:v>
                </c:pt>
                <c:pt idx="56">
                  <c:v>51.989999999999782</c:v>
                </c:pt>
                <c:pt idx="57">
                  <c:v>60.909999999999854</c:v>
                </c:pt>
                <c:pt idx="58">
                  <c:v>5.0999999999999091</c:v>
                </c:pt>
                <c:pt idx="59">
                  <c:v>8.0599999999994907</c:v>
                </c:pt>
                <c:pt idx="60">
                  <c:v>19.010000000000218</c:v>
                </c:pt>
                <c:pt idx="61">
                  <c:v>78.679999999999836</c:v>
                </c:pt>
                <c:pt idx="62">
                  <c:v>19.639999999999986</c:v>
                </c:pt>
                <c:pt idx="63">
                  <c:v>4.8900000000000006</c:v>
                </c:pt>
                <c:pt idx="64">
                  <c:v>7.819999999999709</c:v>
                </c:pt>
                <c:pt idx="65">
                  <c:v>61.140000000000327</c:v>
                </c:pt>
                <c:pt idx="66">
                  <c:v>17.390000000000327</c:v>
                </c:pt>
                <c:pt idx="67">
                  <c:v>24.720000000000255</c:v>
                </c:pt>
                <c:pt idx="68">
                  <c:v>25.659999999999854</c:v>
                </c:pt>
                <c:pt idx="69">
                  <c:v>102.98999999999978</c:v>
                </c:pt>
                <c:pt idx="70">
                  <c:v>184.51000000000022</c:v>
                </c:pt>
                <c:pt idx="71">
                  <c:v>98.3799999999992</c:v>
                </c:pt>
                <c:pt idx="72">
                  <c:v>70.539999999999964</c:v>
                </c:pt>
                <c:pt idx="73">
                  <c:v>31.930000000000064</c:v>
                </c:pt>
                <c:pt idx="74">
                  <c:v>39.260000000000218</c:v>
                </c:pt>
                <c:pt idx="75">
                  <c:v>12.980000000000018</c:v>
                </c:pt>
                <c:pt idx="76">
                  <c:v>84.409999999999854</c:v>
                </c:pt>
                <c:pt idx="77">
                  <c:v>66.269999999999527</c:v>
                </c:pt>
                <c:pt idx="78">
                  <c:v>18.650000000000091</c:v>
                </c:pt>
                <c:pt idx="79">
                  <c:v>165.34000000000015</c:v>
                </c:pt>
                <c:pt idx="80">
                  <c:v>80.319999999999936</c:v>
                </c:pt>
                <c:pt idx="81">
                  <c:v>125.5600000000004</c:v>
                </c:pt>
                <c:pt idx="82">
                  <c:v>33.070000000000164</c:v>
                </c:pt>
                <c:pt idx="83">
                  <c:v>125.80999999999995</c:v>
                </c:pt>
                <c:pt idx="84">
                  <c:v>1.5199999999999818</c:v>
                </c:pt>
                <c:pt idx="85">
                  <c:v>35.200000000000045</c:v>
                </c:pt>
                <c:pt idx="86">
                  <c:v>5.1300000000001091</c:v>
                </c:pt>
                <c:pt idx="87">
                  <c:v>8.0999999999994543</c:v>
                </c:pt>
                <c:pt idx="88">
                  <c:v>13.060000000000002</c:v>
                </c:pt>
                <c:pt idx="89">
                  <c:v>24.740000000000691</c:v>
                </c:pt>
                <c:pt idx="90">
                  <c:v>3.2099999999999937</c:v>
                </c:pt>
                <c:pt idx="91">
                  <c:v>68.589999999999236</c:v>
                </c:pt>
                <c:pt idx="92">
                  <c:v>31.079999999999927</c:v>
                </c:pt>
                <c:pt idx="93">
                  <c:v>83.809999999999945</c:v>
                </c:pt>
                <c:pt idx="94">
                  <c:v>49.120000000000118</c:v>
                </c:pt>
                <c:pt idx="95">
                  <c:v>43.949999999998909</c:v>
                </c:pt>
                <c:pt idx="96">
                  <c:v>46.179999999999836</c:v>
                </c:pt>
                <c:pt idx="97">
                  <c:v>21.310000000000002</c:v>
                </c:pt>
                <c:pt idx="98">
                  <c:v>32.800000000000182</c:v>
                </c:pt>
                <c:pt idx="99">
                  <c:v>41.420000000000073</c:v>
                </c:pt>
                <c:pt idx="100">
                  <c:v>81.420000000000073</c:v>
                </c:pt>
                <c:pt idx="101">
                  <c:v>109.5600000000004</c:v>
                </c:pt>
                <c:pt idx="102">
                  <c:v>88.679999999999836</c:v>
                </c:pt>
                <c:pt idx="103">
                  <c:v>120.82000000000153</c:v>
                </c:pt>
                <c:pt idx="104">
                  <c:v>10.230000000000018</c:v>
                </c:pt>
                <c:pt idx="105">
                  <c:v>14.950000000000045</c:v>
                </c:pt>
                <c:pt idx="106">
                  <c:v>1.7199999999997999</c:v>
                </c:pt>
                <c:pt idx="107">
                  <c:v>55.690000000000055</c:v>
                </c:pt>
                <c:pt idx="108">
                  <c:v>82.409999999999854</c:v>
                </c:pt>
                <c:pt idx="109">
                  <c:v>110.76999999999998</c:v>
                </c:pt>
                <c:pt idx="110">
                  <c:v>73.6099999999999</c:v>
                </c:pt>
                <c:pt idx="111">
                  <c:v>26.529999999999973</c:v>
                </c:pt>
                <c:pt idx="112">
                  <c:v>9.9100000000000819</c:v>
                </c:pt>
                <c:pt idx="113">
                  <c:v>28.470000000000027</c:v>
                </c:pt>
                <c:pt idx="114">
                  <c:v>7.1800000000000068</c:v>
                </c:pt>
                <c:pt idx="115">
                  <c:v>77.420000000000073</c:v>
                </c:pt>
                <c:pt idx="116">
                  <c:v>48.800000000000182</c:v>
                </c:pt>
                <c:pt idx="117">
                  <c:v>7.6900000000000048</c:v>
                </c:pt>
                <c:pt idx="118">
                  <c:v>79.360000000000582</c:v>
                </c:pt>
                <c:pt idx="119">
                  <c:v>114.13999999999987</c:v>
                </c:pt>
                <c:pt idx="120">
                  <c:v>7.4700000000000273</c:v>
                </c:pt>
                <c:pt idx="121">
                  <c:v>127.8100000000004</c:v>
                </c:pt>
                <c:pt idx="122">
                  <c:v>9.3000000000000043</c:v>
                </c:pt>
                <c:pt idx="123">
                  <c:v>29.79000000000002</c:v>
                </c:pt>
                <c:pt idx="124">
                  <c:v>3.4700000000000273</c:v>
                </c:pt>
                <c:pt idx="125">
                  <c:v>38.269999999999982</c:v>
                </c:pt>
                <c:pt idx="126">
                  <c:v>22.120000000000005</c:v>
                </c:pt>
                <c:pt idx="127">
                  <c:v>23.740000000000009</c:v>
                </c:pt>
                <c:pt idx="128">
                  <c:v>52.059999999999945</c:v>
                </c:pt>
                <c:pt idx="129">
                  <c:v>78.8900000000001</c:v>
                </c:pt>
                <c:pt idx="130">
                  <c:v>15.700000000000045</c:v>
                </c:pt>
                <c:pt idx="131">
                  <c:v>68.090000000000146</c:v>
                </c:pt>
                <c:pt idx="132">
                  <c:v>117.94000000000005</c:v>
                </c:pt>
                <c:pt idx="133">
                  <c:v>22.1899999999996</c:v>
                </c:pt>
                <c:pt idx="134">
                  <c:v>222.59000000000015</c:v>
                </c:pt>
                <c:pt idx="135">
                  <c:v>65.619999999999891</c:v>
                </c:pt>
                <c:pt idx="136">
                  <c:v>0.40999999999985448</c:v>
                </c:pt>
                <c:pt idx="137">
                  <c:v>101.27999999999975</c:v>
                </c:pt>
                <c:pt idx="138">
                  <c:v>0.63999999999987267</c:v>
                </c:pt>
                <c:pt idx="139">
                  <c:v>101.90000000000009</c:v>
                </c:pt>
                <c:pt idx="140">
                  <c:v>81.440000000000509</c:v>
                </c:pt>
                <c:pt idx="141">
                  <c:v>19.470000000000027</c:v>
                </c:pt>
                <c:pt idx="142">
                  <c:v>42.299999999999955</c:v>
                </c:pt>
                <c:pt idx="143">
                  <c:v>37.449999999999932</c:v>
                </c:pt>
                <c:pt idx="144">
                  <c:v>52.409999999999854</c:v>
                </c:pt>
                <c:pt idx="145">
                  <c:v>17.120000000000118</c:v>
                </c:pt>
                <c:pt idx="146">
                  <c:v>13.110000000000127</c:v>
                </c:pt>
                <c:pt idx="147">
                  <c:v>8.3799999999999955</c:v>
                </c:pt>
                <c:pt idx="148">
                  <c:v>43.349999999999909</c:v>
                </c:pt>
                <c:pt idx="149">
                  <c:v>1.7300000000000182</c:v>
                </c:pt>
                <c:pt idx="150">
                  <c:v>94.029999999999973</c:v>
                </c:pt>
                <c:pt idx="151">
                  <c:v>71.460000000000036</c:v>
                </c:pt>
                <c:pt idx="152">
                  <c:v>32.240000000000009</c:v>
                </c:pt>
                <c:pt idx="153">
                  <c:v>50.670000000000016</c:v>
                </c:pt>
                <c:pt idx="154">
                  <c:v>158.09000000000015</c:v>
                </c:pt>
                <c:pt idx="155">
                  <c:v>53.539999999999964</c:v>
                </c:pt>
                <c:pt idx="156">
                  <c:v>2.75</c:v>
                </c:pt>
                <c:pt idx="157">
                  <c:v>18.550000000000182</c:v>
                </c:pt>
                <c:pt idx="158">
                  <c:v>48.799999999999955</c:v>
                </c:pt>
                <c:pt idx="159">
                  <c:v>61.5600000000004</c:v>
                </c:pt>
                <c:pt idx="160">
                  <c:v>115.55999999999995</c:v>
                </c:pt>
                <c:pt idx="161">
                  <c:v>18.400000000000091</c:v>
                </c:pt>
                <c:pt idx="162">
                  <c:v>65.300000000000182</c:v>
                </c:pt>
                <c:pt idx="163">
                  <c:v>3.6600000000000108</c:v>
                </c:pt>
                <c:pt idx="164">
                  <c:v>45.219999999999345</c:v>
                </c:pt>
                <c:pt idx="165">
                  <c:v>47.209999999999582</c:v>
                </c:pt>
                <c:pt idx="166">
                  <c:v>167.25</c:v>
                </c:pt>
                <c:pt idx="167">
                  <c:v>26.200000000000045</c:v>
                </c:pt>
                <c:pt idx="168">
                  <c:v>11.950000000000045</c:v>
                </c:pt>
                <c:pt idx="169">
                  <c:v>91.690000000000055</c:v>
                </c:pt>
                <c:pt idx="170">
                  <c:v>19.870000000000118</c:v>
                </c:pt>
                <c:pt idx="171">
                  <c:v>112.57999999999993</c:v>
                </c:pt>
                <c:pt idx="172">
                  <c:v>29.649999999999636</c:v>
                </c:pt>
                <c:pt idx="173">
                  <c:v>5.6700000000000728</c:v>
                </c:pt>
                <c:pt idx="174">
                  <c:v>159.25</c:v>
                </c:pt>
                <c:pt idx="175">
                  <c:v>28.460000000000036</c:v>
                </c:pt>
                <c:pt idx="176">
                  <c:v>52.450000000000045</c:v>
                </c:pt>
                <c:pt idx="177">
                  <c:v>20.82000000000005</c:v>
                </c:pt>
                <c:pt idx="178">
                  <c:v>57.269999999999982</c:v>
                </c:pt>
                <c:pt idx="179">
                  <c:v>17.709999999999923</c:v>
                </c:pt>
                <c:pt idx="180">
                  <c:v>4.2999999999999545</c:v>
                </c:pt>
                <c:pt idx="181">
                  <c:v>57.8599999999999</c:v>
                </c:pt>
                <c:pt idx="182">
                  <c:v>8.5999999999999091</c:v>
                </c:pt>
                <c:pt idx="183">
                  <c:v>15.70999999999998</c:v>
                </c:pt>
                <c:pt idx="184">
                  <c:v>27.459999999999809</c:v>
                </c:pt>
                <c:pt idx="185">
                  <c:v>14.730000000000018</c:v>
                </c:pt>
                <c:pt idx="186">
                  <c:v>62.25</c:v>
                </c:pt>
                <c:pt idx="187">
                  <c:v>52.940000000000055</c:v>
                </c:pt>
                <c:pt idx="188">
                  <c:v>24.739999999999782</c:v>
                </c:pt>
                <c:pt idx="189">
                  <c:v>49.230000000000018</c:v>
                </c:pt>
                <c:pt idx="190">
                  <c:v>75.490000000000009</c:v>
                </c:pt>
                <c:pt idx="191">
                  <c:v>13.189999999999998</c:v>
                </c:pt>
                <c:pt idx="192">
                  <c:v>9.5900000000000034</c:v>
                </c:pt>
                <c:pt idx="193">
                  <c:v>75.380000000000109</c:v>
                </c:pt>
                <c:pt idx="194">
                  <c:v>29.830000000000041</c:v>
                </c:pt>
                <c:pt idx="195">
                  <c:v>48.880000000000109</c:v>
                </c:pt>
                <c:pt idx="196">
                  <c:v>9.0300000000000011</c:v>
                </c:pt>
                <c:pt idx="197">
                  <c:v>7.519999999999996</c:v>
                </c:pt>
                <c:pt idx="198">
                  <c:v>49.0600000000004</c:v>
                </c:pt>
                <c:pt idx="199">
                  <c:v>37.670000000000016</c:v>
                </c:pt>
                <c:pt idx="200">
                  <c:v>33.819999999999993</c:v>
                </c:pt>
                <c:pt idx="201">
                  <c:v>24.560000000000059</c:v>
                </c:pt>
                <c:pt idx="202">
                  <c:v>8.9200000000000159</c:v>
                </c:pt>
                <c:pt idx="203">
                  <c:v>11.230000000000018</c:v>
                </c:pt>
                <c:pt idx="204">
                  <c:v>15.639999999999986</c:v>
                </c:pt>
                <c:pt idx="205">
                  <c:v>18.519999999999982</c:v>
                </c:pt>
                <c:pt idx="206">
                  <c:v>8.1799999999998363</c:v>
                </c:pt>
                <c:pt idx="207">
                  <c:v>13.269999999999982</c:v>
                </c:pt>
                <c:pt idx="208">
                  <c:v>18.879999999999995</c:v>
                </c:pt>
                <c:pt idx="209">
                  <c:v>44.479999999999905</c:v>
                </c:pt>
                <c:pt idx="210">
                  <c:v>25.920000000000073</c:v>
                </c:pt>
                <c:pt idx="211">
                  <c:v>3.4100000000000819</c:v>
                </c:pt>
                <c:pt idx="212">
                  <c:v>9.3799999999999955</c:v>
                </c:pt>
                <c:pt idx="213">
                  <c:v>66.099999999999909</c:v>
                </c:pt>
                <c:pt idx="214">
                  <c:v>12.110000000000014</c:v>
                </c:pt>
                <c:pt idx="215">
                  <c:v>100.99000000000069</c:v>
                </c:pt>
                <c:pt idx="216">
                  <c:v>90.659999999999854</c:v>
                </c:pt>
                <c:pt idx="217">
                  <c:v>35.360000000000014</c:v>
                </c:pt>
                <c:pt idx="218">
                  <c:v>34.960000000000036</c:v>
                </c:pt>
                <c:pt idx="219">
                  <c:v>5.9900000000000091</c:v>
                </c:pt>
                <c:pt idx="220">
                  <c:v>117.19999999999982</c:v>
                </c:pt>
                <c:pt idx="221">
                  <c:v>10.410000000000082</c:v>
                </c:pt>
                <c:pt idx="222">
                  <c:v>11.569999999999993</c:v>
                </c:pt>
                <c:pt idx="223">
                  <c:v>96.12</c:v>
                </c:pt>
                <c:pt idx="224">
                  <c:v>49.940000000000055</c:v>
                </c:pt>
                <c:pt idx="225">
                  <c:v>29.359999999999957</c:v>
                </c:pt>
                <c:pt idx="226">
                  <c:v>68.529999999999973</c:v>
                </c:pt>
                <c:pt idx="227">
                  <c:v>29.950000000000045</c:v>
                </c:pt>
                <c:pt idx="228">
                  <c:v>43.169999999999959</c:v>
                </c:pt>
                <c:pt idx="229">
                  <c:v>64.700000000000045</c:v>
                </c:pt>
                <c:pt idx="230">
                  <c:v>20.950000000000045</c:v>
                </c:pt>
                <c:pt idx="231">
                  <c:v>53</c:v>
                </c:pt>
                <c:pt idx="232">
                  <c:v>75.690000000000055</c:v>
                </c:pt>
                <c:pt idx="233">
                  <c:v>47.17999999999995</c:v>
                </c:pt>
                <c:pt idx="234">
                  <c:v>16.680000000000007</c:v>
                </c:pt>
                <c:pt idx="235">
                  <c:v>34.700000000000045</c:v>
                </c:pt>
                <c:pt idx="236">
                  <c:v>1.0599999999999454</c:v>
                </c:pt>
                <c:pt idx="237">
                  <c:v>3.3400000000000034</c:v>
                </c:pt>
                <c:pt idx="238">
                  <c:v>6.6500000000000909</c:v>
                </c:pt>
                <c:pt idx="239">
                  <c:v>40.059999999999945</c:v>
                </c:pt>
                <c:pt idx="240">
                  <c:v>5.4599999999999795</c:v>
                </c:pt>
                <c:pt idx="241">
                  <c:v>22.609999999999985</c:v>
                </c:pt>
                <c:pt idx="242">
                  <c:v>52.380000000000109</c:v>
                </c:pt>
                <c:pt idx="243">
                  <c:v>11.209999999999809</c:v>
                </c:pt>
                <c:pt idx="244">
                  <c:v>9.75</c:v>
                </c:pt>
                <c:pt idx="245">
                  <c:v>20.53000000000003</c:v>
                </c:pt>
                <c:pt idx="246">
                  <c:v>29.189999999999941</c:v>
                </c:pt>
                <c:pt idx="247">
                  <c:v>4.960000000000008</c:v>
                </c:pt>
                <c:pt idx="248">
                  <c:v>8.75</c:v>
                </c:pt>
                <c:pt idx="249">
                  <c:v>3.660000000000025</c:v>
                </c:pt>
                <c:pt idx="250">
                  <c:v>72.930000000000064</c:v>
                </c:pt>
                <c:pt idx="251">
                  <c:v>21.350000000000009</c:v>
                </c:pt>
                <c:pt idx="252">
                  <c:v>3.4500000000000455</c:v>
                </c:pt>
                <c:pt idx="253">
                  <c:v>29.299999999999955</c:v>
                </c:pt>
                <c:pt idx="254">
                  <c:v>18.539999999999964</c:v>
                </c:pt>
                <c:pt idx="255">
                  <c:v>70.5</c:v>
                </c:pt>
                <c:pt idx="256">
                  <c:v>9.9999999999999858</c:v>
                </c:pt>
                <c:pt idx="257">
                  <c:v>50.75</c:v>
                </c:pt>
                <c:pt idx="258">
                  <c:v>10.149999999999864</c:v>
                </c:pt>
                <c:pt idx="259">
                  <c:v>23.450000000000045</c:v>
                </c:pt>
                <c:pt idx="260">
                  <c:v>18.210000000000036</c:v>
                </c:pt>
                <c:pt idx="261">
                  <c:v>22.54000000000002</c:v>
                </c:pt>
                <c:pt idx="262">
                  <c:v>37.519999999999982</c:v>
                </c:pt>
                <c:pt idx="263">
                  <c:v>4.8599999999999959</c:v>
                </c:pt>
                <c:pt idx="264">
                  <c:v>13.369999999999891</c:v>
                </c:pt>
                <c:pt idx="265">
                  <c:v>11.699999999999932</c:v>
                </c:pt>
                <c:pt idx="266">
                  <c:v>38.810000000000059</c:v>
                </c:pt>
                <c:pt idx="267">
                  <c:v>40.320000000000164</c:v>
                </c:pt>
                <c:pt idx="268">
                  <c:v>34.980000000000018</c:v>
                </c:pt>
                <c:pt idx="269">
                  <c:v>18.089999999999975</c:v>
                </c:pt>
                <c:pt idx="270">
                  <c:v>15.329999999999927</c:v>
                </c:pt>
                <c:pt idx="271">
                  <c:v>2.6899999999999977</c:v>
                </c:pt>
                <c:pt idx="272">
                  <c:v>28.090000000000032</c:v>
                </c:pt>
                <c:pt idx="273">
                  <c:v>17.960000000000036</c:v>
                </c:pt>
                <c:pt idx="274">
                  <c:v>2.4600000000000364</c:v>
                </c:pt>
                <c:pt idx="275">
                  <c:v>38.269999999999982</c:v>
                </c:pt>
                <c:pt idx="276">
                  <c:v>1.6599999999999682</c:v>
                </c:pt>
                <c:pt idx="277">
                  <c:v>13.850000000000364</c:v>
                </c:pt>
                <c:pt idx="278">
                  <c:v>37.180000000000064</c:v>
                </c:pt>
                <c:pt idx="279">
                  <c:v>24.230000000000018</c:v>
                </c:pt>
                <c:pt idx="280">
                  <c:v>12.379999999999995</c:v>
                </c:pt>
                <c:pt idx="281">
                  <c:v>11.570000000000164</c:v>
                </c:pt>
                <c:pt idx="282">
                  <c:v>14.53000000000003</c:v>
                </c:pt>
                <c:pt idx="283">
                  <c:v>63.519999999999527</c:v>
                </c:pt>
                <c:pt idx="284">
                  <c:v>10.449999999999932</c:v>
                </c:pt>
                <c:pt idx="285">
                  <c:v>17.549999999999727</c:v>
                </c:pt>
                <c:pt idx="286">
                  <c:v>4.9699999999999989</c:v>
                </c:pt>
                <c:pt idx="287">
                  <c:v>93.889999999999873</c:v>
                </c:pt>
                <c:pt idx="288">
                  <c:v>6.4600000000000364</c:v>
                </c:pt>
                <c:pt idx="289">
                  <c:v>14.600000000000023</c:v>
                </c:pt>
                <c:pt idx="290">
                  <c:v>54.829999999999927</c:v>
                </c:pt>
                <c:pt idx="291">
                  <c:v>1.4500000000000171</c:v>
                </c:pt>
                <c:pt idx="292">
                  <c:v>21.809999999999945</c:v>
                </c:pt>
                <c:pt idx="293">
                  <c:v>45.009999999999991</c:v>
                </c:pt>
                <c:pt idx="294">
                  <c:v>16.610000000000014</c:v>
                </c:pt>
                <c:pt idx="295">
                  <c:v>10.9699999999998</c:v>
                </c:pt>
                <c:pt idx="296">
                  <c:v>11.690000000000055</c:v>
                </c:pt>
                <c:pt idx="297">
                  <c:v>42.480000000000018</c:v>
                </c:pt>
                <c:pt idx="298">
                  <c:v>76.589999999999918</c:v>
                </c:pt>
                <c:pt idx="299">
                  <c:v>11.460000000000036</c:v>
                </c:pt>
                <c:pt idx="300">
                  <c:v>12.810000000000002</c:v>
                </c:pt>
                <c:pt idx="301">
                  <c:v>30.079999999999927</c:v>
                </c:pt>
                <c:pt idx="302">
                  <c:v>45.529999999999745</c:v>
                </c:pt>
                <c:pt idx="303">
                  <c:v>24.5</c:v>
                </c:pt>
                <c:pt idx="304">
                  <c:v>19.699999999999989</c:v>
                </c:pt>
                <c:pt idx="305">
                  <c:v>17.519999999999982</c:v>
                </c:pt>
                <c:pt idx="306">
                  <c:v>15.779999999999987</c:v>
                </c:pt>
                <c:pt idx="307">
                  <c:v>59.010000000000218</c:v>
                </c:pt>
                <c:pt idx="308">
                  <c:v>12.019999999999982</c:v>
                </c:pt>
                <c:pt idx="309">
                  <c:v>28.57000000000005</c:v>
                </c:pt>
                <c:pt idx="310">
                  <c:v>32.359999999999673</c:v>
                </c:pt>
                <c:pt idx="311">
                  <c:v>15.379999999999995</c:v>
                </c:pt>
                <c:pt idx="312">
                  <c:v>5.4</c:v>
                </c:pt>
                <c:pt idx="313">
                  <c:v>27.350000000000023</c:v>
                </c:pt>
                <c:pt idx="314">
                  <c:v>52.309999999999945</c:v>
                </c:pt>
                <c:pt idx="315">
                  <c:v>55.829999999999927</c:v>
                </c:pt>
                <c:pt idx="316">
                  <c:v>37.5</c:v>
                </c:pt>
                <c:pt idx="317">
                  <c:v>11.439999999999998</c:v>
                </c:pt>
                <c:pt idx="318">
                  <c:v>3.4299999999998363</c:v>
                </c:pt>
                <c:pt idx="319">
                  <c:v>32.130000000000109</c:v>
                </c:pt>
                <c:pt idx="320">
                  <c:v>8.9000000000000021</c:v>
                </c:pt>
                <c:pt idx="321">
                  <c:v>19.939999999999998</c:v>
                </c:pt>
                <c:pt idx="322">
                  <c:v>11.939999999999998</c:v>
                </c:pt>
                <c:pt idx="323">
                  <c:v>18.619999999999891</c:v>
                </c:pt>
                <c:pt idx="324">
                  <c:v>8.1800000000000637</c:v>
                </c:pt>
                <c:pt idx="325">
                  <c:v>22.350000000000136</c:v>
                </c:pt>
                <c:pt idx="326">
                  <c:v>19.450000000000045</c:v>
                </c:pt>
                <c:pt idx="327">
                  <c:v>57.980000000000018</c:v>
                </c:pt>
                <c:pt idx="328">
                  <c:v>9.3199999999999932</c:v>
                </c:pt>
                <c:pt idx="329">
                  <c:v>10.189999999999998</c:v>
                </c:pt>
                <c:pt idx="330">
                  <c:v>7.5500000000001819</c:v>
                </c:pt>
                <c:pt idx="331">
                  <c:v>10.819999999999936</c:v>
                </c:pt>
                <c:pt idx="332">
                  <c:v>21.879999999999995</c:v>
                </c:pt>
                <c:pt idx="333">
                  <c:v>3.2199999999999704</c:v>
                </c:pt>
                <c:pt idx="334">
                  <c:v>3.3600000000000136</c:v>
                </c:pt>
                <c:pt idx="335">
                  <c:v>8.1200000000000045</c:v>
                </c:pt>
                <c:pt idx="336">
                  <c:v>4.8199999999999363</c:v>
                </c:pt>
                <c:pt idx="337">
                  <c:v>41.900000000000091</c:v>
                </c:pt>
                <c:pt idx="338">
                  <c:v>19.509999999999991</c:v>
                </c:pt>
                <c:pt idx="339">
                  <c:v>12.569999999999936</c:v>
                </c:pt>
                <c:pt idx="340">
                  <c:v>44.069999999999993</c:v>
                </c:pt>
                <c:pt idx="341">
                  <c:v>10.009999999999991</c:v>
                </c:pt>
                <c:pt idx="342">
                  <c:v>5.9699999999999989</c:v>
                </c:pt>
                <c:pt idx="343">
                  <c:v>19.079999999999998</c:v>
                </c:pt>
                <c:pt idx="344">
                  <c:v>5.8700000000000045</c:v>
                </c:pt>
                <c:pt idx="345">
                  <c:v>31.760000000000048</c:v>
                </c:pt>
                <c:pt idx="346">
                  <c:v>12.599999999999909</c:v>
                </c:pt>
                <c:pt idx="347">
                  <c:v>28.660000000000025</c:v>
                </c:pt>
                <c:pt idx="348">
                  <c:v>16.5</c:v>
                </c:pt>
                <c:pt idx="349">
                  <c:v>25.080000000000041</c:v>
                </c:pt>
                <c:pt idx="350">
                  <c:v>11.819999999999936</c:v>
                </c:pt>
                <c:pt idx="351">
                  <c:v>13.789999999999964</c:v>
                </c:pt>
                <c:pt idx="352">
                  <c:v>79.840000000000146</c:v>
                </c:pt>
                <c:pt idx="353">
                  <c:v>23.920000000000073</c:v>
                </c:pt>
                <c:pt idx="354">
                  <c:v>65.420000000000073</c:v>
                </c:pt>
                <c:pt idx="355">
                  <c:v>45.910000000000309</c:v>
                </c:pt>
                <c:pt idx="356">
                  <c:v>16.529999999999973</c:v>
                </c:pt>
                <c:pt idx="357">
                  <c:v>16.589999999999918</c:v>
                </c:pt>
                <c:pt idx="358">
                  <c:v>12.430000000000064</c:v>
                </c:pt>
                <c:pt idx="359">
                  <c:v>38.150000000000091</c:v>
                </c:pt>
                <c:pt idx="360">
                  <c:v>16.440000000000055</c:v>
                </c:pt>
                <c:pt idx="361">
                  <c:v>66.910000000000082</c:v>
                </c:pt>
                <c:pt idx="362">
                  <c:v>5.6299999999999955</c:v>
                </c:pt>
                <c:pt idx="363">
                  <c:v>12.600000000000023</c:v>
                </c:pt>
                <c:pt idx="364">
                  <c:v>3.5900000000000034</c:v>
                </c:pt>
                <c:pt idx="365">
                  <c:v>2.4300000000000637</c:v>
                </c:pt>
                <c:pt idx="366">
                  <c:v>13.349999999999909</c:v>
                </c:pt>
                <c:pt idx="367">
                  <c:v>9.7400000000000091</c:v>
                </c:pt>
                <c:pt idx="368">
                  <c:v>7.25</c:v>
                </c:pt>
                <c:pt idx="369">
                  <c:v>6.8100000000000023</c:v>
                </c:pt>
                <c:pt idx="370">
                  <c:v>29.200000000000045</c:v>
                </c:pt>
                <c:pt idx="371">
                  <c:v>15.879999999999995</c:v>
                </c:pt>
                <c:pt idx="372">
                  <c:v>50.159999999999854</c:v>
                </c:pt>
                <c:pt idx="373">
                  <c:v>18.520000000000095</c:v>
                </c:pt>
                <c:pt idx="374">
                  <c:v>24.170000000000073</c:v>
                </c:pt>
                <c:pt idx="375">
                  <c:v>34.350000000000364</c:v>
                </c:pt>
                <c:pt idx="376">
                  <c:v>17.340000000000032</c:v>
                </c:pt>
                <c:pt idx="377">
                  <c:v>22.140000000000043</c:v>
                </c:pt>
                <c:pt idx="378">
                  <c:v>2.8099999999999454</c:v>
                </c:pt>
                <c:pt idx="379">
                  <c:v>7.0200000000000102</c:v>
                </c:pt>
                <c:pt idx="380">
                  <c:v>4.2400000000002365</c:v>
                </c:pt>
                <c:pt idx="381">
                  <c:v>4.9200000000000728</c:v>
                </c:pt>
                <c:pt idx="382">
                  <c:v>4.0299999999999727</c:v>
                </c:pt>
                <c:pt idx="383">
                  <c:v>9.3199999999999363</c:v>
                </c:pt>
                <c:pt idx="384">
                  <c:v>5.2100000000000364</c:v>
                </c:pt>
                <c:pt idx="385">
                  <c:v>17.699999999999932</c:v>
                </c:pt>
                <c:pt idx="386">
                  <c:v>24.680000000000064</c:v>
                </c:pt>
                <c:pt idx="387">
                  <c:v>3.0900000000000318</c:v>
                </c:pt>
                <c:pt idx="388">
                  <c:v>38.139999999999873</c:v>
                </c:pt>
                <c:pt idx="389">
                  <c:v>21.25</c:v>
                </c:pt>
                <c:pt idx="390">
                  <c:v>2.9900000000000091</c:v>
                </c:pt>
                <c:pt idx="391">
                  <c:v>31.180000000000064</c:v>
                </c:pt>
                <c:pt idx="392">
                  <c:v>5.6400000000000006</c:v>
                </c:pt>
                <c:pt idx="393">
                  <c:v>3.0000000000001137E-2</c:v>
                </c:pt>
                <c:pt idx="394">
                  <c:v>10.099999999999966</c:v>
                </c:pt>
                <c:pt idx="395">
                  <c:v>14.029999999999973</c:v>
                </c:pt>
                <c:pt idx="396">
                  <c:v>0.93999999999999773</c:v>
                </c:pt>
                <c:pt idx="397">
                  <c:v>11.129999999999995</c:v>
                </c:pt>
                <c:pt idx="398">
                  <c:v>46.480000000000018</c:v>
                </c:pt>
                <c:pt idx="399">
                  <c:v>12.839999999999975</c:v>
                </c:pt>
                <c:pt idx="400">
                  <c:v>19.270000000000095</c:v>
                </c:pt>
                <c:pt idx="401">
                  <c:v>12.379999999999995</c:v>
                </c:pt>
                <c:pt idx="402">
                  <c:v>20.590000000000146</c:v>
                </c:pt>
                <c:pt idx="403">
                  <c:v>1.5</c:v>
                </c:pt>
                <c:pt idx="404">
                  <c:v>25.079999999999984</c:v>
                </c:pt>
                <c:pt idx="405">
                  <c:v>11.809999999999945</c:v>
                </c:pt>
                <c:pt idx="406">
                  <c:v>30.139999999999986</c:v>
                </c:pt>
                <c:pt idx="407">
                  <c:v>11.779999999999973</c:v>
                </c:pt>
                <c:pt idx="408">
                  <c:v>2.75</c:v>
                </c:pt>
                <c:pt idx="409">
                  <c:v>1.6399999999998727</c:v>
                </c:pt>
                <c:pt idx="410">
                  <c:v>28.759999999999991</c:v>
                </c:pt>
                <c:pt idx="411">
                  <c:v>11.400000000000091</c:v>
                </c:pt>
                <c:pt idx="412">
                  <c:v>17.25</c:v>
                </c:pt>
                <c:pt idx="413">
                  <c:v>17.089999999999975</c:v>
                </c:pt>
                <c:pt idx="414">
                  <c:v>7.0699999999999363</c:v>
                </c:pt>
                <c:pt idx="415">
                  <c:v>6.410000000000025</c:v>
                </c:pt>
                <c:pt idx="416">
                  <c:v>4.25</c:v>
                </c:pt>
                <c:pt idx="417">
                  <c:v>1.2199999999999704</c:v>
                </c:pt>
                <c:pt idx="418">
                  <c:v>8.1800000000000637</c:v>
                </c:pt>
                <c:pt idx="419">
                  <c:v>12.629999999999882</c:v>
                </c:pt>
                <c:pt idx="420">
                  <c:v>2.8700000000000045</c:v>
                </c:pt>
                <c:pt idx="421">
                  <c:v>62.440000000000055</c:v>
                </c:pt>
                <c:pt idx="422">
                  <c:v>35.769999999999982</c:v>
                </c:pt>
                <c:pt idx="423">
                  <c:v>32.06</c:v>
                </c:pt>
                <c:pt idx="424">
                  <c:v>45.230000000000018</c:v>
                </c:pt>
                <c:pt idx="425">
                  <c:v>9.2800000000000296</c:v>
                </c:pt>
                <c:pt idx="426">
                  <c:v>37.519999999999982</c:v>
                </c:pt>
                <c:pt idx="427">
                  <c:v>11.809999999999945</c:v>
                </c:pt>
                <c:pt idx="428">
                  <c:v>92.900000000000091</c:v>
                </c:pt>
                <c:pt idx="429">
                  <c:v>12.710000000000036</c:v>
                </c:pt>
                <c:pt idx="430">
                  <c:v>2.1699999999999591</c:v>
                </c:pt>
                <c:pt idx="431">
                  <c:v>49.390000000000327</c:v>
                </c:pt>
                <c:pt idx="432">
                  <c:v>12.879999999999995</c:v>
                </c:pt>
                <c:pt idx="433">
                  <c:v>33.850000000000136</c:v>
                </c:pt>
                <c:pt idx="434">
                  <c:v>19.759999999999991</c:v>
                </c:pt>
                <c:pt idx="435">
                  <c:v>8.1099999999999568</c:v>
                </c:pt>
                <c:pt idx="436">
                  <c:v>8.3999999999996362</c:v>
                </c:pt>
                <c:pt idx="437">
                  <c:v>6.4699999999999989</c:v>
                </c:pt>
                <c:pt idx="438">
                  <c:v>5.9799999999999898</c:v>
                </c:pt>
                <c:pt idx="439">
                  <c:v>8.9200000000000159</c:v>
                </c:pt>
                <c:pt idx="440">
                  <c:v>22.409999999999968</c:v>
                </c:pt>
                <c:pt idx="441">
                  <c:v>7.6800000000000068</c:v>
                </c:pt>
                <c:pt idx="442">
                  <c:v>5.4900000000002365</c:v>
                </c:pt>
                <c:pt idx="443">
                  <c:v>4.8299999999999983</c:v>
                </c:pt>
                <c:pt idx="444">
                  <c:v>16.540000000000077</c:v>
                </c:pt>
                <c:pt idx="445">
                  <c:v>14.440000000000055</c:v>
                </c:pt>
                <c:pt idx="446">
                  <c:v>10.339999999999918</c:v>
                </c:pt>
                <c:pt idx="447">
                  <c:v>5.9399999999999977</c:v>
                </c:pt>
                <c:pt idx="448">
                  <c:v>3.1000000000000227</c:v>
                </c:pt>
                <c:pt idx="449">
                  <c:v>12.690000000000055</c:v>
                </c:pt>
                <c:pt idx="450">
                  <c:v>18.379999999999995</c:v>
                </c:pt>
                <c:pt idx="451">
                  <c:v>14.8900000000001</c:v>
                </c:pt>
                <c:pt idx="452">
                  <c:v>17.42999999999995</c:v>
                </c:pt>
                <c:pt idx="453">
                  <c:v>5.5499999999999545</c:v>
                </c:pt>
                <c:pt idx="454">
                  <c:v>21.910000000000025</c:v>
                </c:pt>
                <c:pt idx="455">
                  <c:v>37.540000000000077</c:v>
                </c:pt>
                <c:pt idx="456">
                  <c:v>21.25</c:v>
                </c:pt>
                <c:pt idx="457">
                  <c:v>46.639999999999873</c:v>
                </c:pt>
                <c:pt idx="458">
                  <c:v>16.970000000000027</c:v>
                </c:pt>
                <c:pt idx="459">
                  <c:v>3.5900000000000318</c:v>
                </c:pt>
                <c:pt idx="460">
                  <c:v>26.649999999999977</c:v>
                </c:pt>
                <c:pt idx="461">
                  <c:v>0.96000000000000796</c:v>
                </c:pt>
                <c:pt idx="462">
                  <c:v>5.0300000000000011</c:v>
                </c:pt>
                <c:pt idx="463">
                  <c:v>18.639999999999986</c:v>
                </c:pt>
                <c:pt idx="464">
                  <c:v>5.9800000000000182</c:v>
                </c:pt>
                <c:pt idx="465">
                  <c:v>12.299999999999955</c:v>
                </c:pt>
                <c:pt idx="466">
                  <c:v>4.5399999999999636</c:v>
                </c:pt>
                <c:pt idx="467">
                  <c:v>16.060000000000059</c:v>
                </c:pt>
                <c:pt idx="468">
                  <c:v>74.75</c:v>
                </c:pt>
                <c:pt idx="469">
                  <c:v>28.990000000000009</c:v>
                </c:pt>
                <c:pt idx="470">
                  <c:v>0.59000000000000341</c:v>
                </c:pt>
                <c:pt idx="471">
                  <c:v>30.019999999999982</c:v>
                </c:pt>
                <c:pt idx="472">
                  <c:v>9.9800000000000182</c:v>
                </c:pt>
                <c:pt idx="473">
                  <c:v>7.9499999999998181</c:v>
                </c:pt>
                <c:pt idx="474">
                  <c:v>14.169999999999959</c:v>
                </c:pt>
                <c:pt idx="475">
                  <c:v>12.680000000000064</c:v>
                </c:pt>
                <c:pt idx="476">
                  <c:v>21.279999999999973</c:v>
                </c:pt>
                <c:pt idx="477">
                  <c:v>51.309999999999945</c:v>
                </c:pt>
                <c:pt idx="478">
                  <c:v>12.139999999999986</c:v>
                </c:pt>
                <c:pt idx="479">
                  <c:v>25.840000000000146</c:v>
                </c:pt>
                <c:pt idx="480">
                  <c:v>5.1000000000000227</c:v>
                </c:pt>
                <c:pt idx="481">
                  <c:v>7.2400000000000091</c:v>
                </c:pt>
                <c:pt idx="482">
                  <c:v>4.9999999999982947E-2</c:v>
                </c:pt>
                <c:pt idx="483">
                  <c:v>11.619999999999891</c:v>
                </c:pt>
                <c:pt idx="484">
                  <c:v>1.7400000000000091</c:v>
                </c:pt>
                <c:pt idx="485">
                  <c:v>20.579999999999927</c:v>
                </c:pt>
                <c:pt idx="486">
                  <c:v>16.730000000000018</c:v>
                </c:pt>
                <c:pt idx="487">
                  <c:v>8.82000000000005</c:v>
                </c:pt>
                <c:pt idx="488">
                  <c:v>5.460000000000008</c:v>
                </c:pt>
                <c:pt idx="489">
                  <c:v>4.8600000000000136</c:v>
                </c:pt>
                <c:pt idx="490">
                  <c:v>29.170000000000073</c:v>
                </c:pt>
                <c:pt idx="491">
                  <c:v>12.409999999999968</c:v>
                </c:pt>
                <c:pt idx="492">
                  <c:v>15.080000000000041</c:v>
                </c:pt>
                <c:pt idx="493">
                  <c:v>45.669999999999618</c:v>
                </c:pt>
                <c:pt idx="494">
                  <c:v>54.210000000000036</c:v>
                </c:pt>
                <c:pt idx="495">
                  <c:v>11.470000000000027</c:v>
                </c:pt>
                <c:pt idx="496">
                  <c:v>46.470000000000027</c:v>
                </c:pt>
                <c:pt idx="497">
                  <c:v>3.2399999999999807</c:v>
                </c:pt>
                <c:pt idx="498">
                  <c:v>51.589999999999691</c:v>
                </c:pt>
                <c:pt idx="499">
                  <c:v>88.259999999999764</c:v>
                </c:pt>
                <c:pt idx="500">
                  <c:v>29.039999999999964</c:v>
                </c:pt>
                <c:pt idx="501">
                  <c:v>6.5599999999999454</c:v>
                </c:pt>
                <c:pt idx="502">
                  <c:v>13.120000000000005</c:v>
                </c:pt>
                <c:pt idx="503">
                  <c:v>0.42</c:v>
                </c:pt>
                <c:pt idx="504">
                  <c:v>6.5699999999999363</c:v>
                </c:pt>
                <c:pt idx="505">
                  <c:v>13.759999999999991</c:v>
                </c:pt>
                <c:pt idx="506">
                  <c:v>27.119999999999891</c:v>
                </c:pt>
                <c:pt idx="507">
                  <c:v>3.0499999999999989</c:v>
                </c:pt>
                <c:pt idx="508">
                  <c:v>3.8700000000000045</c:v>
                </c:pt>
                <c:pt idx="509">
                  <c:v>39.7199999999998</c:v>
                </c:pt>
                <c:pt idx="510">
                  <c:v>1.8399999999999181</c:v>
                </c:pt>
                <c:pt idx="511">
                  <c:v>14.230000000000018</c:v>
                </c:pt>
                <c:pt idx="512">
                  <c:v>14.669999999999845</c:v>
                </c:pt>
                <c:pt idx="513">
                  <c:v>11.25</c:v>
                </c:pt>
                <c:pt idx="514">
                  <c:v>17.809999999999945</c:v>
                </c:pt>
                <c:pt idx="515">
                  <c:v>3.6800000000000068</c:v>
                </c:pt>
                <c:pt idx="516">
                  <c:v>14.960000000000036</c:v>
                </c:pt>
                <c:pt idx="517">
                  <c:v>5.75</c:v>
                </c:pt>
                <c:pt idx="518">
                  <c:v>10.45999999999998</c:v>
                </c:pt>
                <c:pt idx="519">
                  <c:v>25.720000000000027</c:v>
                </c:pt>
                <c:pt idx="520">
                  <c:v>17.609999999999957</c:v>
                </c:pt>
                <c:pt idx="521">
                  <c:v>18.769999999999982</c:v>
                </c:pt>
                <c:pt idx="522">
                  <c:v>19.439999999999998</c:v>
                </c:pt>
                <c:pt idx="523">
                  <c:v>15.72999999999999</c:v>
                </c:pt>
                <c:pt idx="524">
                  <c:v>10.710000000000036</c:v>
                </c:pt>
                <c:pt idx="525">
                  <c:v>17.689999999999998</c:v>
                </c:pt>
                <c:pt idx="526">
                  <c:v>15.269999999999982</c:v>
                </c:pt>
                <c:pt idx="527">
                  <c:v>0.71000000000003638</c:v>
                </c:pt>
                <c:pt idx="528">
                  <c:v>1.3099999999999998</c:v>
                </c:pt>
                <c:pt idx="529">
                  <c:v>32.659999999999968</c:v>
                </c:pt>
                <c:pt idx="530">
                  <c:v>16.380000000000109</c:v>
                </c:pt>
                <c:pt idx="531">
                  <c:v>12.099999999999966</c:v>
                </c:pt>
                <c:pt idx="532">
                  <c:v>17.160000000000082</c:v>
                </c:pt>
                <c:pt idx="533">
                  <c:v>2.759999999999998</c:v>
                </c:pt>
                <c:pt idx="534">
                  <c:v>8.7599999999997635</c:v>
                </c:pt>
                <c:pt idx="535">
                  <c:v>12.11</c:v>
                </c:pt>
                <c:pt idx="536">
                  <c:v>13.5</c:v>
                </c:pt>
                <c:pt idx="537">
                  <c:v>12.209999999999923</c:v>
                </c:pt>
                <c:pt idx="538">
                  <c:v>11.679999999999836</c:v>
                </c:pt>
                <c:pt idx="539">
                  <c:v>41.940000000000055</c:v>
                </c:pt>
                <c:pt idx="540">
                  <c:v>19.510000000000048</c:v>
                </c:pt>
                <c:pt idx="541">
                  <c:v>1.0199999999999818</c:v>
                </c:pt>
                <c:pt idx="542">
                  <c:v>2.8300000000000409</c:v>
                </c:pt>
                <c:pt idx="543">
                  <c:v>28.759999999999991</c:v>
                </c:pt>
                <c:pt idx="544">
                  <c:v>12.399999999999977</c:v>
                </c:pt>
                <c:pt idx="545">
                  <c:v>14.799999999999955</c:v>
                </c:pt>
                <c:pt idx="546">
                  <c:v>33.300000000000182</c:v>
                </c:pt>
                <c:pt idx="547">
                  <c:v>6.4699999999999704</c:v>
                </c:pt>
                <c:pt idx="548">
                  <c:v>5.9600000000000364</c:v>
                </c:pt>
                <c:pt idx="549">
                  <c:v>19.889999999999986</c:v>
                </c:pt>
                <c:pt idx="550">
                  <c:v>23.210000000000036</c:v>
                </c:pt>
                <c:pt idx="551">
                  <c:v>31.119999999999891</c:v>
                </c:pt>
                <c:pt idx="552">
                  <c:v>16.060000000000002</c:v>
                </c:pt>
                <c:pt idx="553">
                  <c:v>2.2200000000000131</c:v>
                </c:pt>
                <c:pt idx="554">
                  <c:v>16.839999999999918</c:v>
                </c:pt>
                <c:pt idx="555">
                  <c:v>2.2399999999999523</c:v>
                </c:pt>
                <c:pt idx="556">
                  <c:v>10.170000000000016</c:v>
                </c:pt>
                <c:pt idx="557">
                  <c:v>9.8499999999999659</c:v>
                </c:pt>
                <c:pt idx="558">
                  <c:v>4.24</c:v>
                </c:pt>
                <c:pt idx="559">
                  <c:v>9.0699999999999932</c:v>
                </c:pt>
                <c:pt idx="560">
                  <c:v>1.2799999999999727</c:v>
                </c:pt>
                <c:pt idx="561">
                  <c:v>2.4700000000002547</c:v>
                </c:pt>
                <c:pt idx="562">
                  <c:v>16.519999999999982</c:v>
                </c:pt>
                <c:pt idx="563">
                  <c:v>16.980000000000018</c:v>
                </c:pt>
                <c:pt idx="564">
                  <c:v>11.090000000000032</c:v>
                </c:pt>
                <c:pt idx="565">
                  <c:v>16</c:v>
                </c:pt>
                <c:pt idx="566">
                  <c:v>4.0500000000000114</c:v>
                </c:pt>
                <c:pt idx="567">
                  <c:v>4.6200000000000045</c:v>
                </c:pt>
                <c:pt idx="568">
                  <c:v>16.919999999999959</c:v>
                </c:pt>
                <c:pt idx="569">
                  <c:v>2.2600000000000051</c:v>
                </c:pt>
                <c:pt idx="570">
                  <c:v>11.160000000000025</c:v>
                </c:pt>
                <c:pt idx="571">
                  <c:v>9.0199999999999818</c:v>
                </c:pt>
                <c:pt idx="572">
                  <c:v>6.6499999999999773</c:v>
                </c:pt>
                <c:pt idx="573">
                  <c:v>7.3400000000000034</c:v>
                </c:pt>
                <c:pt idx="574">
                  <c:v>6.9999999999936335E-2</c:v>
                </c:pt>
                <c:pt idx="575">
                  <c:v>1.25</c:v>
                </c:pt>
                <c:pt idx="576">
                  <c:v>12.32000000000005</c:v>
                </c:pt>
                <c:pt idx="577">
                  <c:v>13.920000000000002</c:v>
                </c:pt>
                <c:pt idx="578">
                  <c:v>21.25</c:v>
                </c:pt>
                <c:pt idx="579">
                  <c:v>29.220000000000027</c:v>
                </c:pt>
                <c:pt idx="580">
                  <c:v>4.7199999999999136</c:v>
                </c:pt>
                <c:pt idx="581">
                  <c:v>14.689999999999941</c:v>
                </c:pt>
                <c:pt idx="582">
                  <c:v>4.8000000000001819</c:v>
                </c:pt>
                <c:pt idx="583">
                  <c:v>10.080000000000013</c:v>
                </c:pt>
                <c:pt idx="584">
                  <c:v>13.280000000000001</c:v>
                </c:pt>
                <c:pt idx="585">
                  <c:v>86.099999999999909</c:v>
                </c:pt>
                <c:pt idx="586">
                  <c:v>13.539999999999964</c:v>
                </c:pt>
                <c:pt idx="587">
                  <c:v>34.360000000000014</c:v>
                </c:pt>
                <c:pt idx="588">
                  <c:v>2.1200000000001182</c:v>
                </c:pt>
                <c:pt idx="589">
                  <c:v>24.689999999999941</c:v>
                </c:pt>
                <c:pt idx="590">
                  <c:v>11.370000000000005</c:v>
                </c:pt>
                <c:pt idx="591">
                  <c:v>5.9900000000000091</c:v>
                </c:pt>
                <c:pt idx="592">
                  <c:v>11.299999999999955</c:v>
                </c:pt>
                <c:pt idx="593">
                  <c:v>25.650000000000091</c:v>
                </c:pt>
                <c:pt idx="594">
                  <c:v>8.6399999999999864</c:v>
                </c:pt>
                <c:pt idx="595">
                  <c:v>7.3700000000000045</c:v>
                </c:pt>
                <c:pt idx="596">
                  <c:v>6.4600000000000364</c:v>
                </c:pt>
                <c:pt idx="597">
                  <c:v>14.159999999999854</c:v>
                </c:pt>
                <c:pt idx="598">
                  <c:v>14.829999999999927</c:v>
                </c:pt>
                <c:pt idx="599">
                  <c:v>12.129999999999995</c:v>
                </c:pt>
                <c:pt idx="600">
                  <c:v>1.8300000000000125</c:v>
                </c:pt>
                <c:pt idx="601">
                  <c:v>3.3700000000000045</c:v>
                </c:pt>
                <c:pt idx="602">
                  <c:v>9.4099999999999966</c:v>
                </c:pt>
                <c:pt idx="603">
                  <c:v>7.5299999999999727</c:v>
                </c:pt>
                <c:pt idx="604">
                  <c:v>5.7700000000000102</c:v>
                </c:pt>
                <c:pt idx="605">
                  <c:v>11.370000000000005</c:v>
                </c:pt>
                <c:pt idx="606">
                  <c:v>1.9800000000000182</c:v>
                </c:pt>
                <c:pt idx="607">
                  <c:v>7.3699999999999974</c:v>
                </c:pt>
                <c:pt idx="608">
                  <c:v>0.62999999999999545</c:v>
                </c:pt>
                <c:pt idx="609">
                  <c:v>10.009999999999991</c:v>
                </c:pt>
                <c:pt idx="610">
                  <c:v>12.819999999999993</c:v>
                </c:pt>
                <c:pt idx="611">
                  <c:v>20.7800000000002</c:v>
                </c:pt>
                <c:pt idx="612">
                  <c:v>14.450000000000045</c:v>
                </c:pt>
                <c:pt idx="613">
                  <c:v>12.759999999999991</c:v>
                </c:pt>
                <c:pt idx="614">
                  <c:v>17.450000000000045</c:v>
                </c:pt>
                <c:pt idx="615">
                  <c:v>1.5499999999997272</c:v>
                </c:pt>
                <c:pt idx="616">
                  <c:v>1.9200000000000728</c:v>
                </c:pt>
                <c:pt idx="617">
                  <c:v>52.560000000000173</c:v>
                </c:pt>
                <c:pt idx="618">
                  <c:v>4.6700000000000728</c:v>
                </c:pt>
                <c:pt idx="619">
                  <c:v>16.429999999999978</c:v>
                </c:pt>
                <c:pt idx="620">
                  <c:v>20.660000000000082</c:v>
                </c:pt>
                <c:pt idx="621">
                  <c:v>10.120000000000005</c:v>
                </c:pt>
                <c:pt idx="622">
                  <c:v>24.879999999999995</c:v>
                </c:pt>
                <c:pt idx="623">
                  <c:v>33.470000000000027</c:v>
                </c:pt>
                <c:pt idx="624">
                  <c:v>0.74000000000000909</c:v>
                </c:pt>
                <c:pt idx="625">
                  <c:v>18.159999999999968</c:v>
                </c:pt>
                <c:pt idx="626">
                  <c:v>2.1200000000000045</c:v>
                </c:pt>
                <c:pt idx="627">
                  <c:v>1.2099999999999795</c:v>
                </c:pt>
                <c:pt idx="628">
                  <c:v>23.279999999999973</c:v>
                </c:pt>
                <c:pt idx="629">
                  <c:v>9.8400000000001455</c:v>
                </c:pt>
                <c:pt idx="630">
                  <c:v>19.279999999999973</c:v>
                </c:pt>
                <c:pt idx="631">
                  <c:v>3.8499999999999659</c:v>
                </c:pt>
                <c:pt idx="632">
                  <c:v>17.150000000000091</c:v>
                </c:pt>
                <c:pt idx="633">
                  <c:v>21.639999999999986</c:v>
                </c:pt>
                <c:pt idx="634">
                  <c:v>6.2999999999999829</c:v>
                </c:pt>
                <c:pt idx="635">
                  <c:v>8.7899999999999636</c:v>
                </c:pt>
                <c:pt idx="636">
                  <c:v>23.70999999999998</c:v>
                </c:pt>
                <c:pt idx="637">
                  <c:v>16.189999999999827</c:v>
                </c:pt>
                <c:pt idx="638">
                  <c:v>5.7000000000000171</c:v>
                </c:pt>
                <c:pt idx="639">
                  <c:v>3.3999999999999995</c:v>
                </c:pt>
                <c:pt idx="640">
                  <c:v>1.5999999999999659</c:v>
                </c:pt>
                <c:pt idx="641">
                  <c:v>16.160000000000025</c:v>
                </c:pt>
                <c:pt idx="642">
                  <c:v>23.25</c:v>
                </c:pt>
                <c:pt idx="643">
                  <c:v>21.230000000000018</c:v>
                </c:pt>
                <c:pt idx="644">
                  <c:v>22.240000000000009</c:v>
                </c:pt>
                <c:pt idx="645">
                  <c:v>21.200000000000045</c:v>
                </c:pt>
                <c:pt idx="646">
                  <c:v>11.309999999999945</c:v>
                </c:pt>
                <c:pt idx="647">
                  <c:v>12.099999999999909</c:v>
                </c:pt>
                <c:pt idx="648">
                  <c:v>22.920000000000073</c:v>
                </c:pt>
                <c:pt idx="649">
                  <c:v>0.98999999999999488</c:v>
                </c:pt>
                <c:pt idx="650">
                  <c:v>1.4500000000000455</c:v>
                </c:pt>
                <c:pt idx="651">
                  <c:v>2.2000000000000011</c:v>
                </c:pt>
                <c:pt idx="652">
                  <c:v>5.4199999999999875</c:v>
                </c:pt>
                <c:pt idx="653">
                  <c:v>19.700000000000045</c:v>
                </c:pt>
                <c:pt idx="654">
                  <c:v>11.990000000000009</c:v>
                </c:pt>
                <c:pt idx="655">
                  <c:v>19.870000000000005</c:v>
                </c:pt>
                <c:pt idx="656">
                  <c:v>6.1499999999998636</c:v>
                </c:pt>
                <c:pt idx="657">
                  <c:v>8.2400000000000091</c:v>
                </c:pt>
                <c:pt idx="658">
                  <c:v>10.740000000000009</c:v>
                </c:pt>
                <c:pt idx="659">
                  <c:v>8.279999999999994</c:v>
                </c:pt>
                <c:pt idx="660">
                  <c:v>12.009999999999991</c:v>
                </c:pt>
                <c:pt idx="661">
                  <c:v>3.8700000000000045</c:v>
                </c:pt>
                <c:pt idx="662">
                  <c:v>31.550000000000182</c:v>
                </c:pt>
                <c:pt idx="663">
                  <c:v>7.5800000000000125</c:v>
                </c:pt>
                <c:pt idx="664">
                  <c:v>12.139999999999986</c:v>
                </c:pt>
                <c:pt idx="665">
                  <c:v>13.839999999999691</c:v>
                </c:pt>
                <c:pt idx="666">
                  <c:v>3.5399999999999636</c:v>
                </c:pt>
                <c:pt idx="667">
                  <c:v>11.310000000000002</c:v>
                </c:pt>
                <c:pt idx="668">
                  <c:v>19.139999999999986</c:v>
                </c:pt>
                <c:pt idx="669">
                  <c:v>4.1400000000000006</c:v>
                </c:pt>
                <c:pt idx="670">
                  <c:v>2.9599999999999795</c:v>
                </c:pt>
                <c:pt idx="671">
                  <c:v>15.970000000000027</c:v>
                </c:pt>
                <c:pt idx="672">
                  <c:v>6.0999999999999943</c:v>
                </c:pt>
                <c:pt idx="673">
                  <c:v>3.1400000000000006</c:v>
                </c:pt>
                <c:pt idx="674">
                  <c:v>6.3599999999999852</c:v>
                </c:pt>
                <c:pt idx="675">
                  <c:v>8.8199999999999932</c:v>
                </c:pt>
                <c:pt idx="676">
                  <c:v>1.8999999999999773</c:v>
                </c:pt>
                <c:pt idx="677">
                  <c:v>4.4200000000000159</c:v>
                </c:pt>
                <c:pt idx="678">
                  <c:v>0.91999999999999993</c:v>
                </c:pt>
                <c:pt idx="679">
                  <c:v>3.4500000000000455</c:v>
                </c:pt>
                <c:pt idx="680">
                  <c:v>15.740000000000009</c:v>
                </c:pt>
                <c:pt idx="681">
                  <c:v>56.190000000000055</c:v>
                </c:pt>
                <c:pt idx="682">
                  <c:v>3.740000000000002</c:v>
                </c:pt>
                <c:pt idx="683">
                  <c:v>2.5300000000000011</c:v>
                </c:pt>
                <c:pt idx="684">
                  <c:v>0.25</c:v>
                </c:pt>
                <c:pt idx="685">
                  <c:v>20.730000000000018</c:v>
                </c:pt>
                <c:pt idx="686">
                  <c:v>1.8999999999999773</c:v>
                </c:pt>
                <c:pt idx="687">
                  <c:v>0.56999999999993634</c:v>
                </c:pt>
                <c:pt idx="688">
                  <c:v>13</c:v>
                </c:pt>
                <c:pt idx="689">
                  <c:v>5.5199999999999818</c:v>
                </c:pt>
                <c:pt idx="690">
                  <c:v>4.339999999999975</c:v>
                </c:pt>
                <c:pt idx="691">
                  <c:v>6.1299999999999955</c:v>
                </c:pt>
                <c:pt idx="692">
                  <c:v>21.060000000000059</c:v>
                </c:pt>
                <c:pt idx="693">
                  <c:v>13.810000000000002</c:v>
                </c:pt>
                <c:pt idx="694">
                  <c:v>6.25</c:v>
                </c:pt>
                <c:pt idx="695">
                  <c:v>7.8700000000000045</c:v>
                </c:pt>
                <c:pt idx="696">
                  <c:v>25.220000000000027</c:v>
                </c:pt>
                <c:pt idx="697">
                  <c:v>1.2999999999999989</c:v>
                </c:pt>
                <c:pt idx="698">
                  <c:v>6.67999999999995</c:v>
                </c:pt>
                <c:pt idx="699">
                  <c:v>14.960000000000036</c:v>
                </c:pt>
                <c:pt idx="700">
                  <c:v>7.5099999999999909</c:v>
                </c:pt>
                <c:pt idx="701">
                  <c:v>19.169999999999959</c:v>
                </c:pt>
                <c:pt idx="702">
                  <c:v>5.4799999999999898</c:v>
                </c:pt>
                <c:pt idx="703">
                  <c:v>6.660000000000025</c:v>
                </c:pt>
                <c:pt idx="704">
                  <c:v>12.75</c:v>
                </c:pt>
                <c:pt idx="705">
                  <c:v>21.5</c:v>
                </c:pt>
                <c:pt idx="706">
                  <c:v>10.990000000000009</c:v>
                </c:pt>
                <c:pt idx="707">
                  <c:v>7.5199999999999818</c:v>
                </c:pt>
                <c:pt idx="708">
                  <c:v>9.3000000000000114</c:v>
                </c:pt>
                <c:pt idx="709">
                  <c:v>19.930000000000064</c:v>
                </c:pt>
                <c:pt idx="710">
                  <c:v>12.180000000000007</c:v>
                </c:pt>
                <c:pt idx="711">
                  <c:v>0.38999999999998636</c:v>
                </c:pt>
                <c:pt idx="712">
                  <c:v>9.5</c:v>
                </c:pt>
                <c:pt idx="713">
                  <c:v>13.389999999999986</c:v>
                </c:pt>
                <c:pt idx="714">
                  <c:v>3.5200000000000102</c:v>
                </c:pt>
                <c:pt idx="715">
                  <c:v>3.2800000000000011</c:v>
                </c:pt>
                <c:pt idx="716">
                  <c:v>1.0699999999999363</c:v>
                </c:pt>
                <c:pt idx="717">
                  <c:v>12.599999999999966</c:v>
                </c:pt>
                <c:pt idx="718">
                  <c:v>3.6199999999999974</c:v>
                </c:pt>
                <c:pt idx="719">
                  <c:v>5.0799999999999983</c:v>
                </c:pt>
                <c:pt idx="720">
                  <c:v>13.980000000000018</c:v>
                </c:pt>
                <c:pt idx="721">
                  <c:v>34.309999999999945</c:v>
                </c:pt>
                <c:pt idx="722">
                  <c:v>8.3300000000000409</c:v>
                </c:pt>
                <c:pt idx="723">
                  <c:v>0.12000000000000011</c:v>
                </c:pt>
                <c:pt idx="724">
                  <c:v>1.6500000000000004</c:v>
                </c:pt>
                <c:pt idx="725">
                  <c:v>14.75</c:v>
                </c:pt>
                <c:pt idx="726">
                  <c:v>9.5</c:v>
                </c:pt>
                <c:pt idx="727">
                  <c:v>13.559999999999945</c:v>
                </c:pt>
                <c:pt idx="728">
                  <c:v>3.0499999999999545</c:v>
                </c:pt>
                <c:pt idx="729">
                  <c:v>4.2000000000000171</c:v>
                </c:pt>
                <c:pt idx="730">
                  <c:v>33.139999999999873</c:v>
                </c:pt>
                <c:pt idx="731">
                  <c:v>1.6800000000000068</c:v>
                </c:pt>
                <c:pt idx="732">
                  <c:v>1.4699999999999989</c:v>
                </c:pt>
                <c:pt idx="733">
                  <c:v>5.3799999999999955</c:v>
                </c:pt>
                <c:pt idx="734">
                  <c:v>7.8499999999999659</c:v>
                </c:pt>
                <c:pt idx="735">
                  <c:v>2.8699999999999974</c:v>
                </c:pt>
                <c:pt idx="736">
                  <c:v>1.4399999999999977</c:v>
                </c:pt>
                <c:pt idx="737">
                  <c:v>11.680000000000064</c:v>
                </c:pt>
                <c:pt idx="738">
                  <c:v>16.879999999999995</c:v>
                </c:pt>
                <c:pt idx="739">
                  <c:v>18.259999999999991</c:v>
                </c:pt>
                <c:pt idx="740">
                  <c:v>30.159999999999968</c:v>
                </c:pt>
                <c:pt idx="741">
                  <c:v>14.180000000000007</c:v>
                </c:pt>
                <c:pt idx="742">
                  <c:v>2.0500000000000114</c:v>
                </c:pt>
                <c:pt idx="743">
                  <c:v>8.5699999999999932</c:v>
                </c:pt>
                <c:pt idx="744">
                  <c:v>20.049999999999955</c:v>
                </c:pt>
                <c:pt idx="745">
                  <c:v>13.449999999999989</c:v>
                </c:pt>
                <c:pt idx="746">
                  <c:v>5.0899999999999963</c:v>
                </c:pt>
                <c:pt idx="747">
                  <c:v>7.509999999999998</c:v>
                </c:pt>
                <c:pt idx="748">
                  <c:v>7.1600000000000819</c:v>
                </c:pt>
                <c:pt idx="749">
                  <c:v>8.5599999999999454</c:v>
                </c:pt>
                <c:pt idx="750">
                  <c:v>6.289999999999992</c:v>
                </c:pt>
                <c:pt idx="751">
                  <c:v>6.0599999999999454</c:v>
                </c:pt>
                <c:pt idx="752">
                  <c:v>0.48999999999999844</c:v>
                </c:pt>
                <c:pt idx="753">
                  <c:v>7.8099999999999881</c:v>
                </c:pt>
                <c:pt idx="754">
                  <c:v>0.37999999999999545</c:v>
                </c:pt>
                <c:pt idx="755">
                  <c:v>6.1100000000000136</c:v>
                </c:pt>
                <c:pt idx="756">
                  <c:v>2.5200000000000102</c:v>
                </c:pt>
                <c:pt idx="757">
                  <c:v>9.5</c:v>
                </c:pt>
                <c:pt idx="758">
                  <c:v>13.740000000000009</c:v>
                </c:pt>
                <c:pt idx="759">
                  <c:v>25.939999999999998</c:v>
                </c:pt>
                <c:pt idx="760">
                  <c:v>6.6900000000000546</c:v>
                </c:pt>
                <c:pt idx="761">
                  <c:v>17.559999999999945</c:v>
                </c:pt>
                <c:pt idx="762">
                  <c:v>8.9799999999999613</c:v>
                </c:pt>
                <c:pt idx="763">
                  <c:v>8.960000000000008</c:v>
                </c:pt>
                <c:pt idx="764">
                  <c:v>5.6000000000000227</c:v>
                </c:pt>
                <c:pt idx="765">
                  <c:v>1.9099999999999682</c:v>
                </c:pt>
                <c:pt idx="766">
                  <c:v>19.690000000000055</c:v>
                </c:pt>
                <c:pt idx="767">
                  <c:v>14.800000000000011</c:v>
                </c:pt>
                <c:pt idx="768">
                  <c:v>9.0900000000000318</c:v>
                </c:pt>
                <c:pt idx="769">
                  <c:v>9.7799999999999727</c:v>
                </c:pt>
                <c:pt idx="770">
                  <c:v>4.4799999999999898</c:v>
                </c:pt>
                <c:pt idx="771">
                  <c:v>10.620000000000005</c:v>
                </c:pt>
                <c:pt idx="772">
                  <c:v>13.850000000000023</c:v>
                </c:pt>
                <c:pt idx="773">
                  <c:v>6.75</c:v>
                </c:pt>
                <c:pt idx="774">
                  <c:v>4.1100000000000136</c:v>
                </c:pt>
                <c:pt idx="775">
                  <c:v>2.8600000000000136</c:v>
                </c:pt>
                <c:pt idx="776">
                  <c:v>1.2899999999999636</c:v>
                </c:pt>
                <c:pt idx="777">
                  <c:v>1.06</c:v>
                </c:pt>
                <c:pt idx="778">
                  <c:v>11.879999999999995</c:v>
                </c:pt>
                <c:pt idx="779">
                  <c:v>40.619999999999891</c:v>
                </c:pt>
                <c:pt idx="780">
                  <c:v>11.599999999999909</c:v>
                </c:pt>
                <c:pt idx="781">
                  <c:v>7.2200000000000273</c:v>
                </c:pt>
                <c:pt idx="782">
                  <c:v>2.8599999999999994</c:v>
                </c:pt>
                <c:pt idx="783">
                  <c:v>6.9799999999999969</c:v>
                </c:pt>
                <c:pt idx="784">
                  <c:v>4.8299999999999272</c:v>
                </c:pt>
                <c:pt idx="785">
                  <c:v>11.910000000000025</c:v>
                </c:pt>
                <c:pt idx="786">
                  <c:v>1.4399999999999977</c:v>
                </c:pt>
                <c:pt idx="787">
                  <c:v>20.930000000000007</c:v>
                </c:pt>
                <c:pt idx="788">
                  <c:v>6.07000000000005</c:v>
                </c:pt>
                <c:pt idx="789">
                  <c:v>1.25</c:v>
                </c:pt>
                <c:pt idx="790">
                  <c:v>19.340000000000032</c:v>
                </c:pt>
                <c:pt idx="791">
                  <c:v>7.2100000000000364</c:v>
                </c:pt>
                <c:pt idx="792">
                  <c:v>4.1599999999999966</c:v>
                </c:pt>
                <c:pt idx="793">
                  <c:v>3.0900000000000318</c:v>
                </c:pt>
                <c:pt idx="794">
                  <c:v>10.489999999999952</c:v>
                </c:pt>
                <c:pt idx="795">
                  <c:v>1.6000000000000014</c:v>
                </c:pt>
                <c:pt idx="796">
                  <c:v>10.819999999999993</c:v>
                </c:pt>
                <c:pt idx="797">
                  <c:v>1.8300000000001546</c:v>
                </c:pt>
                <c:pt idx="798">
                  <c:v>2.6599999999999966</c:v>
                </c:pt>
                <c:pt idx="799">
                  <c:v>1.1199999999999974</c:v>
                </c:pt>
                <c:pt idx="800">
                  <c:v>1.8999999999999773</c:v>
                </c:pt>
                <c:pt idx="801">
                  <c:v>5.4299999999999784</c:v>
                </c:pt>
                <c:pt idx="802">
                  <c:v>1.4699999999999989</c:v>
                </c:pt>
                <c:pt idx="803">
                  <c:v>4.3699999999999903</c:v>
                </c:pt>
                <c:pt idx="804">
                  <c:v>4.9200000000000159</c:v>
                </c:pt>
                <c:pt idx="805">
                  <c:v>20.53</c:v>
                </c:pt>
                <c:pt idx="806">
                  <c:v>22.720000000000027</c:v>
                </c:pt>
                <c:pt idx="807">
                  <c:v>2.9099999999999966</c:v>
                </c:pt>
                <c:pt idx="808">
                  <c:v>9.3299999999999841</c:v>
                </c:pt>
                <c:pt idx="809">
                  <c:v>0.40999999999996817</c:v>
                </c:pt>
                <c:pt idx="810">
                  <c:v>12.759999999999991</c:v>
                </c:pt>
                <c:pt idx="811">
                  <c:v>2.6099999999999994</c:v>
                </c:pt>
                <c:pt idx="812">
                  <c:v>3.9399999999999977</c:v>
                </c:pt>
                <c:pt idx="813">
                  <c:v>4.8999999999999915</c:v>
                </c:pt>
                <c:pt idx="814">
                  <c:v>3.8199999999999932</c:v>
                </c:pt>
                <c:pt idx="815">
                  <c:v>13.480000000000018</c:v>
                </c:pt>
                <c:pt idx="816">
                  <c:v>24.32000000000005</c:v>
                </c:pt>
                <c:pt idx="817">
                  <c:v>4.7599999999999909</c:v>
                </c:pt>
                <c:pt idx="818">
                  <c:v>8.9700000000000273</c:v>
                </c:pt>
                <c:pt idx="819">
                  <c:v>3.0099999999999909</c:v>
                </c:pt>
                <c:pt idx="820">
                  <c:v>13.580000000000041</c:v>
                </c:pt>
                <c:pt idx="821">
                  <c:v>10.53000000000003</c:v>
                </c:pt>
                <c:pt idx="822">
                  <c:v>0.96999999999999886</c:v>
                </c:pt>
                <c:pt idx="823">
                  <c:v>8.7599999999999909</c:v>
                </c:pt>
                <c:pt idx="824">
                  <c:v>4.6199999999999974</c:v>
                </c:pt>
                <c:pt idx="825">
                  <c:v>2.1699999999999946</c:v>
                </c:pt>
                <c:pt idx="826">
                  <c:v>2.9799999999999898</c:v>
                </c:pt>
                <c:pt idx="827">
                  <c:v>2.75</c:v>
                </c:pt>
                <c:pt idx="828">
                  <c:v>1.379999999999999</c:v>
                </c:pt>
                <c:pt idx="829">
                  <c:v>1.5100000000000051</c:v>
                </c:pt>
                <c:pt idx="830">
                  <c:v>6.0300000000000296</c:v>
                </c:pt>
                <c:pt idx="831">
                  <c:v>2.6899999999999977</c:v>
                </c:pt>
                <c:pt idx="832">
                  <c:v>8.8299999999999983</c:v>
                </c:pt>
                <c:pt idx="833">
                  <c:v>10.450000000000045</c:v>
                </c:pt>
                <c:pt idx="834">
                  <c:v>0.56000000000000227</c:v>
                </c:pt>
                <c:pt idx="835">
                  <c:v>12.509999999999991</c:v>
                </c:pt>
                <c:pt idx="836">
                  <c:v>7.3299999999999272</c:v>
                </c:pt>
                <c:pt idx="837">
                  <c:v>2.8899999999999864</c:v>
                </c:pt>
                <c:pt idx="838">
                  <c:v>7.0099999999999909</c:v>
                </c:pt>
                <c:pt idx="839">
                  <c:v>16.299999999999983</c:v>
                </c:pt>
                <c:pt idx="840">
                  <c:v>0.16999999999999815</c:v>
                </c:pt>
                <c:pt idx="841">
                  <c:v>6.3100000000000023</c:v>
                </c:pt>
                <c:pt idx="842">
                  <c:v>0.66999999999998749</c:v>
                </c:pt>
                <c:pt idx="843">
                  <c:v>6.8599999999999994</c:v>
                </c:pt>
                <c:pt idx="844">
                  <c:v>8.8299999999999841</c:v>
                </c:pt>
                <c:pt idx="845">
                  <c:v>19.509999999999991</c:v>
                </c:pt>
                <c:pt idx="846">
                  <c:v>0.82000000000000028</c:v>
                </c:pt>
                <c:pt idx="847">
                  <c:v>3.4299999999998363</c:v>
                </c:pt>
                <c:pt idx="848">
                  <c:v>3.5900000000000318</c:v>
                </c:pt>
                <c:pt idx="849">
                  <c:v>2.4299999999999997</c:v>
                </c:pt>
                <c:pt idx="850">
                  <c:v>9.6999999999999886</c:v>
                </c:pt>
                <c:pt idx="851">
                  <c:v>5.4300000000000068</c:v>
                </c:pt>
                <c:pt idx="852">
                  <c:v>0.78999999999996362</c:v>
                </c:pt>
                <c:pt idx="853">
                  <c:v>6.740000000000002</c:v>
                </c:pt>
                <c:pt idx="854">
                  <c:v>7.5899999999999181</c:v>
                </c:pt>
                <c:pt idx="855">
                  <c:v>2.5499999999999998</c:v>
                </c:pt>
                <c:pt idx="856">
                  <c:v>10.300000000000004</c:v>
                </c:pt>
                <c:pt idx="857">
                  <c:v>5.4900000000000091</c:v>
                </c:pt>
                <c:pt idx="858">
                  <c:v>0.78000000000000114</c:v>
                </c:pt>
                <c:pt idx="859">
                  <c:v>15.680000000000007</c:v>
                </c:pt>
                <c:pt idx="860">
                  <c:v>1.4800000000000182</c:v>
                </c:pt>
                <c:pt idx="861">
                  <c:v>44.650000000000091</c:v>
                </c:pt>
                <c:pt idx="862">
                  <c:v>25.829999999999927</c:v>
                </c:pt>
                <c:pt idx="863">
                  <c:v>14.490000000000009</c:v>
                </c:pt>
                <c:pt idx="864">
                  <c:v>0.69999999999999929</c:v>
                </c:pt>
                <c:pt idx="865">
                  <c:v>14.759999999999991</c:v>
                </c:pt>
                <c:pt idx="866">
                  <c:v>4.6999999999999957</c:v>
                </c:pt>
                <c:pt idx="867">
                  <c:v>4.6799999999999926</c:v>
                </c:pt>
                <c:pt idx="868">
                  <c:v>8.1999999999999886</c:v>
                </c:pt>
                <c:pt idx="869">
                  <c:v>7.2800000000000011</c:v>
                </c:pt>
                <c:pt idx="870">
                  <c:v>16.439999999999998</c:v>
                </c:pt>
                <c:pt idx="871">
                  <c:v>1.7600000000000016</c:v>
                </c:pt>
                <c:pt idx="872">
                  <c:v>12.620000000000005</c:v>
                </c:pt>
                <c:pt idx="873">
                  <c:v>0.42999999999994998</c:v>
                </c:pt>
                <c:pt idx="874">
                  <c:v>3.8899999999999864</c:v>
                </c:pt>
                <c:pt idx="875">
                  <c:v>5.3799999999999955</c:v>
                </c:pt>
                <c:pt idx="876">
                  <c:v>7.1599999999999966</c:v>
                </c:pt>
                <c:pt idx="877">
                  <c:v>0.59000000000000341</c:v>
                </c:pt>
                <c:pt idx="878">
                  <c:v>0.5</c:v>
                </c:pt>
                <c:pt idx="879">
                  <c:v>9.0000000000031832E-2</c:v>
                </c:pt>
                <c:pt idx="880">
                  <c:v>10.38999999999993</c:v>
                </c:pt>
                <c:pt idx="881">
                  <c:v>0.18000000000000682</c:v>
                </c:pt>
                <c:pt idx="882">
                  <c:v>5.5200000000000031</c:v>
                </c:pt>
                <c:pt idx="883">
                  <c:v>6.3300000000000409</c:v>
                </c:pt>
                <c:pt idx="884">
                  <c:v>1.2399999999999993</c:v>
                </c:pt>
                <c:pt idx="885">
                  <c:v>14.879999999999995</c:v>
                </c:pt>
                <c:pt idx="886">
                  <c:v>11</c:v>
                </c:pt>
                <c:pt idx="887">
                  <c:v>0.13999999999998636</c:v>
                </c:pt>
                <c:pt idx="888">
                  <c:v>8.6700000000000159</c:v>
                </c:pt>
                <c:pt idx="889">
                  <c:v>11.730000000000018</c:v>
                </c:pt>
                <c:pt idx="890">
                  <c:v>2.0100000000000051</c:v>
                </c:pt>
                <c:pt idx="891">
                  <c:v>2.6200000000000045</c:v>
                </c:pt>
                <c:pt idx="892">
                  <c:v>4.3500000000000227</c:v>
                </c:pt>
                <c:pt idx="893">
                  <c:v>2.0299999999999869</c:v>
                </c:pt>
                <c:pt idx="894">
                  <c:v>8.5300000000000296</c:v>
                </c:pt>
                <c:pt idx="895">
                  <c:v>5.4399999999999977</c:v>
                </c:pt>
                <c:pt idx="896">
                  <c:v>1.6499999999999915</c:v>
                </c:pt>
                <c:pt idx="897">
                  <c:v>20.629999999999882</c:v>
                </c:pt>
                <c:pt idx="898">
                  <c:v>4.2299999999999613</c:v>
                </c:pt>
                <c:pt idx="899">
                  <c:v>2.2400000000000091</c:v>
                </c:pt>
                <c:pt idx="900">
                  <c:v>0.16999999999998749</c:v>
                </c:pt>
                <c:pt idx="901">
                  <c:v>18.809999999999945</c:v>
                </c:pt>
                <c:pt idx="902">
                  <c:v>0.78000000000000114</c:v>
                </c:pt>
                <c:pt idx="903">
                  <c:v>8.9399999999999977</c:v>
                </c:pt>
                <c:pt idx="904">
                  <c:v>3.5699999999999932</c:v>
                </c:pt>
                <c:pt idx="905">
                  <c:v>1.0899999999999999</c:v>
                </c:pt>
                <c:pt idx="906">
                  <c:v>29.189999999999998</c:v>
                </c:pt>
                <c:pt idx="907">
                  <c:v>3.3099999999999454</c:v>
                </c:pt>
                <c:pt idx="908">
                  <c:v>10.800000000000011</c:v>
                </c:pt>
                <c:pt idx="909">
                  <c:v>6.5200000000000031</c:v>
                </c:pt>
                <c:pt idx="910">
                  <c:v>9.9999999999909051E-3</c:v>
                </c:pt>
                <c:pt idx="911">
                  <c:v>1.08</c:v>
                </c:pt>
                <c:pt idx="912">
                  <c:v>5.8200000000000074</c:v>
                </c:pt>
                <c:pt idx="913">
                  <c:v>9.36</c:v>
                </c:pt>
                <c:pt idx="914">
                  <c:v>2.8300000000000054</c:v>
                </c:pt>
                <c:pt idx="915">
                  <c:v>6.6800000000000068</c:v>
                </c:pt>
                <c:pt idx="916">
                  <c:v>18.269999999999982</c:v>
                </c:pt>
                <c:pt idx="917">
                  <c:v>1.0699999999999932</c:v>
                </c:pt>
                <c:pt idx="918">
                  <c:v>1.2800000000000011</c:v>
                </c:pt>
                <c:pt idx="919">
                  <c:v>9.9999999999909051E-3</c:v>
                </c:pt>
                <c:pt idx="920">
                  <c:v>7.3799999999999955</c:v>
                </c:pt>
                <c:pt idx="921">
                  <c:v>3</c:v>
                </c:pt>
                <c:pt idx="922">
                  <c:v>1.4699999999999989</c:v>
                </c:pt>
                <c:pt idx="923">
                  <c:v>0.65000000000009095</c:v>
                </c:pt>
                <c:pt idx="924">
                  <c:v>2.3400000000000318</c:v>
                </c:pt>
                <c:pt idx="925">
                  <c:v>1.3799999999999955</c:v>
                </c:pt>
                <c:pt idx="926">
                  <c:v>2.8799999999999955</c:v>
                </c:pt>
                <c:pt idx="927">
                  <c:v>3.5399999999999636</c:v>
                </c:pt>
                <c:pt idx="928">
                  <c:v>4.3100000000000023</c:v>
                </c:pt>
                <c:pt idx="929">
                  <c:v>0.2200000000000002</c:v>
                </c:pt>
                <c:pt idx="930">
                  <c:v>6.6100000000000136</c:v>
                </c:pt>
                <c:pt idx="931">
                  <c:v>5.0199999999999818</c:v>
                </c:pt>
                <c:pt idx="932">
                  <c:v>2.1299999999999955</c:v>
                </c:pt>
                <c:pt idx="933">
                  <c:v>1.8400000000000318</c:v>
                </c:pt>
                <c:pt idx="934">
                  <c:v>5.5800000000000125</c:v>
                </c:pt>
                <c:pt idx="935">
                  <c:v>2.3400000000000034</c:v>
                </c:pt>
                <c:pt idx="936">
                  <c:v>1.5</c:v>
                </c:pt>
                <c:pt idx="937">
                  <c:v>1.1299999999999955</c:v>
                </c:pt>
                <c:pt idx="938">
                  <c:v>1.7800000000000296</c:v>
                </c:pt>
                <c:pt idx="939">
                  <c:v>3.8499999999999943</c:v>
                </c:pt>
                <c:pt idx="940">
                  <c:v>4.9000000000000909</c:v>
                </c:pt>
                <c:pt idx="941">
                  <c:v>14.850000000000023</c:v>
                </c:pt>
                <c:pt idx="942">
                  <c:v>4.7299999999999898</c:v>
                </c:pt>
                <c:pt idx="943">
                  <c:v>2.1700000000000017</c:v>
                </c:pt>
                <c:pt idx="944">
                  <c:v>2.8199999999999932</c:v>
                </c:pt>
                <c:pt idx="945">
                  <c:v>12.100000000000023</c:v>
                </c:pt>
                <c:pt idx="946">
                  <c:v>1.460000000000008</c:v>
                </c:pt>
                <c:pt idx="947">
                  <c:v>3.9199999999999875</c:v>
                </c:pt>
                <c:pt idx="948">
                  <c:v>2.8400000000000034</c:v>
                </c:pt>
                <c:pt idx="949">
                  <c:v>7.230000000000004</c:v>
                </c:pt>
                <c:pt idx="950">
                  <c:v>1.75</c:v>
                </c:pt>
                <c:pt idx="951">
                  <c:v>4.9000000000000057</c:v>
                </c:pt>
                <c:pt idx="952">
                  <c:v>9.3100000000000023</c:v>
                </c:pt>
                <c:pt idx="953">
                  <c:v>13.86</c:v>
                </c:pt>
                <c:pt idx="954">
                  <c:v>3.5300000000000011</c:v>
                </c:pt>
                <c:pt idx="955">
                  <c:v>3.2999999999999972</c:v>
                </c:pt>
                <c:pt idx="956">
                  <c:v>2.0300000000000011</c:v>
                </c:pt>
                <c:pt idx="957">
                  <c:v>2.0999999999999943</c:v>
                </c:pt>
                <c:pt idx="958">
                  <c:v>3.3199999999999648</c:v>
                </c:pt>
                <c:pt idx="959">
                  <c:v>1.0799999999999983</c:v>
                </c:pt>
                <c:pt idx="960">
                  <c:v>4.4300000000000068</c:v>
                </c:pt>
                <c:pt idx="961">
                  <c:v>0.72000000000000064</c:v>
                </c:pt>
                <c:pt idx="962">
                  <c:v>1.6400000000000006</c:v>
                </c:pt>
                <c:pt idx="963">
                  <c:v>0.28000000000000114</c:v>
                </c:pt>
                <c:pt idx="964">
                  <c:v>3.5099999999999909</c:v>
                </c:pt>
                <c:pt idx="965">
                  <c:v>3.039999999999992</c:v>
                </c:pt>
                <c:pt idx="966">
                  <c:v>12.439999999999998</c:v>
                </c:pt>
                <c:pt idx="967">
                  <c:v>4.0699999999999932</c:v>
                </c:pt>
                <c:pt idx="968">
                  <c:v>16.830000000000041</c:v>
                </c:pt>
                <c:pt idx="969">
                  <c:v>14.289999999999964</c:v>
                </c:pt>
                <c:pt idx="970">
                  <c:v>6.1600000000000037</c:v>
                </c:pt>
                <c:pt idx="971">
                  <c:v>0.67999999999999972</c:v>
                </c:pt>
                <c:pt idx="972">
                  <c:v>1.3399999999999963</c:v>
                </c:pt>
                <c:pt idx="973">
                  <c:v>8.6599999999999966</c:v>
                </c:pt>
                <c:pt idx="974">
                  <c:v>0.34000000000000341</c:v>
                </c:pt>
                <c:pt idx="975">
                  <c:v>1.2600000000000051</c:v>
                </c:pt>
                <c:pt idx="976">
                  <c:v>0.92000000000000171</c:v>
                </c:pt>
                <c:pt idx="977">
                  <c:v>8.1100000000000136</c:v>
                </c:pt>
                <c:pt idx="978">
                  <c:v>2.91</c:v>
                </c:pt>
                <c:pt idx="979">
                  <c:v>9.9000000000000341</c:v>
                </c:pt>
                <c:pt idx="980">
                  <c:v>10.080000000000041</c:v>
                </c:pt>
                <c:pt idx="981">
                  <c:v>2.5799999999999983</c:v>
                </c:pt>
                <c:pt idx="982">
                  <c:v>12.399999999999977</c:v>
                </c:pt>
                <c:pt idx="983">
                  <c:v>23.879999999999995</c:v>
                </c:pt>
                <c:pt idx="984">
                  <c:v>5.9099999999999966</c:v>
                </c:pt>
                <c:pt idx="985">
                  <c:v>16.329999999999984</c:v>
                </c:pt>
                <c:pt idx="986">
                  <c:v>9.17999999999995</c:v>
                </c:pt>
                <c:pt idx="987">
                  <c:v>0.84000000000000008</c:v>
                </c:pt>
                <c:pt idx="988">
                  <c:v>4.2900000000000205</c:v>
                </c:pt>
                <c:pt idx="989">
                  <c:v>1.3399999999999999</c:v>
                </c:pt>
                <c:pt idx="990">
                  <c:v>9.5099999999999909</c:v>
                </c:pt>
                <c:pt idx="991">
                  <c:v>10.79000000000002</c:v>
                </c:pt>
                <c:pt idx="992">
                  <c:v>0.19999999999999574</c:v>
                </c:pt>
                <c:pt idx="993">
                  <c:v>2.3499999999999943</c:v>
                </c:pt>
                <c:pt idx="994">
                  <c:v>8.7000000000000171</c:v>
                </c:pt>
                <c:pt idx="995">
                  <c:v>0.95000000000000284</c:v>
                </c:pt>
                <c:pt idx="996">
                  <c:v>2.1500000000000057</c:v>
                </c:pt>
                <c:pt idx="997">
                  <c:v>2.3099999999999454</c:v>
                </c:pt>
                <c:pt idx="998">
                  <c:v>0.31000000000000227</c:v>
                </c:pt>
                <c:pt idx="999">
                  <c:v>1.3100000000000023</c:v>
                </c:pt>
                <c:pt idx="1000">
                  <c:v>9.8199999999999932</c:v>
                </c:pt>
                <c:pt idx="1001">
                  <c:v>2.2599999999999909</c:v>
                </c:pt>
                <c:pt idx="1002">
                  <c:v>12.949999999999932</c:v>
                </c:pt>
                <c:pt idx="1003">
                  <c:v>13.5</c:v>
                </c:pt>
                <c:pt idx="1004">
                  <c:v>1.3699999999999903</c:v>
                </c:pt>
                <c:pt idx="1005">
                  <c:v>4.1299999999999955</c:v>
                </c:pt>
                <c:pt idx="1006">
                  <c:v>3.7299999999999969</c:v>
                </c:pt>
                <c:pt idx="1007">
                  <c:v>18.059999999999945</c:v>
                </c:pt>
                <c:pt idx="1008">
                  <c:v>7.6500000000000057</c:v>
                </c:pt>
                <c:pt idx="1009">
                  <c:v>6.9899999999999949</c:v>
                </c:pt>
                <c:pt idx="1010">
                  <c:v>11.899999999999977</c:v>
                </c:pt>
                <c:pt idx="1011">
                  <c:v>2.1399999999999864</c:v>
                </c:pt>
                <c:pt idx="1012">
                  <c:v>0.92999999999999972</c:v>
                </c:pt>
                <c:pt idx="1013">
                  <c:v>8.1599999999999682</c:v>
                </c:pt>
                <c:pt idx="1014">
                  <c:v>13.78000000000003</c:v>
                </c:pt>
                <c:pt idx="1015">
                  <c:v>9.9699999999999704</c:v>
                </c:pt>
                <c:pt idx="1016">
                  <c:v>2.5699999999999932</c:v>
                </c:pt>
                <c:pt idx="1017">
                  <c:v>3.509999999999998</c:v>
                </c:pt>
                <c:pt idx="1018">
                  <c:v>0.3399999999999892</c:v>
                </c:pt>
                <c:pt idx="1019">
                  <c:v>1.789999999999992</c:v>
                </c:pt>
                <c:pt idx="1020">
                  <c:v>5.5400000000000063</c:v>
                </c:pt>
                <c:pt idx="1021">
                  <c:v>8.8100000000000023</c:v>
                </c:pt>
                <c:pt idx="1022">
                  <c:v>14.730000000000018</c:v>
                </c:pt>
                <c:pt idx="1023">
                  <c:v>0.7</c:v>
                </c:pt>
                <c:pt idx="1024">
                  <c:v>12.490000000000009</c:v>
                </c:pt>
                <c:pt idx="1025">
                  <c:v>7.1799999999999784</c:v>
                </c:pt>
                <c:pt idx="1026">
                  <c:v>7.1400000000000006</c:v>
                </c:pt>
                <c:pt idx="1027">
                  <c:v>0.97000000000000242</c:v>
                </c:pt>
                <c:pt idx="1028">
                  <c:v>1.7299999999999898</c:v>
                </c:pt>
                <c:pt idx="1029">
                  <c:v>5.0400000000000205</c:v>
                </c:pt>
                <c:pt idx="1030">
                  <c:v>4</c:v>
                </c:pt>
                <c:pt idx="1031">
                  <c:v>0.40999999999999659</c:v>
                </c:pt>
                <c:pt idx="1032">
                  <c:v>6.0000000000002274E-2</c:v>
                </c:pt>
                <c:pt idx="1033">
                  <c:v>3.2999999999999545</c:v>
                </c:pt>
                <c:pt idx="1034">
                  <c:v>6.8900000000000006</c:v>
                </c:pt>
                <c:pt idx="1035">
                  <c:v>1.8200000000000074</c:v>
                </c:pt>
                <c:pt idx="1036">
                  <c:v>7.4500000000000028</c:v>
                </c:pt>
                <c:pt idx="1037">
                  <c:v>9.5900000000000318</c:v>
                </c:pt>
                <c:pt idx="1038">
                  <c:v>2.0099999999999909</c:v>
                </c:pt>
                <c:pt idx="1039">
                  <c:v>2.1700000000000159</c:v>
                </c:pt>
                <c:pt idx="1040">
                  <c:v>2.9200000000000017</c:v>
                </c:pt>
                <c:pt idx="1041">
                  <c:v>4.5999999999999091</c:v>
                </c:pt>
                <c:pt idx="1042">
                  <c:v>3</c:v>
                </c:pt>
                <c:pt idx="1043">
                  <c:v>2.2399999999999949</c:v>
                </c:pt>
                <c:pt idx="1044">
                  <c:v>9.9200000000000159</c:v>
                </c:pt>
                <c:pt idx="1045">
                  <c:v>3.7800000000000011</c:v>
                </c:pt>
                <c:pt idx="1046">
                  <c:v>3.9199999999999875</c:v>
                </c:pt>
                <c:pt idx="1047">
                  <c:v>18.620000000000005</c:v>
                </c:pt>
                <c:pt idx="1048">
                  <c:v>6.3499999999999943</c:v>
                </c:pt>
                <c:pt idx="1049">
                  <c:v>2.1200000000000045</c:v>
                </c:pt>
                <c:pt idx="1050">
                  <c:v>6.75</c:v>
                </c:pt>
                <c:pt idx="1051">
                  <c:v>3.8400000000000034</c:v>
                </c:pt>
                <c:pt idx="1052">
                  <c:v>5.2900000000000205</c:v>
                </c:pt>
                <c:pt idx="1053">
                  <c:v>3.519999999999996</c:v>
                </c:pt>
                <c:pt idx="1054">
                  <c:v>11.560000000000002</c:v>
                </c:pt>
                <c:pt idx="1055">
                  <c:v>8.3100000000000023</c:v>
                </c:pt>
                <c:pt idx="1056">
                  <c:v>1.7299999999999898</c:v>
                </c:pt>
                <c:pt idx="1057">
                  <c:v>21.3599999999999</c:v>
                </c:pt>
                <c:pt idx="1058">
                  <c:v>5.6899999999999977</c:v>
                </c:pt>
                <c:pt idx="1059">
                  <c:v>5.8799999999999955</c:v>
                </c:pt>
                <c:pt idx="1060">
                  <c:v>9.9399999999999977</c:v>
                </c:pt>
                <c:pt idx="1061">
                  <c:v>21.75</c:v>
                </c:pt>
                <c:pt idx="1062">
                  <c:v>2.5299999999999727</c:v>
                </c:pt>
                <c:pt idx="1063">
                  <c:v>1.9299999999999926</c:v>
                </c:pt>
                <c:pt idx="1064">
                  <c:v>0.20000000000001705</c:v>
                </c:pt>
                <c:pt idx="1065">
                  <c:v>5.1699999999999875</c:v>
                </c:pt>
                <c:pt idx="1066">
                  <c:v>14.240000000000009</c:v>
                </c:pt>
                <c:pt idx="1067">
                  <c:v>4.1500000000000057</c:v>
                </c:pt>
                <c:pt idx="1068">
                  <c:v>1.1600000000000108</c:v>
                </c:pt>
                <c:pt idx="1069">
                  <c:v>3.3599999999999568</c:v>
                </c:pt>
                <c:pt idx="1070">
                  <c:v>8.3499999999999943</c:v>
                </c:pt>
                <c:pt idx="1071">
                  <c:v>4.8300000000000125</c:v>
                </c:pt>
                <c:pt idx="1072">
                  <c:v>8.5999999999999943</c:v>
                </c:pt>
                <c:pt idx="1073">
                  <c:v>10.269999999999982</c:v>
                </c:pt>
                <c:pt idx="1074">
                  <c:v>0.87000000000000099</c:v>
                </c:pt>
                <c:pt idx="1075">
                  <c:v>7.0200000000000031</c:v>
                </c:pt>
                <c:pt idx="1076">
                  <c:v>2.0700000000000003</c:v>
                </c:pt>
                <c:pt idx="1077">
                  <c:v>0.43999999999999773</c:v>
                </c:pt>
                <c:pt idx="1078">
                  <c:v>5.5500000000000114</c:v>
                </c:pt>
                <c:pt idx="1079">
                  <c:v>8.5300000000000011</c:v>
                </c:pt>
                <c:pt idx="1080">
                  <c:v>11.280000000000001</c:v>
                </c:pt>
                <c:pt idx="1081">
                  <c:v>4.5299999999999727</c:v>
                </c:pt>
                <c:pt idx="1082">
                  <c:v>1.1600000000000001</c:v>
                </c:pt>
                <c:pt idx="1083">
                  <c:v>5.3700000000000045</c:v>
                </c:pt>
                <c:pt idx="1084">
                  <c:v>3.0900000000000034</c:v>
                </c:pt>
                <c:pt idx="1085">
                  <c:v>0.83000000000000007</c:v>
                </c:pt>
                <c:pt idx="1086">
                  <c:v>18.530000000000086</c:v>
                </c:pt>
                <c:pt idx="1087">
                  <c:v>0.46999999999999886</c:v>
                </c:pt>
                <c:pt idx="1088">
                  <c:v>0.98000000000000398</c:v>
                </c:pt>
                <c:pt idx="1089">
                  <c:v>7</c:v>
                </c:pt>
                <c:pt idx="1090">
                  <c:v>7.2099999999999937</c:v>
                </c:pt>
                <c:pt idx="1091">
                  <c:v>7.3500000000000085</c:v>
                </c:pt>
                <c:pt idx="1092">
                  <c:v>9.5600000000000591</c:v>
                </c:pt>
                <c:pt idx="1093">
                  <c:v>4.0799999999999841</c:v>
                </c:pt>
                <c:pt idx="1094">
                  <c:v>24.029999999999973</c:v>
                </c:pt>
                <c:pt idx="1095">
                  <c:v>2.2399999999999949</c:v>
                </c:pt>
                <c:pt idx="1096">
                  <c:v>5.2399999999999807</c:v>
                </c:pt>
                <c:pt idx="1097">
                  <c:v>12.799999999999983</c:v>
                </c:pt>
                <c:pt idx="1098">
                  <c:v>6.089999999999975</c:v>
                </c:pt>
                <c:pt idx="1099">
                  <c:v>4.6100000000000136</c:v>
                </c:pt>
                <c:pt idx="1100">
                  <c:v>1</c:v>
                </c:pt>
                <c:pt idx="1101">
                  <c:v>4.8300000000000409</c:v>
                </c:pt>
                <c:pt idx="1102">
                  <c:v>9.4399999999999977</c:v>
                </c:pt>
                <c:pt idx="1103">
                  <c:v>3.8100000000000005</c:v>
                </c:pt>
                <c:pt idx="1104">
                  <c:v>0.93000000000000682</c:v>
                </c:pt>
                <c:pt idx="1105">
                  <c:v>5.4300000000000068</c:v>
                </c:pt>
                <c:pt idx="1106">
                  <c:v>1.3200000000000003</c:v>
                </c:pt>
                <c:pt idx="1107">
                  <c:v>2.6500000000000057</c:v>
                </c:pt>
                <c:pt idx="1108">
                  <c:v>1.4499999999999886</c:v>
                </c:pt>
                <c:pt idx="1109">
                  <c:v>0.79000000000002046</c:v>
                </c:pt>
                <c:pt idx="1110">
                  <c:v>7.6200000000000045</c:v>
                </c:pt>
                <c:pt idx="1111">
                  <c:v>4.3600000000000136</c:v>
                </c:pt>
                <c:pt idx="1112">
                  <c:v>0.41999999999999993</c:v>
                </c:pt>
                <c:pt idx="1113">
                  <c:v>1.2200000000000273</c:v>
                </c:pt>
                <c:pt idx="1114">
                  <c:v>1.5200000000000031</c:v>
                </c:pt>
                <c:pt idx="1115">
                  <c:v>8.0000000000012506E-2</c:v>
                </c:pt>
                <c:pt idx="1116">
                  <c:v>0.71</c:v>
                </c:pt>
                <c:pt idx="1117">
                  <c:v>0.71000000000000085</c:v>
                </c:pt>
                <c:pt idx="1118">
                  <c:v>1.460000000000008</c:v>
                </c:pt>
                <c:pt idx="1119">
                  <c:v>1.2599999999999909</c:v>
                </c:pt>
                <c:pt idx="1120">
                  <c:v>4.2199999999999989</c:v>
                </c:pt>
                <c:pt idx="1121">
                  <c:v>5.2100000000000364</c:v>
                </c:pt>
                <c:pt idx="1122">
                  <c:v>3.9200000000000159</c:v>
                </c:pt>
                <c:pt idx="1123">
                  <c:v>1.6399999999999864</c:v>
                </c:pt>
                <c:pt idx="1124">
                  <c:v>11.690000000000055</c:v>
                </c:pt>
                <c:pt idx="1125">
                  <c:v>3.0299999999999727</c:v>
                </c:pt>
                <c:pt idx="1126">
                  <c:v>2.2100000000000364</c:v>
                </c:pt>
                <c:pt idx="1127">
                  <c:v>1.8299999999999983</c:v>
                </c:pt>
                <c:pt idx="1128">
                  <c:v>3.9999999999992042E-2</c:v>
                </c:pt>
                <c:pt idx="1129">
                  <c:v>4.1899999999999977</c:v>
                </c:pt>
                <c:pt idx="1130">
                  <c:v>0.53999999999996362</c:v>
                </c:pt>
                <c:pt idx="1131">
                  <c:v>2.8599999999999994</c:v>
                </c:pt>
                <c:pt idx="1132">
                  <c:v>2.1400000000000148</c:v>
                </c:pt>
                <c:pt idx="1133">
                  <c:v>3.4799999999999898</c:v>
                </c:pt>
                <c:pt idx="1134">
                  <c:v>2.4500000000000455</c:v>
                </c:pt>
                <c:pt idx="1135">
                  <c:v>2.8400000000000034</c:v>
                </c:pt>
                <c:pt idx="1136">
                  <c:v>3.2599999999999909</c:v>
                </c:pt>
                <c:pt idx="1137">
                  <c:v>0.87000000000000099</c:v>
                </c:pt>
                <c:pt idx="1138">
                  <c:v>1.1699999999999591</c:v>
                </c:pt>
                <c:pt idx="1139">
                  <c:v>2.7900000000000027</c:v>
                </c:pt>
                <c:pt idx="1140">
                  <c:v>2.539999999999992</c:v>
                </c:pt>
                <c:pt idx="1141">
                  <c:v>0.35999999999998522</c:v>
                </c:pt>
                <c:pt idx="1142">
                  <c:v>12.599999999999994</c:v>
                </c:pt>
                <c:pt idx="1143">
                  <c:v>7.4299999999999784</c:v>
                </c:pt>
                <c:pt idx="1144">
                  <c:v>1.5</c:v>
                </c:pt>
                <c:pt idx="1145">
                  <c:v>1.1499999999999986</c:v>
                </c:pt>
                <c:pt idx="1146">
                  <c:v>0.47000000000000064</c:v>
                </c:pt>
                <c:pt idx="1147">
                  <c:v>5.2300000000000182</c:v>
                </c:pt>
                <c:pt idx="1148">
                  <c:v>20.009999999999991</c:v>
                </c:pt>
                <c:pt idx="1149">
                  <c:v>7.2000000000000455</c:v>
                </c:pt>
                <c:pt idx="1150">
                  <c:v>6.2899999999999991</c:v>
                </c:pt>
                <c:pt idx="1151">
                  <c:v>6.5</c:v>
                </c:pt>
                <c:pt idx="1152">
                  <c:v>1.4000000000000341</c:v>
                </c:pt>
                <c:pt idx="1153">
                  <c:v>7.7699999999999818</c:v>
                </c:pt>
                <c:pt idx="1154">
                  <c:v>3.8300000000000409</c:v>
                </c:pt>
                <c:pt idx="1155">
                  <c:v>10.61</c:v>
                </c:pt>
                <c:pt idx="1156">
                  <c:v>3.5799999999999841</c:v>
                </c:pt>
                <c:pt idx="1157">
                  <c:v>3.370000000000001</c:v>
                </c:pt>
                <c:pt idx="1158">
                  <c:v>5.68</c:v>
                </c:pt>
                <c:pt idx="1159">
                  <c:v>4.519999999999996</c:v>
                </c:pt>
                <c:pt idx="1160">
                  <c:v>2.6900000000000048</c:v>
                </c:pt>
                <c:pt idx="1161">
                  <c:v>1.1899999999999977</c:v>
                </c:pt>
                <c:pt idx="1162">
                  <c:v>5.3700000000000045</c:v>
                </c:pt>
                <c:pt idx="1163">
                  <c:v>6.4899999999999949</c:v>
                </c:pt>
                <c:pt idx="1164">
                  <c:v>7.2199999999999989</c:v>
                </c:pt>
                <c:pt idx="1165">
                  <c:v>7.1700000000000017</c:v>
                </c:pt>
                <c:pt idx="1166">
                  <c:v>0.68000000000000682</c:v>
                </c:pt>
                <c:pt idx="1167">
                  <c:v>0.98000000000000398</c:v>
                </c:pt>
                <c:pt idx="1168">
                  <c:v>0.57999999999999829</c:v>
                </c:pt>
                <c:pt idx="1169">
                  <c:v>1.9499999999999993</c:v>
                </c:pt>
                <c:pt idx="1170">
                  <c:v>2.7300000000000182</c:v>
                </c:pt>
                <c:pt idx="1171">
                  <c:v>4.0299999999999727</c:v>
                </c:pt>
                <c:pt idx="1172">
                  <c:v>0.67000000000000171</c:v>
                </c:pt>
                <c:pt idx="1173">
                  <c:v>0.89000000000000057</c:v>
                </c:pt>
                <c:pt idx="1174">
                  <c:v>3.8599999999999994</c:v>
                </c:pt>
                <c:pt idx="1175">
                  <c:v>1.75</c:v>
                </c:pt>
                <c:pt idx="1176">
                  <c:v>8.5499999999999972</c:v>
                </c:pt>
                <c:pt idx="1177">
                  <c:v>1.4300000000000637</c:v>
                </c:pt>
                <c:pt idx="1178">
                  <c:v>2.8900000000000006</c:v>
                </c:pt>
                <c:pt idx="1179">
                  <c:v>0.99000000000000199</c:v>
                </c:pt>
                <c:pt idx="1180">
                  <c:v>8.0200000000000387</c:v>
                </c:pt>
                <c:pt idx="1181">
                  <c:v>1.3799999999999955</c:v>
                </c:pt>
                <c:pt idx="1182">
                  <c:v>1.9199999999999591</c:v>
                </c:pt>
                <c:pt idx="1183">
                  <c:v>2.75</c:v>
                </c:pt>
                <c:pt idx="1184">
                  <c:v>6.9399999999999409</c:v>
                </c:pt>
                <c:pt idx="1185">
                  <c:v>0.49000000000000021</c:v>
                </c:pt>
                <c:pt idx="1186">
                  <c:v>26.199999999999932</c:v>
                </c:pt>
                <c:pt idx="1187">
                  <c:v>7.289999999999992</c:v>
                </c:pt>
                <c:pt idx="1188">
                  <c:v>5.8700000000000045</c:v>
                </c:pt>
                <c:pt idx="1189">
                  <c:v>6.3500000000000227</c:v>
                </c:pt>
                <c:pt idx="1190">
                  <c:v>5.4400000000000546</c:v>
                </c:pt>
                <c:pt idx="1191">
                  <c:v>5.1099999999999852</c:v>
                </c:pt>
                <c:pt idx="1192">
                  <c:v>0.5</c:v>
                </c:pt>
                <c:pt idx="1193">
                  <c:v>4.2800000000000011</c:v>
                </c:pt>
                <c:pt idx="1194">
                  <c:v>0.35999999999999943</c:v>
                </c:pt>
                <c:pt idx="1195">
                  <c:v>13.100000000000023</c:v>
                </c:pt>
                <c:pt idx="1196">
                  <c:v>10.690000000000026</c:v>
                </c:pt>
                <c:pt idx="1197">
                  <c:v>1.1800000000000068</c:v>
                </c:pt>
                <c:pt idx="1198">
                  <c:v>3.9599999999999937</c:v>
                </c:pt>
                <c:pt idx="1199">
                  <c:v>0.12000000000000011</c:v>
                </c:pt>
                <c:pt idx="1200">
                  <c:v>0.81000000000000227</c:v>
                </c:pt>
                <c:pt idx="1201">
                  <c:v>0.68000000000006366</c:v>
                </c:pt>
                <c:pt idx="1202">
                  <c:v>2.8199999999999932</c:v>
                </c:pt>
                <c:pt idx="1203">
                  <c:v>2.2599999999999909</c:v>
                </c:pt>
                <c:pt idx="1204">
                  <c:v>2.339999999999975</c:v>
                </c:pt>
                <c:pt idx="1205">
                  <c:v>4.7699999999999996</c:v>
                </c:pt>
                <c:pt idx="1206">
                  <c:v>0.84000000000003183</c:v>
                </c:pt>
                <c:pt idx="1207">
                  <c:v>5.7199999999999989</c:v>
                </c:pt>
                <c:pt idx="1208">
                  <c:v>3.6200000000000045</c:v>
                </c:pt>
                <c:pt idx="1209">
                  <c:v>2.0799999999999983</c:v>
                </c:pt>
                <c:pt idx="1210">
                  <c:v>5.7899999999999636</c:v>
                </c:pt>
                <c:pt idx="1211">
                  <c:v>3.7200000000000273</c:v>
                </c:pt>
                <c:pt idx="1212">
                  <c:v>2.1400000000000006</c:v>
                </c:pt>
                <c:pt idx="1213">
                  <c:v>2.5599999999999987</c:v>
                </c:pt>
                <c:pt idx="1214">
                  <c:v>6.6699999999999875</c:v>
                </c:pt>
                <c:pt idx="1215">
                  <c:v>2.9899999999999949</c:v>
                </c:pt>
                <c:pt idx="1216">
                  <c:v>0.98000000000000398</c:v>
                </c:pt>
                <c:pt idx="1217">
                  <c:v>2.0699999999999932</c:v>
                </c:pt>
                <c:pt idx="1218">
                  <c:v>2.8500000000000085</c:v>
                </c:pt>
                <c:pt idx="1219">
                  <c:v>1.8900000000000006</c:v>
                </c:pt>
                <c:pt idx="1220">
                  <c:v>19.800000000000011</c:v>
                </c:pt>
                <c:pt idx="1221">
                  <c:v>24.149999999999977</c:v>
                </c:pt>
                <c:pt idx="1222">
                  <c:v>2.8000000000000114</c:v>
                </c:pt>
                <c:pt idx="1223">
                  <c:v>8.0699999999999932</c:v>
                </c:pt>
                <c:pt idx="1224">
                  <c:v>2.3400000000000034</c:v>
                </c:pt>
                <c:pt idx="1225">
                  <c:v>9.3799999999999955</c:v>
                </c:pt>
                <c:pt idx="1226">
                  <c:v>4.5300000000000296</c:v>
                </c:pt>
                <c:pt idx="1227">
                  <c:v>6.9399999999999977</c:v>
                </c:pt>
                <c:pt idx="1228">
                  <c:v>0.83999999999999986</c:v>
                </c:pt>
                <c:pt idx="1229">
                  <c:v>0.98000000000000043</c:v>
                </c:pt>
                <c:pt idx="1230">
                  <c:v>6.0300000000000296</c:v>
                </c:pt>
                <c:pt idx="1231">
                  <c:v>3.75</c:v>
                </c:pt>
                <c:pt idx="1232">
                  <c:v>13.919999999999987</c:v>
                </c:pt>
                <c:pt idx="1233">
                  <c:v>3.1999999999999886</c:v>
                </c:pt>
                <c:pt idx="1234">
                  <c:v>0.65000000000000568</c:v>
                </c:pt>
                <c:pt idx="1235">
                  <c:v>5.1300000000000097</c:v>
                </c:pt>
                <c:pt idx="1236">
                  <c:v>1.75</c:v>
                </c:pt>
                <c:pt idx="1237">
                  <c:v>5.5399999999999636</c:v>
                </c:pt>
                <c:pt idx="1238">
                  <c:v>1.8900000000000148</c:v>
                </c:pt>
                <c:pt idx="1239">
                  <c:v>0.7799999999999998</c:v>
                </c:pt>
                <c:pt idx="1240">
                  <c:v>1.1599999999999966</c:v>
                </c:pt>
                <c:pt idx="1241">
                  <c:v>4.4499999999999886</c:v>
                </c:pt>
                <c:pt idx="1242">
                  <c:v>2.5099999999999998</c:v>
                </c:pt>
                <c:pt idx="1243">
                  <c:v>1.3899999999999864</c:v>
                </c:pt>
                <c:pt idx="1244">
                  <c:v>4.8799999999999955</c:v>
                </c:pt>
                <c:pt idx="1245">
                  <c:v>1.4399999999999977</c:v>
                </c:pt>
                <c:pt idx="1246">
                  <c:v>1.0000000000005116E-2</c:v>
                </c:pt>
                <c:pt idx="1247">
                  <c:v>6.9999999999993179E-2</c:v>
                </c:pt>
                <c:pt idx="1248">
                  <c:v>7.8700000000000045</c:v>
                </c:pt>
                <c:pt idx="1249">
                  <c:v>5.5999999999999943</c:v>
                </c:pt>
                <c:pt idx="1250">
                  <c:v>0.98999999999998067</c:v>
                </c:pt>
                <c:pt idx="1251">
                  <c:v>8.8300000000000409</c:v>
                </c:pt>
                <c:pt idx="1252">
                  <c:v>1.9499999999999993</c:v>
                </c:pt>
                <c:pt idx="1253">
                  <c:v>2.0399999999999991</c:v>
                </c:pt>
                <c:pt idx="1254">
                  <c:v>3.9599999999999795</c:v>
                </c:pt>
                <c:pt idx="1255">
                  <c:v>2.7200000000000273</c:v>
                </c:pt>
                <c:pt idx="1256">
                  <c:v>3.2200000000000273</c:v>
                </c:pt>
                <c:pt idx="1257">
                  <c:v>1.730000000000004</c:v>
                </c:pt>
                <c:pt idx="1258">
                  <c:v>9.0900000000000318</c:v>
                </c:pt>
                <c:pt idx="1259">
                  <c:v>2.4699999999999704</c:v>
                </c:pt>
                <c:pt idx="1260">
                  <c:v>4.1599999999999682</c:v>
                </c:pt>
                <c:pt idx="1261">
                  <c:v>8.75</c:v>
                </c:pt>
                <c:pt idx="1262">
                  <c:v>1.9200000000000159</c:v>
                </c:pt>
                <c:pt idx="1263">
                  <c:v>3.5400000000000205</c:v>
                </c:pt>
                <c:pt idx="1264">
                  <c:v>4.4099999999999682</c:v>
                </c:pt>
                <c:pt idx="1265">
                  <c:v>5.2599999999999909</c:v>
                </c:pt>
                <c:pt idx="1266">
                  <c:v>5.3799999999999955</c:v>
                </c:pt>
                <c:pt idx="1267">
                  <c:v>3.4899999999999523</c:v>
                </c:pt>
                <c:pt idx="1268">
                  <c:v>5.4699999999999989</c:v>
                </c:pt>
                <c:pt idx="1269">
                  <c:v>3.4400000000000119</c:v>
                </c:pt>
                <c:pt idx="1270">
                  <c:v>28.8900000000001</c:v>
                </c:pt>
                <c:pt idx="1271">
                  <c:v>3.1700000000000017</c:v>
                </c:pt>
                <c:pt idx="1272">
                  <c:v>0.60999999999998522</c:v>
                </c:pt>
                <c:pt idx="1273">
                  <c:v>0.39000000000001478</c:v>
                </c:pt>
                <c:pt idx="1274">
                  <c:v>0.43999999999999773</c:v>
                </c:pt>
                <c:pt idx="1275">
                  <c:v>4.5499999999999829</c:v>
                </c:pt>
                <c:pt idx="1276">
                  <c:v>2.6900000000000546</c:v>
                </c:pt>
                <c:pt idx="1277">
                  <c:v>2.5</c:v>
                </c:pt>
                <c:pt idx="1278">
                  <c:v>2.4600000000000009</c:v>
                </c:pt>
                <c:pt idx="1279">
                  <c:v>1.9299999999999997</c:v>
                </c:pt>
                <c:pt idx="1280">
                  <c:v>4.2800000000000296</c:v>
                </c:pt>
                <c:pt idx="1281">
                  <c:v>2.7599999999999909</c:v>
                </c:pt>
                <c:pt idx="1282">
                  <c:v>0.35000000000000142</c:v>
                </c:pt>
              </c:numCache>
            </c:numRef>
          </c:yVal>
        </c:ser>
        <c:axId val="83462400"/>
        <c:axId val="83460096"/>
      </c:scatterChart>
      <c:valAx>
        <c:axId val="83462400"/>
        <c:scaling>
          <c:orientation val="minMax"/>
        </c:scaling>
        <c:axPos val="b"/>
        <c:numFmt formatCode="0.00" sourceLinked="1"/>
        <c:tickLblPos val="nextTo"/>
        <c:crossAx val="83460096"/>
        <c:crosses val="autoZero"/>
        <c:crossBetween val="midCat"/>
      </c:valAx>
      <c:valAx>
        <c:axId val="83460096"/>
        <c:scaling>
          <c:orientation val="minMax"/>
        </c:scaling>
        <c:axPos val="l"/>
        <c:majorGridlines/>
        <c:numFmt formatCode="General" sourceLinked="1"/>
        <c:tickLblPos val="nextTo"/>
        <c:crossAx val="8346240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24</xdr:row>
      <xdr:rowOff>9525</xdr:rowOff>
    </xdr:from>
    <xdr:to>
      <xdr:col>13</xdr:col>
      <xdr:colOff>419100</xdr:colOff>
      <xdr:row>52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21</xdr:row>
      <xdr:rowOff>0</xdr:rowOff>
    </xdr:from>
    <xdr:to>
      <xdr:col>11</xdr:col>
      <xdr:colOff>466725</xdr:colOff>
      <xdr:row>37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200025</xdr:colOff>
      <xdr:row>40</xdr:row>
      <xdr:rowOff>9525</xdr:rowOff>
    </xdr:from>
    <xdr:to>
      <xdr:col>11</xdr:col>
      <xdr:colOff>504825</xdr:colOff>
      <xdr:row>57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817"/>
  <sheetViews>
    <sheetView topLeftCell="N1321" workbookViewId="0">
      <selection activeCell="Z47" sqref="Z47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51</v>
      </c>
    </row>
    <row r="2" spans="1:22">
      <c r="A2" s="3"/>
      <c r="C2" s="1" t="s">
        <v>29</v>
      </c>
    </row>
    <row r="3" spans="1:22">
      <c r="A3" s="3"/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30</v>
      </c>
      <c r="S5" s="6" t="s">
        <v>31</v>
      </c>
      <c r="T5" s="1" t="s">
        <v>12</v>
      </c>
      <c r="V5" s="6" t="s">
        <v>40</v>
      </c>
    </row>
    <row r="6" spans="1:22">
      <c r="A6" s="3" t="s">
        <v>16</v>
      </c>
      <c r="B6" s="1">
        <f t="shared" ref="B6:R6" si="0">COUNT(B54:B1336)</f>
        <v>1283</v>
      </c>
      <c r="C6" s="1">
        <f t="shared" si="0"/>
        <v>1283</v>
      </c>
      <c r="D6" s="1">
        <f t="shared" si="0"/>
        <v>1283</v>
      </c>
      <c r="E6" s="1">
        <f t="shared" si="0"/>
        <v>1283</v>
      </c>
      <c r="F6" s="1">
        <f t="shared" si="0"/>
        <v>1283</v>
      </c>
      <c r="G6" s="1">
        <f t="shared" si="0"/>
        <v>1283</v>
      </c>
      <c r="H6" s="1">
        <f t="shared" si="0"/>
        <v>1283</v>
      </c>
      <c r="I6" s="1">
        <f t="shared" si="0"/>
        <v>1283</v>
      </c>
      <c r="J6" s="1">
        <f t="shared" si="0"/>
        <v>1283</v>
      </c>
      <c r="K6" s="1">
        <f t="shared" si="0"/>
        <v>1283</v>
      </c>
      <c r="L6" s="1">
        <f t="shared" si="0"/>
        <v>1283</v>
      </c>
      <c r="M6" s="1">
        <f t="shared" si="0"/>
        <v>1283</v>
      </c>
      <c r="N6" s="1">
        <f t="shared" si="0"/>
        <v>1283</v>
      </c>
      <c r="O6" s="1">
        <f t="shared" si="0"/>
        <v>1283</v>
      </c>
      <c r="P6" s="1">
        <f t="shared" si="0"/>
        <v>1283</v>
      </c>
      <c r="Q6" s="1">
        <f t="shared" si="0"/>
        <v>1283</v>
      </c>
      <c r="R6" s="1">
        <f t="shared" si="0"/>
        <v>1283</v>
      </c>
      <c r="T6" s="3" t="s">
        <v>16</v>
      </c>
      <c r="V6" s="1">
        <f>COUNT(V54:V1336)</f>
        <v>1283</v>
      </c>
    </row>
    <row r="7" spans="1:22">
      <c r="A7" s="3" t="s">
        <v>13</v>
      </c>
      <c r="D7" s="1"/>
      <c r="E7" s="5">
        <f t="shared" ref="E7:R7" si="1">AVERAGE(E54:E1336)</f>
        <v>1119.8227747466922</v>
      </c>
      <c r="F7" s="5">
        <f t="shared" si="1"/>
        <v>1117.8207872174596</v>
      </c>
      <c r="G7" s="5">
        <f t="shared" si="1"/>
        <v>14.424107560405252</v>
      </c>
      <c r="H7" s="5">
        <f t="shared" si="1"/>
        <v>1119.4984801247072</v>
      </c>
      <c r="I7" s="5">
        <f t="shared" si="1"/>
        <v>1125.0307794232272</v>
      </c>
      <c r="J7" s="5">
        <f t="shared" si="1"/>
        <v>15.380000000000024</v>
      </c>
      <c r="K7" s="5">
        <f t="shared" si="1"/>
        <v>1119.660627435698</v>
      </c>
      <c r="L7" s="5">
        <f t="shared" si="1"/>
        <v>0.3242946219797363</v>
      </c>
      <c r="M7" s="5">
        <f t="shared" si="1"/>
        <v>1121.4257833203446</v>
      </c>
      <c r="N7" s="5">
        <f t="shared" si="1"/>
        <v>11.21225700738826</v>
      </c>
      <c r="O7" s="5">
        <f t="shared" si="1"/>
        <v>-7.2099922057677261</v>
      </c>
      <c r="P7" s="5">
        <f t="shared" si="1"/>
        <v>22.42451401477652</v>
      </c>
      <c r="Q7" s="5">
        <f t="shared" si="1"/>
        <v>-6.7979378903498103E-2</v>
      </c>
      <c r="R7" s="5">
        <f t="shared" si="1"/>
        <v>1.1705371377345781</v>
      </c>
      <c r="T7" s="3" t="s">
        <v>13</v>
      </c>
      <c r="V7" s="5">
        <f>AVERAGE(V54:V1336)</f>
        <v>2.013621628891527</v>
      </c>
    </row>
    <row r="8" spans="1:22">
      <c r="A8" s="3" t="s">
        <v>14</v>
      </c>
      <c r="B8" s="1">
        <f t="shared" ref="B8:R8" si="2">MIN(B54:B1336)</f>
        <v>1</v>
      </c>
      <c r="C8" s="1">
        <f t="shared" si="2"/>
        <v>1</v>
      </c>
      <c r="D8" s="1">
        <f t="shared" si="2"/>
        <v>1</v>
      </c>
      <c r="E8" s="6">
        <f t="shared" si="2"/>
        <v>0.06</v>
      </c>
      <c r="F8" s="6">
        <f t="shared" si="2"/>
        <v>-5.58</v>
      </c>
      <c r="G8" s="6">
        <f t="shared" si="2"/>
        <v>2.87</v>
      </c>
      <c r="H8" s="6">
        <f t="shared" si="2"/>
        <v>0.48</v>
      </c>
      <c r="I8" s="6">
        <f t="shared" si="2"/>
        <v>-8.61</v>
      </c>
      <c r="J8" s="6">
        <f t="shared" si="2"/>
        <v>2.83</v>
      </c>
      <c r="K8" s="6">
        <f t="shared" si="2"/>
        <v>0.27</v>
      </c>
      <c r="L8" s="6">
        <f t="shared" si="2"/>
        <v>-220.11999999999898</v>
      </c>
      <c r="M8" s="6">
        <f t="shared" si="2"/>
        <v>-5.53</v>
      </c>
      <c r="N8" s="6">
        <f t="shared" si="2"/>
        <v>2.0730291845509554</v>
      </c>
      <c r="O8" s="6">
        <f t="shared" si="2"/>
        <v>-412.31999999999971</v>
      </c>
      <c r="P8" s="6">
        <f t="shared" si="2"/>
        <v>4.1460583691019108</v>
      </c>
      <c r="Q8" s="6">
        <f t="shared" si="2"/>
        <v>-0.98277281548655515</v>
      </c>
      <c r="R8" s="6">
        <f t="shared" si="2"/>
        <v>3.1501629833141157E-3</v>
      </c>
      <c r="T8" s="3" t="s">
        <v>14</v>
      </c>
      <c r="V8" s="6">
        <f>MIN(V54:V1336)</f>
        <v>3.0370331108000598E-3</v>
      </c>
    </row>
    <row r="9" spans="1:22">
      <c r="A9" s="3" t="s">
        <v>15</v>
      </c>
      <c r="B9" s="1">
        <f t="shared" ref="B9:R9" si="3">MAX(B54:B1336)</f>
        <v>10</v>
      </c>
      <c r="C9" s="1">
        <f t="shared" si="3"/>
        <v>16</v>
      </c>
      <c r="D9" s="1">
        <f t="shared" si="3"/>
        <v>17</v>
      </c>
      <c r="E9" s="6">
        <f t="shared" si="3"/>
        <v>16369.01</v>
      </c>
      <c r="F9" s="6">
        <f t="shared" si="3"/>
        <v>16049.76</v>
      </c>
      <c r="G9" s="6">
        <f t="shared" si="3"/>
        <v>218.6</v>
      </c>
      <c r="H9" s="6">
        <f t="shared" si="3"/>
        <v>16483.310000000001</v>
      </c>
      <c r="I9" s="6">
        <f t="shared" si="3"/>
        <v>16332.45</v>
      </c>
      <c r="J9" s="6">
        <f t="shared" si="3"/>
        <v>205.25</v>
      </c>
      <c r="K9" s="6">
        <f t="shared" si="3"/>
        <v>16426.16</v>
      </c>
      <c r="L9" s="6">
        <f t="shared" si="3"/>
        <v>348.77999999999884</v>
      </c>
      <c r="M9" s="6">
        <f t="shared" si="3"/>
        <v>16191.105</v>
      </c>
      <c r="N9" s="6">
        <f t="shared" si="3"/>
        <v>110.86461834147087</v>
      </c>
      <c r="O9" s="6">
        <f t="shared" si="3"/>
        <v>911.47000000000116</v>
      </c>
      <c r="P9" s="6">
        <f t="shared" si="3"/>
        <v>221.72923668294175</v>
      </c>
      <c r="Q9" s="6">
        <f t="shared" si="3"/>
        <v>0.96237727096953996</v>
      </c>
      <c r="R9" s="6">
        <f t="shared" si="3"/>
        <v>10.449890617785687</v>
      </c>
      <c r="T9" s="3" t="s">
        <v>15</v>
      </c>
      <c r="V9" s="6">
        <f>MAX(V54:V1336)</f>
        <v>16.936713791443822</v>
      </c>
    </row>
    <row r="10" spans="1:22">
      <c r="A10" s="3" t="s">
        <v>17</v>
      </c>
      <c r="E10" s="5">
        <f t="shared" ref="E10:R10" si="4">STDEV(E54:E1336)</f>
        <v>1901.0959467167493</v>
      </c>
      <c r="F10" s="5">
        <f t="shared" si="4"/>
        <v>1905.0972498608503</v>
      </c>
      <c r="G10" s="5">
        <f t="shared" si="4"/>
        <v>17.305910581969016</v>
      </c>
      <c r="H10" s="5">
        <f t="shared" si="4"/>
        <v>1898.8995657827074</v>
      </c>
      <c r="I10" s="5">
        <f t="shared" si="4"/>
        <v>1905.5494509986086</v>
      </c>
      <c r="J10" s="5">
        <f t="shared" si="4"/>
        <v>18.940690932775421</v>
      </c>
      <c r="K10" s="5">
        <f t="shared" si="4"/>
        <v>1899.9119981100418</v>
      </c>
      <c r="L10" s="5">
        <f t="shared" si="4"/>
        <v>36.170662908699704</v>
      </c>
      <c r="M10" s="5">
        <f t="shared" si="4"/>
        <v>1905.0736662983156</v>
      </c>
      <c r="N10" s="5">
        <f t="shared" si="4"/>
        <v>12.246829384891599</v>
      </c>
      <c r="O10" s="5">
        <f t="shared" si="4"/>
        <v>61.691062267791118</v>
      </c>
      <c r="P10" s="5">
        <f t="shared" si="4"/>
        <v>24.493658769783199</v>
      </c>
      <c r="Q10" s="5">
        <f t="shared" si="4"/>
        <v>0.47837862223240168</v>
      </c>
      <c r="R10" s="5">
        <f t="shared" si="4"/>
        <v>1.082656201937032</v>
      </c>
      <c r="T10" s="3" t="s">
        <v>17</v>
      </c>
      <c r="V10" s="5">
        <f>STDEV(V54:V1336)</f>
        <v>1.9941503782496459</v>
      </c>
    </row>
    <row r="11" spans="1:22">
      <c r="A11" s="3" t="s">
        <v>25</v>
      </c>
      <c r="L11" s="6">
        <f>SQRT(SUMSQ(L54:L1336)/L6)</f>
        <v>36.158018332198658</v>
      </c>
      <c r="O11" s="6">
        <f>SQRT(SUMSQ(O54:O1336)/O6)</f>
        <v>62.087074600306295</v>
      </c>
      <c r="R11" s="6">
        <f>SQRT(SUMSQ(R54:R1336)/R6)</f>
        <v>1.5941731542708364</v>
      </c>
      <c r="S11" s="6">
        <f>SQRT((SUMSQ(O54:O1336)-SUMSQ(P54:P1336))/M6)</f>
        <v>52.464028537038075</v>
      </c>
      <c r="T11" s="3" t="s">
        <v>25</v>
      </c>
      <c r="V11" s="6">
        <f>SQRT(SUMSQ(V54:V1336)/V6)</f>
        <v>2.8334093091467745</v>
      </c>
    </row>
    <row r="12" spans="1:22" ht="14.25">
      <c r="A12" s="3" t="s">
        <v>26</v>
      </c>
      <c r="B12" s="3" t="s">
        <v>52</v>
      </c>
      <c r="L12" s="1">
        <f>10000*L11/K7</f>
        <v>322.93730302019759</v>
      </c>
      <c r="O12" s="1">
        <f>10000*O11/M7</f>
        <v>553.64407991831058</v>
      </c>
      <c r="S12" s="1">
        <f>10000*S11/M7</f>
        <v>467.83326473644388</v>
      </c>
      <c r="T12" s="3" t="s">
        <v>26</v>
      </c>
    </row>
    <row r="13" spans="1:22">
      <c r="A13" s="3"/>
      <c r="B13" s="3"/>
      <c r="L13" s="1"/>
      <c r="S13" s="1"/>
    </row>
    <row r="14" spans="1:22" ht="15.75">
      <c r="A14" s="3"/>
      <c r="B14" s="3" t="s">
        <v>32</v>
      </c>
      <c r="E14" s="5" t="s">
        <v>33</v>
      </c>
      <c r="F14" s="7">
        <f>SUM(W54:W1336)/SUM(X54:X1336)</f>
        <v>1.9714045244109388E-2</v>
      </c>
      <c r="H14" s="5" t="s">
        <v>34</v>
      </c>
      <c r="I14" s="8">
        <f>SQRT(SUMSQ(V54:V1336)/SUMSQ(Y54:Y1336))</f>
        <v>2.5301396294750325E-2</v>
      </c>
      <c r="K14" s="1"/>
      <c r="L14" s="1"/>
      <c r="N14"/>
      <c r="P14"/>
      <c r="Q14"/>
      <c r="S14" s="1"/>
    </row>
    <row r="15" spans="1:22" ht="15.75">
      <c r="A15" s="3"/>
      <c r="B15" s="3"/>
      <c r="E15" s="5" t="s">
        <v>35</v>
      </c>
      <c r="F15" s="7">
        <f>SUM(S54:S1336)/SUM(T54:T1336)</f>
        <v>0.72547327166622877</v>
      </c>
      <c r="H15" s="5" t="s">
        <v>36</v>
      </c>
      <c r="I15" s="8">
        <f>SQRT(SUMSQ(R54:R1336)/SUMSQ(U54:U1336))</f>
        <v>0.71991872916732991</v>
      </c>
      <c r="K15" s="1"/>
      <c r="L15" s="1"/>
      <c r="N15" t="s">
        <v>29</v>
      </c>
      <c r="P15"/>
      <c r="Q15"/>
      <c r="S15" s="1"/>
    </row>
    <row r="16" spans="1:22">
      <c r="A16" s="3"/>
      <c r="B16" s="3"/>
      <c r="F16" s="7"/>
      <c r="I16" s="8"/>
      <c r="K16" s="1"/>
      <c r="L16" s="1"/>
      <c r="N16"/>
      <c r="P16"/>
      <c r="Q16"/>
      <c r="S16" s="1"/>
    </row>
    <row r="17" spans="1:26">
      <c r="A17" s="3"/>
      <c r="B17" s="3"/>
      <c r="F17" s="7"/>
      <c r="H17" s="5" t="s">
        <v>29</v>
      </c>
      <c r="I17" s="8"/>
      <c r="J17" s="5" t="s">
        <v>29</v>
      </c>
      <c r="K17" s="1"/>
      <c r="L17" s="1"/>
      <c r="M17" s="6" t="s">
        <v>29</v>
      </c>
      <c r="N17"/>
      <c r="P17"/>
      <c r="Q17"/>
      <c r="S17" s="1"/>
    </row>
    <row r="18" spans="1:26">
      <c r="A18" s="3" t="s">
        <v>45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44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COUNT(K54:K1253)</f>
        <v>1200</v>
      </c>
      <c r="L20" s="1">
        <f>COUNT(L54:L1253)</f>
        <v>1200</v>
      </c>
      <c r="M20" s="1">
        <f>COUNT(M54:M1253)</f>
        <v>1200</v>
      </c>
      <c r="N20" s="1"/>
      <c r="O20" s="1">
        <f>COUNT(O54:O1253)</f>
        <v>1200</v>
      </c>
      <c r="P20" s="1"/>
      <c r="Q20" s="1"/>
      <c r="R20" s="1"/>
      <c r="T20" s="3"/>
      <c r="V20" s="1"/>
      <c r="Y20" s="3" t="s">
        <v>16</v>
      </c>
      <c r="Z20" s="1">
        <f>COUNT(Z54:Z1253)</f>
        <v>1200</v>
      </c>
    </row>
    <row r="21" spans="1:26">
      <c r="A21" s="3" t="s">
        <v>13</v>
      </c>
      <c r="D21" s="1"/>
      <c r="J21" s="3" t="s">
        <v>13</v>
      </c>
      <c r="K21" s="5">
        <f>AVERAGE(K54:K1253)</f>
        <v>1181.1595666666674</v>
      </c>
      <c r="L21" s="5">
        <f>AVERAGE(L54:L1253)</f>
        <v>0.29245000000000121</v>
      </c>
      <c r="M21" s="5">
        <f>AVERAGE(M54:M1253)</f>
        <v>1183.2057500000024</v>
      </c>
      <c r="O21" s="5">
        <f>AVERAGE(O54:O1253)</f>
        <v>-7.4813333333333318</v>
      </c>
      <c r="P21" s="5"/>
      <c r="Q21" s="5"/>
      <c r="R21" s="5"/>
      <c r="T21" s="3"/>
      <c r="V21" s="5"/>
      <c r="Y21" s="3" t="s">
        <v>13</v>
      </c>
      <c r="Z21" s="5">
        <f>AVERAGE(Z54:Z1253)</f>
        <v>0.47394349628456733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MIN(K54:K1253)</f>
        <v>0.27</v>
      </c>
      <c r="L22" s="6">
        <f>MIN(L54:L1253)</f>
        <v>-220.11999999999898</v>
      </c>
      <c r="M22" s="6">
        <f>MIN(M54:M1253)</f>
        <v>-5.53</v>
      </c>
      <c r="N22" s="6"/>
      <c r="O22" s="6">
        <f>MIN(O54:O1253)</f>
        <v>-412.31999999999971</v>
      </c>
      <c r="P22" s="6" t="s">
        <v>29</v>
      </c>
      <c r="R22" s="6"/>
      <c r="T22" s="3"/>
      <c r="V22" s="6"/>
      <c r="Y22" s="3" t="s">
        <v>14</v>
      </c>
      <c r="Z22" s="6">
        <f>MIN(Z54:Z1253)</f>
        <v>0.10346496991735898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MAX(K54:K1253)</f>
        <v>16426.16</v>
      </c>
      <c r="L23" s="6">
        <f>MAX(L54:L1253)</f>
        <v>348.77999999999884</v>
      </c>
      <c r="M23" s="6">
        <f>MAX(M54:M1253)</f>
        <v>16191.105</v>
      </c>
      <c r="N23" s="6"/>
      <c r="O23" s="6">
        <f>MAX(O54:O1253)</f>
        <v>911.47000000000116</v>
      </c>
      <c r="R23" s="6"/>
      <c r="T23" s="3"/>
      <c r="V23" s="6"/>
      <c r="Y23" s="3" t="s">
        <v>15</v>
      </c>
      <c r="Z23" s="6">
        <f>MAX(Z54:Z1253)</f>
        <v>0.61811972950230287</v>
      </c>
    </row>
    <row r="24" spans="1:26">
      <c r="A24" s="3" t="s">
        <v>17</v>
      </c>
      <c r="J24" s="3" t="s">
        <v>17</v>
      </c>
      <c r="K24" s="5">
        <f>STDEV(K54:K1253)</f>
        <v>1948.9345775804352</v>
      </c>
      <c r="L24" s="5">
        <f>STDEV(L54:L1253)</f>
        <v>37.365550809806976</v>
      </c>
      <c r="M24" s="5">
        <f>STDEV(M54:M1253)</f>
        <v>1954.2140212068518</v>
      </c>
      <c r="O24" s="5">
        <f>STDEV(O54:O1253)</f>
        <v>63.548253231668092</v>
      </c>
      <c r="P24" s="5"/>
      <c r="Q24" s="5"/>
      <c r="R24" s="5"/>
      <c r="T24" s="3"/>
      <c r="V24" s="5"/>
      <c r="Y24" s="3" t="s">
        <v>17</v>
      </c>
      <c r="Z24" s="5">
        <f>STDEV(Z54:Z1253)</f>
        <v>0.11144419232466024</v>
      </c>
    </row>
    <row r="25" spans="1:26">
      <c r="A25" s="3" t="s">
        <v>25</v>
      </c>
      <c r="L25" s="6">
        <f>SQRT(SUMSQ(L54:L1253)/L20)</f>
        <v>37.351123508314089</v>
      </c>
      <c r="O25" s="6">
        <f>SQRT(SUMSQ(O54:O1253)/O20)</f>
        <v>63.960812378882913</v>
      </c>
      <c r="R25" s="6"/>
      <c r="S25" s="6"/>
      <c r="T25" s="3"/>
      <c r="V25" s="6"/>
    </row>
    <row r="26" spans="1:26" ht="14.25">
      <c r="A26" s="3" t="s">
        <v>26</v>
      </c>
      <c r="B26" s="3"/>
      <c r="L26" s="1">
        <f>10000*L25/K21</f>
        <v>316.22419664874013</v>
      </c>
      <c r="O26" s="1">
        <f>10000*O25/M21</f>
        <v>540.57219024571828</v>
      </c>
      <c r="S26" s="1"/>
      <c r="T26" s="3"/>
      <c r="U26" t="s">
        <v>29</v>
      </c>
    </row>
    <row r="27" spans="1:26">
      <c r="A27" s="3"/>
      <c r="B27" s="3"/>
      <c r="L27" s="1"/>
      <c r="S27" s="1"/>
      <c r="T27" s="3"/>
    </row>
    <row r="28" spans="1:26">
      <c r="A28" s="3"/>
      <c r="B28" s="3"/>
      <c r="L28" s="1"/>
      <c r="S28" s="1"/>
      <c r="T28" s="3"/>
    </row>
    <row r="29" spans="1:26">
      <c r="A29" s="3" t="s">
        <v>54</v>
      </c>
      <c r="B29" s="3"/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L30" s="1"/>
    </row>
    <row r="31" spans="1:26">
      <c r="A31" s="3" t="s">
        <v>16</v>
      </c>
      <c r="B31" s="1">
        <f t="shared" ref="B31:G31" si="5">COUNT(B1342:B1804)</f>
        <v>463</v>
      </c>
      <c r="C31" s="1">
        <f t="shared" si="5"/>
        <v>463</v>
      </c>
      <c r="D31" s="1">
        <f t="shared" si="5"/>
        <v>463</v>
      </c>
      <c r="E31" s="1">
        <f t="shared" si="5"/>
        <v>463</v>
      </c>
      <c r="F31" s="1">
        <f t="shared" si="5"/>
        <v>463</v>
      </c>
      <c r="G31" s="1">
        <f t="shared" si="5"/>
        <v>463</v>
      </c>
      <c r="H31" s="5" t="s">
        <v>29</v>
      </c>
      <c r="L31" s="1"/>
    </row>
    <row r="32" spans="1:26">
      <c r="A32" s="3" t="s">
        <v>13</v>
      </c>
      <c r="D32" s="1"/>
      <c r="E32" s="5">
        <f>AVERAGE(E1342:E1804)</f>
        <v>1382.2308207343424</v>
      </c>
      <c r="F32" s="5">
        <f>AVERAGE(F1342:F1804)</f>
        <v>1379.5247084233265</v>
      </c>
      <c r="G32" s="5">
        <f>AVERAGE(G1342:G1804)</f>
        <v>16.036198704103668</v>
      </c>
      <c r="L32" s="1"/>
    </row>
    <row r="33" spans="1:26">
      <c r="A33" s="3" t="s">
        <v>14</v>
      </c>
      <c r="B33" s="1">
        <f t="shared" ref="B33:G33" si="6">MIN(B1342:B1804)</f>
        <v>0</v>
      </c>
      <c r="C33" s="1">
        <f t="shared" si="6"/>
        <v>0</v>
      </c>
      <c r="D33" s="1">
        <f t="shared" si="6"/>
        <v>0</v>
      </c>
      <c r="E33" s="6">
        <f t="shared" si="6"/>
        <v>0.13</v>
      </c>
      <c r="F33" s="6">
        <f t="shared" si="6"/>
        <v>-7.66</v>
      </c>
      <c r="G33" s="6">
        <f t="shared" si="6"/>
        <v>2.75</v>
      </c>
      <c r="L33" s="1"/>
    </row>
    <row r="34" spans="1:26">
      <c r="A34" s="3" t="s">
        <v>15</v>
      </c>
      <c r="B34" s="1">
        <f t="shared" ref="B34:G34" si="7">MAX(B1342:B1804)</f>
        <v>10</v>
      </c>
      <c r="C34" s="1">
        <f t="shared" si="7"/>
        <v>16</v>
      </c>
      <c r="D34" s="1">
        <f t="shared" si="7"/>
        <v>17</v>
      </c>
      <c r="E34" s="6">
        <f t="shared" si="7"/>
        <v>15197.59</v>
      </c>
      <c r="F34" s="6">
        <f t="shared" si="7"/>
        <v>15446.68</v>
      </c>
      <c r="G34" s="6">
        <f t="shared" si="7"/>
        <v>177.04</v>
      </c>
      <c r="L34" s="1"/>
    </row>
    <row r="35" spans="1:26">
      <c r="A35" s="3" t="s">
        <v>17</v>
      </c>
      <c r="E35" s="5">
        <f>STDEV(E1342:E1804)</f>
        <v>2242.0030515178464</v>
      </c>
      <c r="F35" s="5">
        <f>STDEV(F1342:F1804)</f>
        <v>2231.4981979893528</v>
      </c>
      <c r="G35" s="5">
        <f>STDEV(G1342:G1804)</f>
        <v>19.545249437194776</v>
      </c>
      <c r="L35" s="1"/>
    </row>
    <row r="36" spans="1:26">
      <c r="A36" s="3"/>
      <c r="L36" s="1"/>
    </row>
    <row r="37" spans="1:26">
      <c r="A37" s="3"/>
      <c r="B37" s="3"/>
      <c r="L37" s="1"/>
      <c r="S37" s="1"/>
      <c r="T37" s="3"/>
    </row>
    <row r="38" spans="1:26">
      <c r="A38" s="3" t="s">
        <v>55</v>
      </c>
      <c r="B38" s="3"/>
      <c r="L38" s="1"/>
    </row>
    <row r="39" spans="1:26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L39" s="1"/>
    </row>
    <row r="40" spans="1:26">
      <c r="A40" s="3" t="s">
        <v>16</v>
      </c>
      <c r="B40" s="1">
        <f t="shared" ref="B40:G40" si="8">COUNT(B1810:B1817)</f>
        <v>8</v>
      </c>
      <c r="C40" s="1">
        <f t="shared" si="8"/>
        <v>8</v>
      </c>
      <c r="D40" s="1">
        <f t="shared" si="8"/>
        <v>8</v>
      </c>
      <c r="E40" s="1">
        <f t="shared" si="8"/>
        <v>8</v>
      </c>
      <c r="F40" s="1">
        <f t="shared" si="8"/>
        <v>8</v>
      </c>
      <c r="G40" s="1">
        <f t="shared" si="8"/>
        <v>8</v>
      </c>
      <c r="H40" s="5" t="s">
        <v>29</v>
      </c>
      <c r="L40" s="1"/>
    </row>
    <row r="41" spans="1:26">
      <c r="A41" s="3" t="s">
        <v>13</v>
      </c>
      <c r="D41" s="1"/>
      <c r="E41" s="5">
        <f>AVERAGE(E1810:E1817)</f>
        <v>4711.4562499999993</v>
      </c>
      <c r="F41" s="5">
        <f>AVERAGE(F1810:F1817)</f>
        <v>4790.7024999999994</v>
      </c>
      <c r="G41" s="5">
        <f>AVERAGE(G1810:G1817)</f>
        <v>18.376249999999999</v>
      </c>
      <c r="L41" s="1"/>
    </row>
    <row r="42" spans="1:26">
      <c r="A42" s="3" t="s">
        <v>14</v>
      </c>
      <c r="B42" s="1">
        <f t="shared" ref="B42:G42" si="9">MIN(B1810:B1817)</f>
        <v>-4</v>
      </c>
      <c r="C42" s="1">
        <f t="shared" si="9"/>
        <v>2</v>
      </c>
      <c r="D42" s="1">
        <f t="shared" si="9"/>
        <v>1</v>
      </c>
      <c r="E42" s="6">
        <f t="shared" si="9"/>
        <v>0.87</v>
      </c>
      <c r="F42" s="6">
        <f t="shared" si="9"/>
        <v>-2.97</v>
      </c>
      <c r="G42" s="6">
        <f t="shared" si="9"/>
        <v>6.35</v>
      </c>
      <c r="L42" s="1"/>
    </row>
    <row r="43" spans="1:26">
      <c r="A43" s="3" t="s">
        <v>15</v>
      </c>
      <c r="B43" s="1">
        <f t="shared" ref="B43:G43" si="10">MAX(B1810:B1817)</f>
        <v>8</v>
      </c>
      <c r="C43" s="1">
        <f t="shared" si="10"/>
        <v>16</v>
      </c>
      <c r="D43" s="1">
        <f t="shared" si="10"/>
        <v>12</v>
      </c>
      <c r="E43" s="6">
        <f t="shared" si="10"/>
        <v>15508.87</v>
      </c>
      <c r="F43" s="6">
        <f t="shared" si="10"/>
        <v>15873.18</v>
      </c>
      <c r="G43" s="6">
        <f t="shared" si="10"/>
        <v>40.44</v>
      </c>
      <c r="L43" s="1"/>
    </row>
    <row r="44" spans="1:26">
      <c r="A44" s="3" t="s">
        <v>17</v>
      </c>
      <c r="E44" s="5">
        <f>STDEV(E1810:E1817)</f>
        <v>6579.1929778874819</v>
      </c>
      <c r="F44" s="5">
        <f>STDEV(F1810:F1817)</f>
        <v>6693.5159561340724</v>
      </c>
      <c r="G44" s="5">
        <f>STDEV(G1810:G1817)</f>
        <v>15.320997671263358</v>
      </c>
      <c r="L44" s="1"/>
    </row>
    <row r="45" spans="1:26">
      <c r="A45" s="3"/>
      <c r="L45" s="1"/>
    </row>
    <row r="46" spans="1:26">
      <c r="A46" s="3" t="s">
        <v>28</v>
      </c>
      <c r="E46" s="2">
        <f>2*B6+B31+B40</f>
        <v>3037</v>
      </c>
      <c r="L46" s="1"/>
    </row>
    <row r="47" spans="1:26">
      <c r="A47" s="3"/>
      <c r="E47" s="2"/>
      <c r="L47" s="1"/>
      <c r="Z47" t="s">
        <v>29</v>
      </c>
    </row>
    <row r="48" spans="1:26">
      <c r="A48" s="3"/>
      <c r="E48" s="2"/>
      <c r="L48" s="1"/>
    </row>
    <row r="49" spans="1:27">
      <c r="A49" s="3"/>
      <c r="E49" s="2"/>
      <c r="L49" s="1"/>
    </row>
    <row r="50" spans="1:27">
      <c r="A50" s="3"/>
      <c r="E50" s="2"/>
      <c r="L50" s="1"/>
    </row>
    <row r="51" spans="1:27">
      <c r="A51" s="3" t="s">
        <v>27</v>
      </c>
    </row>
    <row r="52" spans="1:27" ht="14.25">
      <c r="A52" s="1" t="s">
        <v>12</v>
      </c>
      <c r="B52" s="4" t="s">
        <v>0</v>
      </c>
      <c r="C52" s="4" t="s">
        <v>1</v>
      </c>
      <c r="D52" s="4" t="s">
        <v>2</v>
      </c>
      <c r="E52" s="6" t="s">
        <v>6</v>
      </c>
      <c r="F52" s="6" t="s">
        <v>7</v>
      </c>
      <c r="G52" s="6" t="s">
        <v>8</v>
      </c>
      <c r="H52" s="6" t="s">
        <v>9</v>
      </c>
      <c r="I52" s="6" t="s">
        <v>10</v>
      </c>
      <c r="J52" s="6" t="s">
        <v>11</v>
      </c>
      <c r="K52" s="6" t="s">
        <v>18</v>
      </c>
      <c r="L52" s="6" t="s">
        <v>19</v>
      </c>
      <c r="M52" s="6" t="s">
        <v>20</v>
      </c>
      <c r="N52" s="6" t="s">
        <v>22</v>
      </c>
      <c r="O52" s="1" t="s">
        <v>21</v>
      </c>
      <c r="P52" s="6" t="s">
        <v>23</v>
      </c>
      <c r="Q52" s="6" t="s">
        <v>24</v>
      </c>
      <c r="R52" s="6" t="s">
        <v>30</v>
      </c>
      <c r="S52" s="6" t="s">
        <v>37</v>
      </c>
      <c r="T52" s="6" t="s">
        <v>38</v>
      </c>
      <c r="U52" s="6" t="s">
        <v>39</v>
      </c>
      <c r="V52" s="6" t="s">
        <v>40</v>
      </c>
      <c r="W52" s="6" t="s">
        <v>41</v>
      </c>
      <c r="X52" s="6" t="s">
        <v>42</v>
      </c>
      <c r="Y52" s="6" t="s">
        <v>43</v>
      </c>
      <c r="Z52" s="6" t="s">
        <v>44</v>
      </c>
      <c r="AA52" s="6" t="s">
        <v>57</v>
      </c>
    </row>
    <row r="54" spans="1:27">
      <c r="A54" s="1">
        <f t="shared" ref="A54:A117" si="11">1000000*D54+1000*C54+ABS(B54)</f>
        <v>2001001</v>
      </c>
      <c r="B54" s="1">
        <v>1</v>
      </c>
      <c r="C54" s="1">
        <v>1</v>
      </c>
      <c r="D54" s="2">
        <v>2</v>
      </c>
      <c r="E54" s="5">
        <v>6425.82</v>
      </c>
      <c r="F54" s="5">
        <v>6379.15</v>
      </c>
      <c r="G54" s="5">
        <v>53.32</v>
      </c>
      <c r="H54" s="5">
        <v>6084.37</v>
      </c>
      <c r="I54" s="5">
        <v>6069.77</v>
      </c>
      <c r="J54" s="5">
        <v>30.96</v>
      </c>
      <c r="K54" s="6">
        <f t="shared" ref="K54:K117" si="12" xml:space="preserve"> 0.5*(E54+H54)</f>
        <v>6255.0949999999993</v>
      </c>
      <c r="L54" s="6">
        <f t="shared" ref="L54:L117" si="13">E54-H54</f>
        <v>341.44999999999982</v>
      </c>
      <c r="M54" s="6">
        <f t="shared" ref="M54:M117" si="14">0.5*(F54+I54)</f>
        <v>6224.46</v>
      </c>
      <c r="N54" s="5">
        <f t="shared" ref="N54:N117" si="15">0.5*P54</f>
        <v>30.828331125768063</v>
      </c>
      <c r="O54" s="6">
        <f t="shared" ref="O54:O117" si="16">F54-I54</f>
        <v>309.3799999999992</v>
      </c>
      <c r="P54" s="6">
        <f t="shared" ref="P54:P117" si="17">SQRT(G54*G54+J54*J54)</f>
        <v>61.656662251536126</v>
      </c>
      <c r="Q54" s="6">
        <f t="shared" ref="Q54:Q117" si="18">(G54*G54-J54*J54)/(G54*G54+J54*J54)</f>
        <v>0.49571984435797661</v>
      </c>
      <c r="R54" s="9">
        <f t="shared" ref="R54:R117" si="19">ABS(O54-L54)/P54</f>
        <v>0.52013843806800653</v>
      </c>
      <c r="S54" s="9">
        <f t="shared" ref="S54:S117" si="20">ABS(O54-L54)</f>
        <v>32.070000000000618</v>
      </c>
      <c r="T54">
        <f t="shared" ref="T54:T117" si="21">ABS(O54)</f>
        <v>309.3799999999992</v>
      </c>
      <c r="U54" s="9">
        <f t="shared" ref="U54:U117" si="22">ABS(O54)/P54</f>
        <v>5.0177870274236467</v>
      </c>
      <c r="V54" s="9">
        <f t="shared" ref="V54:V117" si="23">ABS(M54-K54)/N54</f>
        <v>0.99372878392346198</v>
      </c>
      <c r="W54" s="9">
        <f t="shared" ref="W54:W117" si="24">ABS(M54-K54)</f>
        <v>30.634999999999309</v>
      </c>
      <c r="X54">
        <f t="shared" ref="X54:X117" si="25">ABS(M54)</f>
        <v>6224.46</v>
      </c>
      <c r="Y54" s="9">
        <f t="shared" ref="Y54:Y117" si="26">ABS(M54)/N54</f>
        <v>201.90713453175687</v>
      </c>
      <c r="Z54" s="10">
        <f t="shared" ref="Z54:Z117" si="27">SQRT(0.003922*B54*B54+0.001411*C54*C54+0.001343*D54*D54)</f>
        <v>0.10346496991735898</v>
      </c>
      <c r="AA54">
        <f>ABS(L54)</f>
        <v>341.44999999999982</v>
      </c>
    </row>
    <row r="55" spans="1:27">
      <c r="A55" s="1">
        <f t="shared" si="11"/>
        <v>1002001</v>
      </c>
      <c r="B55" s="1">
        <v>1</v>
      </c>
      <c r="C55" s="1">
        <v>2</v>
      </c>
      <c r="D55" s="2">
        <v>1</v>
      </c>
      <c r="E55" s="5">
        <v>1500.6</v>
      </c>
      <c r="F55" s="5">
        <v>1474.58</v>
      </c>
      <c r="G55" s="5">
        <v>12.41</v>
      </c>
      <c r="H55" s="5">
        <v>1484.88</v>
      </c>
      <c r="I55" s="5">
        <v>1447.77</v>
      </c>
      <c r="J55" s="5">
        <v>20.62</v>
      </c>
      <c r="K55" s="6">
        <f t="shared" si="12"/>
        <v>1492.74</v>
      </c>
      <c r="L55" s="6">
        <f t="shared" si="13"/>
        <v>15.7199999999998</v>
      </c>
      <c r="M55" s="6">
        <f t="shared" si="14"/>
        <v>1461.175</v>
      </c>
      <c r="N55" s="5">
        <f t="shared" si="15"/>
        <v>12.033209256054681</v>
      </c>
      <c r="O55" s="6">
        <f t="shared" si="16"/>
        <v>26.809999999999945</v>
      </c>
      <c r="P55" s="6">
        <f t="shared" si="17"/>
        <v>24.066418512109362</v>
      </c>
      <c r="Q55" s="6">
        <f t="shared" si="18"/>
        <v>-0.46819718832685159</v>
      </c>
      <c r="R55" s="9">
        <f t="shared" si="19"/>
        <v>0.46080807555224945</v>
      </c>
      <c r="S55" s="9">
        <f t="shared" si="20"/>
        <v>11.090000000000146</v>
      </c>
      <c r="T55">
        <f t="shared" si="21"/>
        <v>26.809999999999945</v>
      </c>
      <c r="U55" s="9">
        <f t="shared" si="22"/>
        <v>1.1140004062719224</v>
      </c>
      <c r="V55" s="9">
        <f t="shared" si="23"/>
        <v>2.6231572416242721</v>
      </c>
      <c r="W55" s="9">
        <f t="shared" si="24"/>
        <v>31.565000000000055</v>
      </c>
      <c r="X55">
        <f t="shared" si="25"/>
        <v>1461.175</v>
      </c>
      <c r="Y55" s="9">
        <f t="shared" si="26"/>
        <v>121.42853738413872</v>
      </c>
      <c r="Z55" s="10">
        <f t="shared" si="27"/>
        <v>0.10444615837837215</v>
      </c>
      <c r="AA55">
        <f t="shared" ref="AA55:AA118" si="28">ABS(L55)</f>
        <v>15.7199999999998</v>
      </c>
    </row>
    <row r="56" spans="1:27">
      <c r="A56" s="1">
        <f t="shared" si="11"/>
        <v>2002001</v>
      </c>
      <c r="B56" s="1">
        <v>1</v>
      </c>
      <c r="C56" s="1">
        <v>2</v>
      </c>
      <c r="D56" s="2">
        <v>2</v>
      </c>
      <c r="E56" s="5">
        <v>1970.07</v>
      </c>
      <c r="F56" s="5">
        <v>1985.05</v>
      </c>
      <c r="G56" s="5">
        <v>14.16</v>
      </c>
      <c r="H56" s="5">
        <v>2021.62</v>
      </c>
      <c r="I56" s="5">
        <v>2034.24</v>
      </c>
      <c r="J56" s="5">
        <v>14.43</v>
      </c>
      <c r="K56" s="6">
        <f t="shared" si="12"/>
        <v>1995.8449999999998</v>
      </c>
      <c r="L56" s="6">
        <f t="shared" si="13"/>
        <v>-51.549999999999955</v>
      </c>
      <c r="M56" s="6">
        <f t="shared" si="14"/>
        <v>2009.645</v>
      </c>
      <c r="N56" s="5">
        <f t="shared" si="15"/>
        <v>10.10854217976064</v>
      </c>
      <c r="O56" s="6">
        <f t="shared" si="16"/>
        <v>-49.190000000000055</v>
      </c>
      <c r="P56" s="6">
        <f t="shared" si="17"/>
        <v>20.21708435952128</v>
      </c>
      <c r="Q56" s="6">
        <f t="shared" si="18"/>
        <v>-1.8886038600006545E-2</v>
      </c>
      <c r="R56" s="9">
        <f t="shared" si="19"/>
        <v>0.11673295506077526</v>
      </c>
      <c r="S56" s="9">
        <f t="shared" si="20"/>
        <v>2.3599999999999</v>
      </c>
      <c r="T56">
        <f t="shared" si="21"/>
        <v>49.190000000000055</v>
      </c>
      <c r="U56" s="9">
        <f t="shared" si="22"/>
        <v>2.4330907031524514</v>
      </c>
      <c r="V56" s="9">
        <f t="shared" si="23"/>
        <v>1.3651820168125324</v>
      </c>
      <c r="W56" s="9">
        <f t="shared" si="24"/>
        <v>13.800000000000182</v>
      </c>
      <c r="X56">
        <f t="shared" si="25"/>
        <v>2009.645</v>
      </c>
      <c r="Y56" s="9">
        <f t="shared" si="26"/>
        <v>198.80660972298443</v>
      </c>
      <c r="Z56" s="10">
        <f t="shared" si="27"/>
        <v>0.12222111110606056</v>
      </c>
      <c r="AA56">
        <f t="shared" si="28"/>
        <v>51.549999999999955</v>
      </c>
    </row>
    <row r="57" spans="1:27">
      <c r="A57" s="1">
        <f t="shared" si="11"/>
        <v>3001001</v>
      </c>
      <c r="B57" s="1">
        <v>1</v>
      </c>
      <c r="C57" s="1">
        <v>1</v>
      </c>
      <c r="D57" s="2">
        <v>3</v>
      </c>
      <c r="E57" s="5">
        <v>7061.73</v>
      </c>
      <c r="F57" s="5">
        <v>7330.47</v>
      </c>
      <c r="G57" s="5">
        <v>18.399999999999999</v>
      </c>
      <c r="H57" s="5">
        <v>6932.47</v>
      </c>
      <c r="I57" s="5">
        <v>7144.69</v>
      </c>
      <c r="J57" s="5">
        <v>21.63</v>
      </c>
      <c r="K57" s="6">
        <f t="shared" si="12"/>
        <v>6997.1</v>
      </c>
      <c r="L57" s="6">
        <f t="shared" si="13"/>
        <v>129.25999999999931</v>
      </c>
      <c r="M57" s="6">
        <f t="shared" si="14"/>
        <v>7237.58</v>
      </c>
      <c r="N57" s="5">
        <f t="shared" si="15"/>
        <v>14.198740261023158</v>
      </c>
      <c r="O57" s="6">
        <f t="shared" si="16"/>
        <v>185.78000000000065</v>
      </c>
      <c r="P57" s="6">
        <f t="shared" si="17"/>
        <v>28.397480522046315</v>
      </c>
      <c r="Q57" s="6">
        <f t="shared" si="18"/>
        <v>-0.16033505746221341</v>
      </c>
      <c r="R57" s="9">
        <f t="shared" si="19"/>
        <v>1.9903174141143325</v>
      </c>
      <c r="S57" s="9">
        <f t="shared" si="20"/>
        <v>56.520000000001346</v>
      </c>
      <c r="T57">
        <f t="shared" si="21"/>
        <v>185.78000000000065</v>
      </c>
      <c r="U57" s="9">
        <f t="shared" si="22"/>
        <v>6.5421296743480744</v>
      </c>
      <c r="V57" s="9">
        <f t="shared" si="23"/>
        <v>16.936713791443822</v>
      </c>
      <c r="W57" s="9">
        <f t="shared" si="24"/>
        <v>240.47999999999956</v>
      </c>
      <c r="X57">
        <f t="shared" si="25"/>
        <v>7237.58</v>
      </c>
      <c r="Y57" s="9">
        <f t="shared" si="26"/>
        <v>509.73395293861523</v>
      </c>
      <c r="Z57" s="10">
        <f t="shared" si="27"/>
        <v>0.13198484761517135</v>
      </c>
      <c r="AA57">
        <f t="shared" si="28"/>
        <v>129.25999999999931</v>
      </c>
    </row>
    <row r="58" spans="1:27">
      <c r="A58" s="1">
        <f t="shared" si="11"/>
        <v>1003001</v>
      </c>
      <c r="B58" s="1">
        <v>1</v>
      </c>
      <c r="C58" s="1">
        <v>3</v>
      </c>
      <c r="D58" s="2">
        <v>1</v>
      </c>
      <c r="E58" s="5">
        <v>4239.46</v>
      </c>
      <c r="F58" s="5">
        <v>4254.7</v>
      </c>
      <c r="G58" s="5">
        <v>34.659999999999997</v>
      </c>
      <c r="H58" s="5">
        <v>4176.13</v>
      </c>
      <c r="I58" s="5">
        <v>4163.18</v>
      </c>
      <c r="J58" s="5">
        <v>27.61</v>
      </c>
      <c r="K58" s="6">
        <f t="shared" si="12"/>
        <v>4207.7950000000001</v>
      </c>
      <c r="L58" s="6">
        <f t="shared" si="13"/>
        <v>63.329999999999927</v>
      </c>
      <c r="M58" s="6">
        <f t="shared" si="14"/>
        <v>4208.9400000000005</v>
      </c>
      <c r="N58" s="5">
        <f t="shared" si="15"/>
        <v>22.156419498646432</v>
      </c>
      <c r="O58" s="6">
        <f t="shared" si="16"/>
        <v>91.519999999999527</v>
      </c>
      <c r="P58" s="6">
        <f t="shared" si="17"/>
        <v>44.312838997292864</v>
      </c>
      <c r="Q58" s="6">
        <f t="shared" si="18"/>
        <v>0.2235675836106813</v>
      </c>
      <c r="R58" s="9">
        <f t="shared" si="19"/>
        <v>0.63615874400919714</v>
      </c>
      <c r="S58" s="9">
        <f t="shared" si="20"/>
        <v>28.1899999999996</v>
      </c>
      <c r="T58">
        <f t="shared" si="21"/>
        <v>91.519999999999527</v>
      </c>
      <c r="U58" s="9">
        <f t="shared" si="22"/>
        <v>2.0653156527748227</v>
      </c>
      <c r="V58" s="9">
        <f t="shared" si="23"/>
        <v>5.1678024965648724E-2</v>
      </c>
      <c r="W58" s="9">
        <f t="shared" si="24"/>
        <v>1.1450000000004366</v>
      </c>
      <c r="X58">
        <f t="shared" si="25"/>
        <v>4208.9400000000005</v>
      </c>
      <c r="Y58" s="9">
        <f t="shared" si="26"/>
        <v>189.96480908195164</v>
      </c>
      <c r="Z58" s="10">
        <f t="shared" si="27"/>
        <v>0.13402984742213206</v>
      </c>
      <c r="AA58">
        <f t="shared" si="28"/>
        <v>63.329999999999927</v>
      </c>
    </row>
    <row r="59" spans="1:27">
      <c r="A59" s="1">
        <f t="shared" si="11"/>
        <v>1001002</v>
      </c>
      <c r="B59" s="1">
        <v>2</v>
      </c>
      <c r="C59" s="1">
        <v>1</v>
      </c>
      <c r="D59" s="2">
        <v>1</v>
      </c>
      <c r="E59" s="5">
        <v>3565.2</v>
      </c>
      <c r="F59" s="5">
        <v>3689.06</v>
      </c>
      <c r="G59" s="5">
        <v>29.15</v>
      </c>
      <c r="H59" s="5">
        <v>3584.97</v>
      </c>
      <c r="I59" s="5">
        <v>3630.81</v>
      </c>
      <c r="J59" s="5">
        <v>29.18</v>
      </c>
      <c r="K59" s="6">
        <f t="shared" si="12"/>
        <v>3575.085</v>
      </c>
      <c r="L59" s="6">
        <f t="shared" si="13"/>
        <v>-19.769999999999982</v>
      </c>
      <c r="M59" s="6">
        <f t="shared" si="14"/>
        <v>3659.9349999999999</v>
      </c>
      <c r="N59" s="5">
        <f t="shared" si="15"/>
        <v>20.622772000873208</v>
      </c>
      <c r="O59" s="6">
        <f t="shared" si="16"/>
        <v>58.25</v>
      </c>
      <c r="P59" s="6">
        <f t="shared" si="17"/>
        <v>41.245544001746417</v>
      </c>
      <c r="Q59" s="6">
        <f t="shared" si="18"/>
        <v>-1.0286299353472227E-3</v>
      </c>
      <c r="R59" s="9">
        <f t="shared" si="19"/>
        <v>1.8915982777847824</v>
      </c>
      <c r="S59" s="9">
        <f t="shared" si="20"/>
        <v>78.019999999999982</v>
      </c>
      <c r="T59">
        <f t="shared" si="21"/>
        <v>58.25</v>
      </c>
      <c r="U59" s="9">
        <f t="shared" si="22"/>
        <v>1.4122737718657217</v>
      </c>
      <c r="V59" s="9">
        <f t="shared" si="23"/>
        <v>4.1143838469633076</v>
      </c>
      <c r="W59" s="9">
        <f t="shared" si="24"/>
        <v>84.849999999999909</v>
      </c>
      <c r="X59">
        <f t="shared" si="25"/>
        <v>3659.9349999999999</v>
      </c>
      <c r="Y59" s="9">
        <f t="shared" si="26"/>
        <v>177.47056505522298</v>
      </c>
      <c r="Z59" s="10">
        <f t="shared" si="27"/>
        <v>0.13580132547217644</v>
      </c>
      <c r="AA59">
        <f t="shared" si="28"/>
        <v>19.769999999999982</v>
      </c>
    </row>
    <row r="60" spans="1:27">
      <c r="A60" s="1">
        <f t="shared" si="11"/>
        <v>3002001</v>
      </c>
      <c r="B60" s="1">
        <v>1</v>
      </c>
      <c r="C60" s="1">
        <v>2</v>
      </c>
      <c r="D60" s="2">
        <v>3</v>
      </c>
      <c r="E60" s="5">
        <v>10829.44</v>
      </c>
      <c r="F60" s="5">
        <v>11137.77</v>
      </c>
      <c r="G60" s="5">
        <v>159.49</v>
      </c>
      <c r="H60" s="5">
        <v>11049.56</v>
      </c>
      <c r="I60" s="5">
        <v>11299.82</v>
      </c>
      <c r="J60" s="5">
        <v>37.700000000000003</v>
      </c>
      <c r="K60" s="6">
        <f t="shared" si="12"/>
        <v>10939.5</v>
      </c>
      <c r="L60" s="6">
        <f t="shared" si="13"/>
        <v>-220.11999999999898</v>
      </c>
      <c r="M60" s="6">
        <f t="shared" si="14"/>
        <v>11218.795</v>
      </c>
      <c r="N60" s="5">
        <f t="shared" si="15"/>
        <v>81.942586760487373</v>
      </c>
      <c r="O60" s="6">
        <f t="shared" si="16"/>
        <v>-162.04999999999927</v>
      </c>
      <c r="P60" s="6">
        <f t="shared" si="17"/>
        <v>163.88517352097475</v>
      </c>
      <c r="Q60" s="6">
        <f t="shared" si="18"/>
        <v>0.89416401270307366</v>
      </c>
      <c r="R60" s="9">
        <f t="shared" si="19"/>
        <v>0.35433345648297865</v>
      </c>
      <c r="S60" s="9">
        <f t="shared" si="20"/>
        <v>58.069999999999709</v>
      </c>
      <c r="T60">
        <f t="shared" si="21"/>
        <v>162.04999999999927</v>
      </c>
      <c r="U60" s="9">
        <f t="shared" si="22"/>
        <v>0.98880207720108004</v>
      </c>
      <c r="V60" s="9">
        <f t="shared" si="23"/>
        <v>3.4084230318034798</v>
      </c>
      <c r="W60" s="9">
        <f t="shared" si="24"/>
        <v>279.29500000000007</v>
      </c>
      <c r="X60">
        <f t="shared" si="25"/>
        <v>11218.795</v>
      </c>
      <c r="Y60" s="9">
        <f t="shared" si="26"/>
        <v>136.91043257874904</v>
      </c>
      <c r="Z60" s="10">
        <f t="shared" si="27"/>
        <v>0.14714958375748127</v>
      </c>
      <c r="AA60">
        <f t="shared" si="28"/>
        <v>220.11999999999898</v>
      </c>
    </row>
    <row r="61" spans="1:27">
      <c r="A61" s="1">
        <f t="shared" si="11"/>
        <v>2003001</v>
      </c>
      <c r="B61" s="1">
        <v>1</v>
      </c>
      <c r="C61" s="1">
        <v>3</v>
      </c>
      <c r="D61" s="2">
        <v>2</v>
      </c>
      <c r="E61" s="5">
        <v>9892.26</v>
      </c>
      <c r="F61" s="5">
        <v>9844.89</v>
      </c>
      <c r="G61" s="5">
        <v>91.48</v>
      </c>
      <c r="H61" s="5">
        <v>9848.51</v>
      </c>
      <c r="I61" s="5">
        <v>9862</v>
      </c>
      <c r="J61" s="5">
        <v>135.06</v>
      </c>
      <c r="K61" s="6">
        <f t="shared" si="12"/>
        <v>9870.3850000000002</v>
      </c>
      <c r="L61" s="6">
        <f t="shared" si="13"/>
        <v>43.75</v>
      </c>
      <c r="M61" s="6">
        <f t="shared" si="14"/>
        <v>9853.4449999999997</v>
      </c>
      <c r="N61" s="5">
        <f t="shared" si="15"/>
        <v>81.562543486578448</v>
      </c>
      <c r="O61" s="6">
        <f t="shared" si="16"/>
        <v>-17.110000000000582</v>
      </c>
      <c r="P61" s="6">
        <f t="shared" si="17"/>
        <v>163.1250869731569</v>
      </c>
      <c r="Q61" s="6">
        <f t="shared" si="18"/>
        <v>-0.37101426640131069</v>
      </c>
      <c r="R61" s="9">
        <f t="shared" si="19"/>
        <v>0.37308792368653521</v>
      </c>
      <c r="S61" s="9">
        <f t="shared" si="20"/>
        <v>60.860000000000582</v>
      </c>
      <c r="T61">
        <f t="shared" si="21"/>
        <v>17.110000000000582</v>
      </c>
      <c r="U61" s="9">
        <f t="shared" si="22"/>
        <v>0.10488883296544158</v>
      </c>
      <c r="V61" s="9">
        <f t="shared" si="23"/>
        <v>0.20769337585442119</v>
      </c>
      <c r="W61" s="9">
        <f t="shared" si="24"/>
        <v>16.940000000000509</v>
      </c>
      <c r="X61">
        <f t="shared" si="25"/>
        <v>9853.4449999999997</v>
      </c>
      <c r="Y61" s="9">
        <f t="shared" si="26"/>
        <v>120.80845666149973</v>
      </c>
      <c r="Z61" s="10">
        <f t="shared" si="27"/>
        <v>0.14830037086939465</v>
      </c>
      <c r="AA61">
        <f t="shared" si="28"/>
        <v>43.75</v>
      </c>
    </row>
    <row r="62" spans="1:27">
      <c r="A62" s="1">
        <f t="shared" si="11"/>
        <v>2001002</v>
      </c>
      <c r="B62" s="1">
        <v>2</v>
      </c>
      <c r="C62" s="1">
        <v>1</v>
      </c>
      <c r="D62" s="2">
        <v>2</v>
      </c>
      <c r="E62" s="5">
        <v>343.45</v>
      </c>
      <c r="F62" s="5">
        <v>319.33</v>
      </c>
      <c r="G62" s="5">
        <v>8.23</v>
      </c>
      <c r="H62" s="5">
        <v>385.9</v>
      </c>
      <c r="I62" s="5">
        <v>378.62</v>
      </c>
      <c r="J62" s="5">
        <v>8.56</v>
      </c>
      <c r="K62" s="6">
        <f t="shared" si="12"/>
        <v>364.67499999999995</v>
      </c>
      <c r="L62" s="6">
        <f t="shared" si="13"/>
        <v>-42.449999999999989</v>
      </c>
      <c r="M62" s="6">
        <f t="shared" si="14"/>
        <v>348.97500000000002</v>
      </c>
      <c r="N62" s="5">
        <f t="shared" si="15"/>
        <v>5.9373078916290005</v>
      </c>
      <c r="O62" s="6">
        <f t="shared" si="16"/>
        <v>-59.29000000000002</v>
      </c>
      <c r="P62" s="6">
        <f t="shared" si="17"/>
        <v>11.874615783258001</v>
      </c>
      <c r="Q62" s="6">
        <f t="shared" si="18"/>
        <v>-3.9293933258395891E-2</v>
      </c>
      <c r="R62" s="9">
        <f t="shared" si="19"/>
        <v>1.4181511475716728</v>
      </c>
      <c r="S62" s="9">
        <f t="shared" si="20"/>
        <v>16.840000000000032</v>
      </c>
      <c r="T62">
        <f t="shared" si="21"/>
        <v>59.29000000000002</v>
      </c>
      <c r="U62" s="9">
        <f t="shared" si="22"/>
        <v>4.9930036543660536</v>
      </c>
      <c r="V62" s="9">
        <f t="shared" si="23"/>
        <v>2.6442960827642663</v>
      </c>
      <c r="W62" s="9">
        <f t="shared" si="24"/>
        <v>15.699999999999932</v>
      </c>
      <c r="X62">
        <f t="shared" si="25"/>
        <v>348.97500000000002</v>
      </c>
      <c r="Y62" s="9">
        <f t="shared" si="26"/>
        <v>58.776638565774775</v>
      </c>
      <c r="Z62" s="10">
        <f t="shared" si="27"/>
        <v>0.14990330216509573</v>
      </c>
      <c r="AA62">
        <f t="shared" si="28"/>
        <v>42.449999999999989</v>
      </c>
    </row>
    <row r="63" spans="1:27">
      <c r="A63" s="1">
        <f t="shared" si="11"/>
        <v>1002002</v>
      </c>
      <c r="B63" s="1">
        <v>2</v>
      </c>
      <c r="C63" s="1">
        <v>2</v>
      </c>
      <c r="D63" s="2">
        <v>1</v>
      </c>
      <c r="E63" s="5">
        <v>1822.3</v>
      </c>
      <c r="F63" s="5">
        <v>1722.21</v>
      </c>
      <c r="G63" s="5">
        <v>98.94</v>
      </c>
      <c r="H63" s="5">
        <v>1702.19</v>
      </c>
      <c r="I63" s="5">
        <v>1564.06</v>
      </c>
      <c r="J63" s="5">
        <v>15.58</v>
      </c>
      <c r="K63" s="6">
        <f t="shared" si="12"/>
        <v>1762.2449999999999</v>
      </c>
      <c r="L63" s="6">
        <f t="shared" si="13"/>
        <v>120.1099999999999</v>
      </c>
      <c r="M63" s="6">
        <f t="shared" si="14"/>
        <v>1643.135</v>
      </c>
      <c r="N63" s="5">
        <f t="shared" si="15"/>
        <v>50.079586659636078</v>
      </c>
      <c r="O63" s="6">
        <f t="shared" si="16"/>
        <v>158.15000000000009</v>
      </c>
      <c r="P63" s="6">
        <f t="shared" si="17"/>
        <v>100.15917331927216</v>
      </c>
      <c r="Q63" s="6">
        <f t="shared" si="18"/>
        <v>0.95160690041527696</v>
      </c>
      <c r="R63" s="9">
        <f t="shared" si="19"/>
        <v>0.37979546694881428</v>
      </c>
      <c r="S63" s="9">
        <f t="shared" si="20"/>
        <v>38.040000000000191</v>
      </c>
      <c r="T63">
        <f t="shared" si="21"/>
        <v>158.15000000000009</v>
      </c>
      <c r="U63" s="9">
        <f t="shared" si="22"/>
        <v>1.5789866744993353</v>
      </c>
      <c r="V63" s="9">
        <f t="shared" si="23"/>
        <v>2.3784141991731338</v>
      </c>
      <c r="W63" s="9">
        <f t="shared" si="24"/>
        <v>119.1099999999999</v>
      </c>
      <c r="X63">
        <f t="shared" si="25"/>
        <v>1643.135</v>
      </c>
      <c r="Y63" s="9">
        <f t="shared" si="26"/>
        <v>32.810474478703306</v>
      </c>
      <c r="Z63" s="10">
        <f t="shared" si="27"/>
        <v>0.15058220346375598</v>
      </c>
      <c r="AA63">
        <f t="shared" si="28"/>
        <v>120.1099999999999</v>
      </c>
    </row>
    <row r="64" spans="1:27">
      <c r="A64" s="1">
        <f t="shared" si="11"/>
        <v>2002002</v>
      </c>
      <c r="B64" s="1">
        <v>2</v>
      </c>
      <c r="C64" s="1">
        <v>2</v>
      </c>
      <c r="D64" s="2">
        <v>2</v>
      </c>
      <c r="E64" s="5">
        <v>7123.49</v>
      </c>
      <c r="F64" s="5">
        <v>7193.86</v>
      </c>
      <c r="G64" s="5">
        <v>101.44</v>
      </c>
      <c r="H64" s="5">
        <v>7116.89</v>
      </c>
      <c r="I64" s="5">
        <v>7446.84</v>
      </c>
      <c r="J64" s="5">
        <v>34.21</v>
      </c>
      <c r="K64" s="6">
        <f t="shared" si="12"/>
        <v>7120.1900000000005</v>
      </c>
      <c r="L64" s="6">
        <f t="shared" si="13"/>
        <v>6.5999999999994543</v>
      </c>
      <c r="M64" s="6">
        <f t="shared" si="14"/>
        <v>7320.35</v>
      </c>
      <c r="N64" s="5">
        <f t="shared" si="15"/>
        <v>53.526623515779505</v>
      </c>
      <c r="O64" s="6">
        <f t="shared" si="16"/>
        <v>-252.98000000000047</v>
      </c>
      <c r="P64" s="6">
        <f t="shared" si="17"/>
        <v>107.05324703155901</v>
      </c>
      <c r="Q64" s="6">
        <f t="shared" si="18"/>
        <v>0.79576204410428097</v>
      </c>
      <c r="R64" s="9">
        <f t="shared" si="19"/>
        <v>2.4247746537148607</v>
      </c>
      <c r="S64" s="9">
        <f t="shared" si="20"/>
        <v>259.57999999999993</v>
      </c>
      <c r="T64">
        <f t="shared" si="21"/>
        <v>252.98000000000047</v>
      </c>
      <c r="U64" s="9">
        <f t="shared" si="22"/>
        <v>2.3631230907496215</v>
      </c>
      <c r="V64" s="9">
        <f t="shared" si="23"/>
        <v>3.7394475282191717</v>
      </c>
      <c r="W64" s="9">
        <f t="shared" si="24"/>
        <v>200.15999999999985</v>
      </c>
      <c r="X64">
        <f t="shared" si="25"/>
        <v>7320.35</v>
      </c>
      <c r="Y64" s="9">
        <f t="shared" si="26"/>
        <v>136.76091483412887</v>
      </c>
      <c r="Z64" s="10">
        <f t="shared" si="27"/>
        <v>0.16341358572652398</v>
      </c>
      <c r="AA64">
        <f t="shared" si="28"/>
        <v>6.5999999999994543</v>
      </c>
    </row>
    <row r="65" spans="1:27">
      <c r="A65" s="1">
        <f t="shared" si="11"/>
        <v>4001001</v>
      </c>
      <c r="B65" s="1">
        <v>1</v>
      </c>
      <c r="C65" s="1">
        <v>1</v>
      </c>
      <c r="D65" s="2">
        <v>4</v>
      </c>
      <c r="E65" s="5">
        <v>8193.85</v>
      </c>
      <c r="F65" s="5">
        <v>8365.2800000000007</v>
      </c>
      <c r="G65" s="5">
        <v>71.040000000000006</v>
      </c>
      <c r="H65" s="5">
        <v>8201.58</v>
      </c>
      <c r="I65" s="5">
        <v>8324.9</v>
      </c>
      <c r="J65" s="5">
        <v>42.16</v>
      </c>
      <c r="K65" s="6">
        <f t="shared" si="12"/>
        <v>8197.7150000000001</v>
      </c>
      <c r="L65" s="6">
        <f t="shared" si="13"/>
        <v>-7.7299999999995634</v>
      </c>
      <c r="M65" s="6">
        <f t="shared" si="14"/>
        <v>8345.09</v>
      </c>
      <c r="N65" s="5">
        <f t="shared" si="15"/>
        <v>41.304198333825582</v>
      </c>
      <c r="O65" s="6">
        <f t="shared" si="16"/>
        <v>40.380000000001019</v>
      </c>
      <c r="P65" s="6">
        <f t="shared" si="17"/>
        <v>82.608396667651164</v>
      </c>
      <c r="Q65" s="6">
        <f t="shared" si="18"/>
        <v>0.47906586774681548</v>
      </c>
      <c r="R65" s="9">
        <f t="shared" si="19"/>
        <v>0.58238631834916244</v>
      </c>
      <c r="S65" s="9">
        <f t="shared" si="20"/>
        <v>48.110000000000582</v>
      </c>
      <c r="T65">
        <f t="shared" si="21"/>
        <v>40.380000000001019</v>
      </c>
      <c r="U65" s="9">
        <f t="shared" si="22"/>
        <v>0.48881229546745975</v>
      </c>
      <c r="V65" s="9">
        <f t="shared" si="23"/>
        <v>3.5680392295450751</v>
      </c>
      <c r="W65" s="9">
        <f t="shared" si="24"/>
        <v>147.375</v>
      </c>
      <c r="X65">
        <f t="shared" si="25"/>
        <v>8345.09</v>
      </c>
      <c r="Y65" s="9">
        <f t="shared" si="26"/>
        <v>202.03975229234476</v>
      </c>
      <c r="Z65" s="10">
        <f t="shared" si="27"/>
        <v>0.16377118183612158</v>
      </c>
      <c r="AA65">
        <f t="shared" si="28"/>
        <v>7.7299999999995634</v>
      </c>
    </row>
    <row r="66" spans="1:27">
      <c r="A66" s="1">
        <f t="shared" si="11"/>
        <v>1004001</v>
      </c>
      <c r="B66" s="1">
        <v>1</v>
      </c>
      <c r="C66" s="1">
        <v>4</v>
      </c>
      <c r="D66" s="2">
        <v>1</v>
      </c>
      <c r="E66" s="5">
        <v>11641.78</v>
      </c>
      <c r="F66" s="5">
        <v>11700.35</v>
      </c>
      <c r="G66" s="5">
        <v>74.28</v>
      </c>
      <c r="H66" s="5">
        <v>11621.93</v>
      </c>
      <c r="I66" s="5">
        <v>11446.43</v>
      </c>
      <c r="J66" s="5">
        <v>38.72</v>
      </c>
      <c r="K66" s="6">
        <f t="shared" si="12"/>
        <v>11631.855</v>
      </c>
      <c r="L66" s="6">
        <f t="shared" si="13"/>
        <v>19.850000000000364</v>
      </c>
      <c r="M66" s="6">
        <f t="shared" si="14"/>
        <v>11573.39</v>
      </c>
      <c r="N66" s="5">
        <f t="shared" si="15"/>
        <v>41.883041914359566</v>
      </c>
      <c r="O66" s="6">
        <f t="shared" si="16"/>
        <v>253.92000000000007</v>
      </c>
      <c r="P66" s="6">
        <f t="shared" si="17"/>
        <v>83.766083828719132</v>
      </c>
      <c r="Q66" s="6">
        <f t="shared" si="18"/>
        <v>0.57266912827875116</v>
      </c>
      <c r="R66" s="9">
        <f t="shared" si="19"/>
        <v>2.7943290327218211</v>
      </c>
      <c r="S66" s="9">
        <f t="shared" si="20"/>
        <v>234.06999999999971</v>
      </c>
      <c r="T66">
        <f t="shared" si="21"/>
        <v>253.92000000000007</v>
      </c>
      <c r="U66" s="9">
        <f t="shared" si="22"/>
        <v>3.0312984491337032</v>
      </c>
      <c r="V66" s="9">
        <f t="shared" si="23"/>
        <v>1.395911025745135</v>
      </c>
      <c r="W66" s="9">
        <f t="shared" si="24"/>
        <v>58.465000000000146</v>
      </c>
      <c r="X66">
        <f t="shared" si="25"/>
        <v>11573.39</v>
      </c>
      <c r="Y66" s="9">
        <f t="shared" si="26"/>
        <v>276.32639538610186</v>
      </c>
      <c r="Z66" s="10">
        <f t="shared" si="27"/>
        <v>0.16685622553563892</v>
      </c>
      <c r="AA66">
        <f t="shared" si="28"/>
        <v>19.850000000000364</v>
      </c>
    </row>
    <row r="67" spans="1:27">
      <c r="A67" s="1">
        <f t="shared" si="11"/>
        <v>3003001</v>
      </c>
      <c r="B67" s="1">
        <v>1</v>
      </c>
      <c r="C67" s="1">
        <v>3</v>
      </c>
      <c r="D67" s="2">
        <v>3</v>
      </c>
      <c r="E67" s="5">
        <v>13511.69</v>
      </c>
      <c r="F67" s="5">
        <v>13603.92</v>
      </c>
      <c r="G67" s="5">
        <v>70.760000000000005</v>
      </c>
      <c r="H67" s="5">
        <v>13574.97</v>
      </c>
      <c r="I67" s="5">
        <v>13732.93</v>
      </c>
      <c r="J67" s="5">
        <v>74.02</v>
      </c>
      <c r="K67" s="6">
        <f t="shared" si="12"/>
        <v>13543.33</v>
      </c>
      <c r="L67" s="6">
        <f t="shared" si="13"/>
        <v>-63.279999999998836</v>
      </c>
      <c r="M67" s="6">
        <f t="shared" si="14"/>
        <v>13668.424999999999</v>
      </c>
      <c r="N67" s="5">
        <f t="shared" si="15"/>
        <v>51.200434568468268</v>
      </c>
      <c r="O67" s="6">
        <f t="shared" si="16"/>
        <v>-129.01000000000022</v>
      </c>
      <c r="P67" s="6">
        <f t="shared" si="17"/>
        <v>102.40086913693654</v>
      </c>
      <c r="Q67" s="6">
        <f t="shared" si="18"/>
        <v>-4.5011023334297601E-2</v>
      </c>
      <c r="R67" s="9">
        <f t="shared" si="19"/>
        <v>0.64188908311025483</v>
      </c>
      <c r="S67" s="9">
        <f t="shared" si="20"/>
        <v>65.730000000001382</v>
      </c>
      <c r="T67">
        <f t="shared" si="21"/>
        <v>129.01000000000022</v>
      </c>
      <c r="U67" s="9">
        <f t="shared" si="22"/>
        <v>1.2598525880427867</v>
      </c>
      <c r="V67" s="9">
        <f t="shared" si="23"/>
        <v>2.443240981338056</v>
      </c>
      <c r="W67" s="9">
        <f t="shared" si="24"/>
        <v>125.09499999999935</v>
      </c>
      <c r="X67">
        <f t="shared" si="25"/>
        <v>13668.424999999999</v>
      </c>
      <c r="Y67" s="9">
        <f t="shared" si="26"/>
        <v>266.95915992122622</v>
      </c>
      <c r="Z67" s="10">
        <f t="shared" si="27"/>
        <v>0.16943435306926397</v>
      </c>
      <c r="AA67">
        <f t="shared" si="28"/>
        <v>63.279999999998836</v>
      </c>
    </row>
    <row r="68" spans="1:27">
      <c r="A68" s="1">
        <f t="shared" si="11"/>
        <v>3001002</v>
      </c>
      <c r="B68" s="1">
        <v>2</v>
      </c>
      <c r="C68" s="1">
        <v>1</v>
      </c>
      <c r="D68" s="2">
        <v>3</v>
      </c>
      <c r="E68" s="5">
        <v>10328.549999999999</v>
      </c>
      <c r="F68" s="5">
        <v>10795.25</v>
      </c>
      <c r="G68" s="5">
        <v>35.04</v>
      </c>
      <c r="H68" s="5">
        <v>10520</v>
      </c>
      <c r="I68" s="5">
        <v>11207.57</v>
      </c>
      <c r="J68" s="5">
        <v>205.25</v>
      </c>
      <c r="K68" s="6">
        <f t="shared" si="12"/>
        <v>10424.275</v>
      </c>
      <c r="L68" s="6">
        <f t="shared" si="13"/>
        <v>-191.45000000000073</v>
      </c>
      <c r="M68" s="6">
        <f t="shared" si="14"/>
        <v>11001.41</v>
      </c>
      <c r="N68" s="5">
        <f t="shared" si="15"/>
        <v>104.1097547062714</v>
      </c>
      <c r="O68" s="6">
        <f t="shared" si="16"/>
        <v>-412.31999999999971</v>
      </c>
      <c r="P68" s="6">
        <f t="shared" si="17"/>
        <v>208.21950941254281</v>
      </c>
      <c r="Q68" s="6">
        <f t="shared" si="18"/>
        <v>-0.94336102922959886</v>
      </c>
      <c r="R68" s="9">
        <f t="shared" si="19"/>
        <v>1.0607555489067642</v>
      </c>
      <c r="S68" s="9">
        <f t="shared" si="20"/>
        <v>220.86999999999898</v>
      </c>
      <c r="T68">
        <f t="shared" si="21"/>
        <v>412.31999999999971</v>
      </c>
      <c r="U68" s="9">
        <f t="shared" si="22"/>
        <v>1.9802179015947783</v>
      </c>
      <c r="V68" s="9">
        <f t="shared" si="23"/>
        <v>5.5435247314556833</v>
      </c>
      <c r="W68" s="9">
        <f t="shared" si="24"/>
        <v>577.13500000000022</v>
      </c>
      <c r="X68">
        <f t="shared" si="25"/>
        <v>11001.41</v>
      </c>
      <c r="Y68" s="9">
        <f t="shared" si="26"/>
        <v>105.67127000768251</v>
      </c>
      <c r="Z68" s="10">
        <f t="shared" si="27"/>
        <v>0.1708391055935379</v>
      </c>
      <c r="AA68">
        <f t="shared" si="28"/>
        <v>191.45000000000073</v>
      </c>
    </row>
    <row r="69" spans="1:27">
      <c r="A69" s="1">
        <f t="shared" si="11"/>
        <v>1003002</v>
      </c>
      <c r="B69" s="1">
        <v>2</v>
      </c>
      <c r="C69" s="1">
        <v>3</v>
      </c>
      <c r="D69" s="2">
        <v>1</v>
      </c>
      <c r="E69" s="5">
        <v>1646.78</v>
      </c>
      <c r="F69" s="5">
        <v>1642.8</v>
      </c>
      <c r="G69" s="5">
        <v>13.45</v>
      </c>
      <c r="H69" s="5">
        <v>1759.35</v>
      </c>
      <c r="I69" s="5">
        <v>1745.63</v>
      </c>
      <c r="J69" s="5">
        <v>55.95</v>
      </c>
      <c r="K69" s="6">
        <f t="shared" si="12"/>
        <v>1703.0650000000001</v>
      </c>
      <c r="L69" s="6">
        <f t="shared" si="13"/>
        <v>-112.56999999999994</v>
      </c>
      <c r="M69" s="6">
        <f t="shared" si="14"/>
        <v>1694.2150000000001</v>
      </c>
      <c r="N69" s="5">
        <f t="shared" si="15"/>
        <v>28.771969866521133</v>
      </c>
      <c r="O69" s="6">
        <f t="shared" si="16"/>
        <v>-102.83000000000015</v>
      </c>
      <c r="P69" s="6">
        <f t="shared" si="17"/>
        <v>57.543939733042265</v>
      </c>
      <c r="Q69" s="6">
        <f t="shared" si="18"/>
        <v>-0.89073643170894856</v>
      </c>
      <c r="R69" s="9">
        <f t="shared" si="19"/>
        <v>0.16926195955969597</v>
      </c>
      <c r="S69" s="9">
        <f t="shared" si="20"/>
        <v>9.7399999999997817</v>
      </c>
      <c r="T69">
        <f t="shared" si="21"/>
        <v>102.83000000000015</v>
      </c>
      <c r="U69" s="9">
        <f t="shared" si="22"/>
        <v>1.7869822691503032</v>
      </c>
      <c r="V69" s="9">
        <f t="shared" si="23"/>
        <v>0.30759103533949228</v>
      </c>
      <c r="W69" s="9">
        <f t="shared" si="24"/>
        <v>8.8499999999999091</v>
      </c>
      <c r="X69">
        <f t="shared" si="25"/>
        <v>1694.2150000000001</v>
      </c>
      <c r="Y69" s="9">
        <f t="shared" si="26"/>
        <v>58.88421987996648</v>
      </c>
      <c r="Z69" s="10">
        <f t="shared" si="27"/>
        <v>0.17242389625571045</v>
      </c>
      <c r="AA69">
        <f t="shared" si="28"/>
        <v>112.56999999999994</v>
      </c>
    </row>
    <row r="70" spans="1:27">
      <c r="A70" s="1">
        <f t="shared" si="11"/>
        <v>4002001</v>
      </c>
      <c r="B70" s="1">
        <v>1</v>
      </c>
      <c r="C70" s="1">
        <v>2</v>
      </c>
      <c r="D70" s="2">
        <v>4</v>
      </c>
      <c r="E70" s="5">
        <v>8618.58</v>
      </c>
      <c r="F70" s="5">
        <v>8638.07</v>
      </c>
      <c r="G70" s="5">
        <v>19.72</v>
      </c>
      <c r="H70" s="5">
        <v>8586.2199999999993</v>
      </c>
      <c r="I70" s="5">
        <v>8743.91</v>
      </c>
      <c r="J70" s="5">
        <v>74.709999999999994</v>
      </c>
      <c r="K70" s="6">
        <f t="shared" si="12"/>
        <v>8602.4</v>
      </c>
      <c r="L70" s="6">
        <f t="shared" si="13"/>
        <v>32.360000000000582</v>
      </c>
      <c r="M70" s="6">
        <f t="shared" si="14"/>
        <v>8690.99</v>
      </c>
      <c r="N70" s="5">
        <f t="shared" si="15"/>
        <v>38.63438397334685</v>
      </c>
      <c r="O70" s="6">
        <f t="shared" si="16"/>
        <v>-105.84000000000015</v>
      </c>
      <c r="P70" s="6">
        <f t="shared" si="17"/>
        <v>77.2687679466937</v>
      </c>
      <c r="Q70" s="6">
        <f t="shared" si="18"/>
        <v>-0.86973257096916712</v>
      </c>
      <c r="R70" s="9">
        <f t="shared" si="19"/>
        <v>1.7885622311894809</v>
      </c>
      <c r="S70" s="9">
        <f t="shared" si="20"/>
        <v>138.20000000000073</v>
      </c>
      <c r="T70">
        <f t="shared" si="21"/>
        <v>105.84000000000015</v>
      </c>
      <c r="U70" s="9">
        <f t="shared" si="22"/>
        <v>1.3697643020918517</v>
      </c>
      <c r="V70" s="9">
        <f t="shared" si="23"/>
        <v>2.2930351383657821</v>
      </c>
      <c r="W70" s="9">
        <f t="shared" si="24"/>
        <v>88.590000000000146</v>
      </c>
      <c r="X70">
        <f t="shared" si="25"/>
        <v>8690.99</v>
      </c>
      <c r="Y70" s="9">
        <f t="shared" si="26"/>
        <v>224.95479689790716</v>
      </c>
      <c r="Z70" s="10">
        <f t="shared" si="27"/>
        <v>0.17622145158861902</v>
      </c>
      <c r="AA70">
        <f t="shared" si="28"/>
        <v>32.360000000000582</v>
      </c>
    </row>
    <row r="71" spans="1:27">
      <c r="A71" s="1">
        <f t="shared" si="11"/>
        <v>2004001</v>
      </c>
      <c r="B71" s="1">
        <v>1</v>
      </c>
      <c r="C71" s="1">
        <v>4</v>
      </c>
      <c r="D71" s="2">
        <v>2</v>
      </c>
      <c r="E71" s="5">
        <v>3901.48</v>
      </c>
      <c r="F71" s="5">
        <v>3932.72</v>
      </c>
      <c r="G71" s="5">
        <v>34.42</v>
      </c>
      <c r="H71" s="5">
        <v>3893.04</v>
      </c>
      <c r="I71" s="5">
        <v>3911.85</v>
      </c>
      <c r="J71" s="5">
        <v>26.13</v>
      </c>
      <c r="K71" s="6">
        <f t="shared" si="12"/>
        <v>3897.26</v>
      </c>
      <c r="L71" s="6">
        <f t="shared" si="13"/>
        <v>8.4400000000000546</v>
      </c>
      <c r="M71" s="6">
        <f t="shared" si="14"/>
        <v>3922.2849999999999</v>
      </c>
      <c r="N71" s="5">
        <f t="shared" si="15"/>
        <v>21.60736737781815</v>
      </c>
      <c r="O71" s="6">
        <f t="shared" si="16"/>
        <v>20.869999999999891</v>
      </c>
      <c r="P71" s="6">
        <f t="shared" si="17"/>
        <v>43.2147347556363</v>
      </c>
      <c r="Q71" s="6">
        <f t="shared" si="18"/>
        <v>0.26878496661844403</v>
      </c>
      <c r="R71" s="9">
        <f t="shared" si="19"/>
        <v>0.2876333748265954</v>
      </c>
      <c r="S71" s="9">
        <f t="shared" si="20"/>
        <v>12.429999999999836</v>
      </c>
      <c r="T71">
        <f t="shared" si="21"/>
        <v>20.869999999999891</v>
      </c>
      <c r="U71" s="9">
        <f t="shared" si="22"/>
        <v>0.48293713054152004</v>
      </c>
      <c r="V71" s="9">
        <f t="shared" si="23"/>
        <v>1.1581697835938118</v>
      </c>
      <c r="W71" s="9">
        <f t="shared" si="24"/>
        <v>25.024999999999636</v>
      </c>
      <c r="X71">
        <f t="shared" si="25"/>
        <v>3922.2849999999999</v>
      </c>
      <c r="Y71" s="9">
        <f t="shared" si="26"/>
        <v>181.52535343230051</v>
      </c>
      <c r="Z71" s="10">
        <f t="shared" si="27"/>
        <v>0.17852170736355846</v>
      </c>
      <c r="AA71">
        <f t="shared" si="28"/>
        <v>8.4400000000000546</v>
      </c>
    </row>
    <row r="72" spans="1:27">
      <c r="A72" s="1">
        <f t="shared" si="11"/>
        <v>3002002</v>
      </c>
      <c r="B72" s="1">
        <v>2</v>
      </c>
      <c r="C72" s="1">
        <v>2</v>
      </c>
      <c r="D72" s="2">
        <v>3</v>
      </c>
      <c r="E72" s="5">
        <v>13420.33</v>
      </c>
      <c r="F72" s="5">
        <v>13612.04</v>
      </c>
      <c r="G72" s="5">
        <v>40.020000000000003</v>
      </c>
      <c r="H72" s="5">
        <v>13527.26</v>
      </c>
      <c r="I72" s="5">
        <v>13824.59</v>
      </c>
      <c r="J72" s="5">
        <v>133.34</v>
      </c>
      <c r="K72" s="6">
        <f t="shared" si="12"/>
        <v>13473.795</v>
      </c>
      <c r="L72" s="6">
        <f t="shared" si="13"/>
        <v>-106.93000000000029</v>
      </c>
      <c r="M72" s="6">
        <f t="shared" si="14"/>
        <v>13718.315000000001</v>
      </c>
      <c r="N72" s="5">
        <f t="shared" si="15"/>
        <v>69.608110159664577</v>
      </c>
      <c r="O72" s="6">
        <f t="shared" si="16"/>
        <v>-212.54999999999927</v>
      </c>
      <c r="P72" s="6">
        <f t="shared" si="17"/>
        <v>139.21622031932915</v>
      </c>
      <c r="Q72" s="6">
        <f t="shared" si="18"/>
        <v>-0.83472601943867542</v>
      </c>
      <c r="R72" s="9">
        <f t="shared" si="19"/>
        <v>0.75867596288515537</v>
      </c>
      <c r="S72" s="9">
        <f t="shared" si="20"/>
        <v>105.61999999999898</v>
      </c>
      <c r="T72">
        <f t="shared" si="21"/>
        <v>212.54999999999927</v>
      </c>
      <c r="U72" s="9">
        <f t="shared" si="22"/>
        <v>1.5267617488282597</v>
      </c>
      <c r="V72" s="9">
        <f t="shared" si="23"/>
        <v>3.5128090597364197</v>
      </c>
      <c r="W72" s="9">
        <f t="shared" si="24"/>
        <v>244.52000000000044</v>
      </c>
      <c r="X72">
        <f t="shared" si="25"/>
        <v>13718.315000000001</v>
      </c>
      <c r="Y72" s="9">
        <f t="shared" si="26"/>
        <v>197.07926229477317</v>
      </c>
      <c r="Z72" s="10">
        <f t="shared" si="27"/>
        <v>0.182808643121708</v>
      </c>
      <c r="AA72">
        <f t="shared" si="28"/>
        <v>106.93000000000029</v>
      </c>
    </row>
    <row r="73" spans="1:27">
      <c r="A73" s="1">
        <f t="shared" si="11"/>
        <v>2003002</v>
      </c>
      <c r="B73" s="1">
        <v>2</v>
      </c>
      <c r="C73" s="1">
        <v>3</v>
      </c>
      <c r="D73" s="2">
        <v>2</v>
      </c>
      <c r="E73" s="5">
        <v>1857.32</v>
      </c>
      <c r="F73" s="5">
        <v>1951.67</v>
      </c>
      <c r="G73" s="5">
        <v>15.84</v>
      </c>
      <c r="H73" s="5">
        <v>1877.41</v>
      </c>
      <c r="I73" s="5">
        <v>1990.45</v>
      </c>
      <c r="J73" s="5">
        <v>17.940000000000001</v>
      </c>
      <c r="K73" s="6">
        <f t="shared" si="12"/>
        <v>1867.365</v>
      </c>
      <c r="L73" s="6">
        <f t="shared" si="13"/>
        <v>-20.090000000000146</v>
      </c>
      <c r="M73" s="6">
        <f t="shared" si="14"/>
        <v>1971.06</v>
      </c>
      <c r="N73" s="5">
        <f t="shared" si="15"/>
        <v>11.966089586828272</v>
      </c>
      <c r="O73" s="6">
        <f t="shared" si="16"/>
        <v>-38.779999999999973</v>
      </c>
      <c r="P73" s="6">
        <f t="shared" si="17"/>
        <v>23.932179173656543</v>
      </c>
      <c r="Q73" s="6">
        <f t="shared" si="18"/>
        <v>-0.12385525811297519</v>
      </c>
      <c r="R73" s="9">
        <f t="shared" si="19"/>
        <v>0.78095688087497406</v>
      </c>
      <c r="S73" s="9">
        <f t="shared" si="20"/>
        <v>18.689999999999827</v>
      </c>
      <c r="T73">
        <f t="shared" si="21"/>
        <v>38.779999999999973</v>
      </c>
      <c r="U73" s="9">
        <f t="shared" si="22"/>
        <v>1.6204124045121322</v>
      </c>
      <c r="V73" s="9">
        <f t="shared" si="23"/>
        <v>8.6657382303190076</v>
      </c>
      <c r="W73" s="9">
        <f t="shared" si="24"/>
        <v>103.69499999999994</v>
      </c>
      <c r="X73">
        <f t="shared" si="25"/>
        <v>1971.06</v>
      </c>
      <c r="Y73" s="9">
        <f t="shared" si="26"/>
        <v>164.72047828972075</v>
      </c>
      <c r="Z73" s="10">
        <f t="shared" si="27"/>
        <v>0.18373622397339071</v>
      </c>
      <c r="AA73">
        <f t="shared" si="28"/>
        <v>20.090000000000146</v>
      </c>
    </row>
    <row r="74" spans="1:27">
      <c r="A74" s="1">
        <f t="shared" si="11"/>
        <v>1001003</v>
      </c>
      <c r="B74" s="1">
        <v>3</v>
      </c>
      <c r="C74" s="1">
        <v>1</v>
      </c>
      <c r="D74" s="2">
        <v>1</v>
      </c>
      <c r="E74" s="5">
        <v>4871.12</v>
      </c>
      <c r="F74" s="5">
        <v>4972.49</v>
      </c>
      <c r="G74" s="5">
        <v>29.67</v>
      </c>
      <c r="H74" s="5">
        <v>4901.03</v>
      </c>
      <c r="I74" s="5">
        <v>5054.91</v>
      </c>
      <c r="J74" s="5">
        <v>26.85</v>
      </c>
      <c r="K74" s="6">
        <f t="shared" si="12"/>
        <v>4886.0749999999998</v>
      </c>
      <c r="L74" s="6">
        <f t="shared" si="13"/>
        <v>-29.909999999999854</v>
      </c>
      <c r="M74" s="6">
        <f t="shared" si="14"/>
        <v>5013.7</v>
      </c>
      <c r="N74" s="5">
        <f t="shared" si="15"/>
        <v>20.00769476976296</v>
      </c>
      <c r="O74" s="6">
        <f t="shared" si="16"/>
        <v>-82.420000000000073</v>
      </c>
      <c r="P74" s="6">
        <f t="shared" si="17"/>
        <v>40.01538953952592</v>
      </c>
      <c r="Q74" s="6">
        <f t="shared" si="18"/>
        <v>9.9539891610918932E-2</v>
      </c>
      <c r="R74" s="9">
        <f t="shared" si="19"/>
        <v>1.3122451287930741</v>
      </c>
      <c r="S74" s="9">
        <f t="shared" si="20"/>
        <v>52.510000000000218</v>
      </c>
      <c r="T74">
        <f t="shared" si="21"/>
        <v>82.420000000000073</v>
      </c>
      <c r="U74" s="9">
        <f t="shared" si="22"/>
        <v>2.0597075512307144</v>
      </c>
      <c r="V74" s="9">
        <f t="shared" si="23"/>
        <v>6.3787958317354931</v>
      </c>
      <c r="W74" s="9">
        <f t="shared" si="24"/>
        <v>127.625</v>
      </c>
      <c r="X74">
        <f t="shared" si="25"/>
        <v>5013.7</v>
      </c>
      <c r="Y74" s="9">
        <f t="shared" si="26"/>
        <v>250.58858892514979</v>
      </c>
      <c r="Z74" s="10">
        <f t="shared" si="27"/>
        <v>0.1950692184841063</v>
      </c>
      <c r="AA74">
        <f t="shared" si="28"/>
        <v>29.909999999999854</v>
      </c>
    </row>
    <row r="75" spans="1:27">
      <c r="A75" s="1">
        <f t="shared" si="11"/>
        <v>4003001</v>
      </c>
      <c r="B75" s="1">
        <v>1</v>
      </c>
      <c r="C75" s="1">
        <v>3</v>
      </c>
      <c r="D75" s="2">
        <v>4</v>
      </c>
      <c r="E75" s="5">
        <v>3645.56</v>
      </c>
      <c r="F75" s="5">
        <v>3529.49</v>
      </c>
      <c r="G75" s="5">
        <v>13.31</v>
      </c>
      <c r="H75" s="5">
        <v>3448.93</v>
      </c>
      <c r="I75" s="5">
        <v>3310.99</v>
      </c>
      <c r="J75" s="5">
        <v>15.14</v>
      </c>
      <c r="K75" s="6">
        <f t="shared" si="12"/>
        <v>3547.2449999999999</v>
      </c>
      <c r="L75" s="6">
        <f t="shared" si="13"/>
        <v>196.63000000000011</v>
      </c>
      <c r="M75" s="6">
        <f t="shared" si="14"/>
        <v>3420.24</v>
      </c>
      <c r="N75" s="5">
        <f t="shared" si="15"/>
        <v>10.079381181401962</v>
      </c>
      <c r="O75" s="6">
        <f t="shared" si="16"/>
        <v>218.5</v>
      </c>
      <c r="P75" s="6">
        <f t="shared" si="17"/>
        <v>20.158762362803923</v>
      </c>
      <c r="Q75" s="6">
        <f t="shared" si="18"/>
        <v>-0.12811666642469025</v>
      </c>
      <c r="R75" s="9">
        <f t="shared" si="19"/>
        <v>1.0848880306438589</v>
      </c>
      <c r="S75" s="9">
        <f t="shared" si="20"/>
        <v>21.869999999999891</v>
      </c>
      <c r="T75">
        <f t="shared" si="21"/>
        <v>218.5</v>
      </c>
      <c r="U75" s="9">
        <f t="shared" si="22"/>
        <v>10.838959062445557</v>
      </c>
      <c r="V75" s="9">
        <f t="shared" si="23"/>
        <v>12.600475933417842</v>
      </c>
      <c r="W75" s="9">
        <f t="shared" si="24"/>
        <v>127.00500000000011</v>
      </c>
      <c r="X75">
        <f t="shared" si="25"/>
        <v>3420.24</v>
      </c>
      <c r="Y75" s="9">
        <f t="shared" si="26"/>
        <v>339.33035554909651</v>
      </c>
      <c r="Z75" s="10">
        <f t="shared" si="27"/>
        <v>0.19521526579650475</v>
      </c>
      <c r="AA75">
        <f t="shared" si="28"/>
        <v>196.63000000000011</v>
      </c>
    </row>
    <row r="76" spans="1:27">
      <c r="A76" s="1">
        <f t="shared" si="11"/>
        <v>3004001</v>
      </c>
      <c r="B76" s="1">
        <v>1</v>
      </c>
      <c r="C76" s="1">
        <v>4</v>
      </c>
      <c r="D76" s="2">
        <v>3</v>
      </c>
      <c r="E76" s="5">
        <v>518.99</v>
      </c>
      <c r="F76" s="5">
        <v>495.83</v>
      </c>
      <c r="G76" s="5">
        <v>16.43</v>
      </c>
      <c r="H76" s="5">
        <v>529.75</v>
      </c>
      <c r="I76" s="5">
        <v>503.75</v>
      </c>
      <c r="J76" s="5">
        <v>9.7200000000000006</v>
      </c>
      <c r="K76" s="6">
        <f t="shared" si="12"/>
        <v>524.37</v>
      </c>
      <c r="L76" s="6">
        <f t="shared" si="13"/>
        <v>-10.759999999999991</v>
      </c>
      <c r="M76" s="6">
        <f t="shared" si="14"/>
        <v>499.78999999999996</v>
      </c>
      <c r="N76" s="5">
        <f t="shared" si="15"/>
        <v>9.544937139656815</v>
      </c>
      <c r="O76" s="6">
        <f t="shared" si="16"/>
        <v>-7.9200000000000159</v>
      </c>
      <c r="P76" s="6">
        <f t="shared" si="17"/>
        <v>19.08987427931363</v>
      </c>
      <c r="Q76" s="6">
        <f t="shared" si="18"/>
        <v>0.48149089259660394</v>
      </c>
      <c r="R76" s="9">
        <f t="shared" si="19"/>
        <v>0.1487699687513126</v>
      </c>
      <c r="S76" s="9">
        <f t="shared" si="20"/>
        <v>2.839999999999975</v>
      </c>
      <c r="T76">
        <f t="shared" si="21"/>
        <v>7.9200000000000159</v>
      </c>
      <c r="U76" s="9">
        <f t="shared" si="22"/>
        <v>0.41487963116563681</v>
      </c>
      <c r="V76" s="9">
        <f t="shared" si="23"/>
        <v>2.5751872055685228</v>
      </c>
      <c r="W76" s="9">
        <f t="shared" si="24"/>
        <v>24.580000000000041</v>
      </c>
      <c r="X76">
        <f t="shared" si="25"/>
        <v>499.78999999999996</v>
      </c>
      <c r="Y76" s="9">
        <f t="shared" si="26"/>
        <v>52.361790621281109</v>
      </c>
      <c r="Z76" s="10">
        <f t="shared" si="27"/>
        <v>0.19643064933965881</v>
      </c>
      <c r="AA76">
        <f t="shared" si="28"/>
        <v>10.759999999999991</v>
      </c>
    </row>
    <row r="77" spans="1:27">
      <c r="A77" s="1">
        <f t="shared" si="11"/>
        <v>4001002</v>
      </c>
      <c r="B77" s="1">
        <v>2</v>
      </c>
      <c r="C77" s="1">
        <v>1</v>
      </c>
      <c r="D77" s="2">
        <v>4</v>
      </c>
      <c r="E77" s="5">
        <v>988.59</v>
      </c>
      <c r="F77" s="5">
        <v>1001.97</v>
      </c>
      <c r="G77" s="5">
        <v>6.91</v>
      </c>
      <c r="H77" s="5">
        <v>1033.53</v>
      </c>
      <c r="I77" s="5">
        <v>1058.3</v>
      </c>
      <c r="J77" s="5">
        <v>15.51</v>
      </c>
      <c r="K77" s="6">
        <f t="shared" si="12"/>
        <v>1011.06</v>
      </c>
      <c r="L77" s="6">
        <f t="shared" si="13"/>
        <v>-44.939999999999941</v>
      </c>
      <c r="M77" s="6">
        <f t="shared" si="14"/>
        <v>1030.135</v>
      </c>
      <c r="N77" s="5">
        <f t="shared" si="15"/>
        <v>8.4898203750138315</v>
      </c>
      <c r="O77" s="6">
        <f t="shared" si="16"/>
        <v>-56.329999999999927</v>
      </c>
      <c r="P77" s="6">
        <f t="shared" si="17"/>
        <v>16.979640750027663</v>
      </c>
      <c r="Q77" s="6">
        <f t="shared" si="18"/>
        <v>-0.66877043386209623</v>
      </c>
      <c r="R77" s="9">
        <f t="shared" si="19"/>
        <v>0.67080335607108943</v>
      </c>
      <c r="S77" s="9">
        <f t="shared" si="20"/>
        <v>11.389999999999986</v>
      </c>
      <c r="T77">
        <f t="shared" si="21"/>
        <v>56.329999999999927</v>
      </c>
      <c r="U77" s="9">
        <f t="shared" si="22"/>
        <v>3.3175024624657126</v>
      </c>
      <c r="V77" s="9">
        <f t="shared" si="23"/>
        <v>2.2468084314409267</v>
      </c>
      <c r="W77" s="9">
        <f t="shared" si="24"/>
        <v>19.075000000000045</v>
      </c>
      <c r="X77">
        <f t="shared" si="25"/>
        <v>1030.135</v>
      </c>
      <c r="Y77" s="9">
        <f t="shared" si="26"/>
        <v>121.33766728819886</v>
      </c>
      <c r="Z77" s="10">
        <f t="shared" si="27"/>
        <v>0.19643574012892867</v>
      </c>
      <c r="AA77">
        <f t="shared" si="28"/>
        <v>44.939999999999941</v>
      </c>
    </row>
    <row r="78" spans="1:27">
      <c r="A78" s="1">
        <f t="shared" si="11"/>
        <v>5001001</v>
      </c>
      <c r="B78" s="1">
        <v>1</v>
      </c>
      <c r="C78" s="1">
        <v>1</v>
      </c>
      <c r="D78" s="2">
        <v>5</v>
      </c>
      <c r="E78" s="5">
        <v>13311.88</v>
      </c>
      <c r="F78" s="5">
        <v>13394.11</v>
      </c>
      <c r="G78" s="5">
        <v>77.510000000000005</v>
      </c>
      <c r="H78" s="5">
        <v>13132.84</v>
      </c>
      <c r="I78" s="5">
        <v>13185.41</v>
      </c>
      <c r="J78" s="5">
        <v>41.52</v>
      </c>
      <c r="K78" s="6">
        <f t="shared" si="12"/>
        <v>13222.36</v>
      </c>
      <c r="L78" s="6">
        <f t="shared" si="13"/>
        <v>179.03999999999905</v>
      </c>
      <c r="M78" s="6">
        <f t="shared" si="14"/>
        <v>13289.76</v>
      </c>
      <c r="N78" s="5">
        <f t="shared" si="15"/>
        <v>43.965072785109776</v>
      </c>
      <c r="O78" s="6">
        <f t="shared" si="16"/>
        <v>208.70000000000073</v>
      </c>
      <c r="P78" s="6">
        <f t="shared" si="17"/>
        <v>87.930145570219551</v>
      </c>
      <c r="Q78" s="6">
        <f t="shared" si="18"/>
        <v>0.5540675249028012</v>
      </c>
      <c r="R78" s="9">
        <f t="shared" si="19"/>
        <v>0.33731321388881008</v>
      </c>
      <c r="S78" s="9">
        <f t="shared" si="20"/>
        <v>29.660000000001673</v>
      </c>
      <c r="T78">
        <f t="shared" si="21"/>
        <v>208.70000000000073</v>
      </c>
      <c r="U78" s="9">
        <f t="shared" si="22"/>
        <v>2.3734749743287571</v>
      </c>
      <c r="V78" s="9">
        <f t="shared" si="23"/>
        <v>1.5330351056038027</v>
      </c>
      <c r="W78" s="9">
        <f t="shared" si="24"/>
        <v>67.399999999999636</v>
      </c>
      <c r="X78">
        <f t="shared" si="25"/>
        <v>13289.76</v>
      </c>
      <c r="Y78" s="9">
        <f t="shared" si="26"/>
        <v>302.27994992654754</v>
      </c>
      <c r="Z78" s="10">
        <f t="shared" si="27"/>
        <v>0.19725110899561502</v>
      </c>
      <c r="AA78">
        <f t="shared" si="28"/>
        <v>179.03999999999905</v>
      </c>
    </row>
    <row r="79" spans="1:27">
      <c r="A79" s="1">
        <f t="shared" si="11"/>
        <v>1004002</v>
      </c>
      <c r="B79" s="1">
        <v>2</v>
      </c>
      <c r="C79" s="1">
        <v>4</v>
      </c>
      <c r="D79" s="2">
        <v>1</v>
      </c>
      <c r="E79" s="5">
        <v>5054.43</v>
      </c>
      <c r="F79" s="5">
        <v>5152.2700000000004</v>
      </c>
      <c r="G79" s="5">
        <v>20.41</v>
      </c>
      <c r="H79" s="5">
        <v>5243.58</v>
      </c>
      <c r="I79" s="5">
        <v>5364.94</v>
      </c>
      <c r="J79" s="5">
        <v>27.98</v>
      </c>
      <c r="K79" s="6">
        <f t="shared" si="12"/>
        <v>5149.0050000000001</v>
      </c>
      <c r="L79" s="6">
        <f t="shared" si="13"/>
        <v>-189.14999999999964</v>
      </c>
      <c r="M79" s="6">
        <f t="shared" si="14"/>
        <v>5258.6049999999996</v>
      </c>
      <c r="N79" s="5">
        <f t="shared" si="15"/>
        <v>17.316527509867559</v>
      </c>
      <c r="O79" s="6">
        <f t="shared" si="16"/>
        <v>-212.66999999999916</v>
      </c>
      <c r="P79" s="6">
        <f t="shared" si="17"/>
        <v>34.633055019735117</v>
      </c>
      <c r="Q79" s="6">
        <f t="shared" si="18"/>
        <v>-0.30540060702898042</v>
      </c>
      <c r="R79" s="9">
        <f t="shared" si="19"/>
        <v>0.67911999061581529</v>
      </c>
      <c r="S79" s="9">
        <f t="shared" si="20"/>
        <v>23.519999999999527</v>
      </c>
      <c r="T79">
        <f t="shared" si="21"/>
        <v>212.66999999999916</v>
      </c>
      <c r="U79" s="9">
        <f t="shared" si="22"/>
        <v>6.1406653233107047</v>
      </c>
      <c r="V79" s="9">
        <f t="shared" si="23"/>
        <v>6.3292135179842246</v>
      </c>
      <c r="W79" s="9">
        <f t="shared" si="24"/>
        <v>109.59999999999945</v>
      </c>
      <c r="X79">
        <f t="shared" si="25"/>
        <v>5258.6049999999996</v>
      </c>
      <c r="Y79" s="9">
        <f t="shared" si="26"/>
        <v>303.67549134798901</v>
      </c>
      <c r="Z79" s="10">
        <f t="shared" si="27"/>
        <v>0.19901507480590508</v>
      </c>
      <c r="AA79">
        <f t="shared" si="28"/>
        <v>189.14999999999964</v>
      </c>
    </row>
    <row r="80" spans="1:27">
      <c r="A80" s="1">
        <f t="shared" si="11"/>
        <v>3003002</v>
      </c>
      <c r="B80" s="1">
        <v>2</v>
      </c>
      <c r="C80" s="1">
        <v>3</v>
      </c>
      <c r="D80" s="2">
        <v>3</v>
      </c>
      <c r="E80" s="5">
        <v>3514.19</v>
      </c>
      <c r="F80" s="5">
        <v>3437.8</v>
      </c>
      <c r="G80" s="5">
        <v>14.12</v>
      </c>
      <c r="H80" s="5">
        <v>3535.45</v>
      </c>
      <c r="I80" s="5">
        <v>3597.83</v>
      </c>
      <c r="J80" s="5">
        <v>15.11</v>
      </c>
      <c r="K80" s="6">
        <f t="shared" si="12"/>
        <v>3524.8199999999997</v>
      </c>
      <c r="L80" s="6">
        <f t="shared" si="13"/>
        <v>-21.259999999999764</v>
      </c>
      <c r="M80" s="6">
        <f t="shared" si="14"/>
        <v>3517.8150000000001</v>
      </c>
      <c r="N80" s="5">
        <f t="shared" si="15"/>
        <v>10.340291340189598</v>
      </c>
      <c r="O80" s="6">
        <f t="shared" si="16"/>
        <v>-160.02999999999975</v>
      </c>
      <c r="P80" s="6">
        <f t="shared" si="17"/>
        <v>20.680582680379196</v>
      </c>
      <c r="Q80" s="6">
        <f t="shared" si="18"/>
        <v>-6.7661008706143416E-2</v>
      </c>
      <c r="R80" s="9">
        <f t="shared" si="19"/>
        <v>6.7101590968062377</v>
      </c>
      <c r="S80" s="9">
        <f t="shared" si="20"/>
        <v>138.76999999999998</v>
      </c>
      <c r="T80">
        <f t="shared" si="21"/>
        <v>160.02999999999975</v>
      </c>
      <c r="U80" s="9">
        <f t="shared" si="22"/>
        <v>7.738176553015065</v>
      </c>
      <c r="V80" s="9">
        <f t="shared" si="23"/>
        <v>0.67744706309901825</v>
      </c>
      <c r="W80" s="9">
        <f t="shared" si="24"/>
        <v>7.0049999999996544</v>
      </c>
      <c r="X80">
        <f t="shared" si="25"/>
        <v>3517.8150000000001</v>
      </c>
      <c r="Y80" s="9">
        <f t="shared" si="26"/>
        <v>340.20463101724346</v>
      </c>
      <c r="Z80" s="10">
        <f t="shared" si="27"/>
        <v>0.20118151008479879</v>
      </c>
      <c r="AA80">
        <f t="shared" si="28"/>
        <v>21.259999999999764</v>
      </c>
    </row>
    <row r="81" spans="1:27">
      <c r="A81" s="1">
        <f t="shared" si="11"/>
        <v>2001003</v>
      </c>
      <c r="B81" s="1">
        <v>3</v>
      </c>
      <c r="C81" s="1">
        <v>1</v>
      </c>
      <c r="D81" s="2">
        <v>2</v>
      </c>
      <c r="E81" s="5">
        <v>11390.57</v>
      </c>
      <c r="F81" s="5">
        <v>12001.29</v>
      </c>
      <c r="G81" s="5">
        <v>30.84</v>
      </c>
      <c r="H81" s="5">
        <v>11041.79</v>
      </c>
      <c r="I81" s="5">
        <v>11089.82</v>
      </c>
      <c r="J81" s="5">
        <v>44.14</v>
      </c>
      <c r="K81" s="6">
        <f t="shared" si="12"/>
        <v>11216.18</v>
      </c>
      <c r="L81" s="6">
        <f t="shared" si="13"/>
        <v>348.77999999999884</v>
      </c>
      <c r="M81" s="6">
        <f t="shared" si="14"/>
        <v>11545.555</v>
      </c>
      <c r="N81" s="5">
        <f t="shared" si="15"/>
        <v>26.923248318135759</v>
      </c>
      <c r="O81" s="6">
        <f t="shared" si="16"/>
        <v>911.47000000000116</v>
      </c>
      <c r="P81" s="6">
        <f t="shared" si="17"/>
        <v>53.846496636271517</v>
      </c>
      <c r="Q81" s="6">
        <f t="shared" si="18"/>
        <v>-0.34393959230545207</v>
      </c>
      <c r="R81" s="9">
        <f t="shared" si="19"/>
        <v>10.449890617785687</v>
      </c>
      <c r="S81" s="9">
        <f t="shared" si="20"/>
        <v>562.69000000000233</v>
      </c>
      <c r="T81">
        <f t="shared" si="21"/>
        <v>911.47000000000116</v>
      </c>
      <c r="U81" s="9">
        <f t="shared" si="22"/>
        <v>16.927192239764512</v>
      </c>
      <c r="V81" s="9">
        <f t="shared" si="23"/>
        <v>12.233850689484962</v>
      </c>
      <c r="W81" s="9">
        <f t="shared" si="24"/>
        <v>329.375</v>
      </c>
      <c r="X81">
        <f t="shared" si="25"/>
        <v>11545.555</v>
      </c>
      <c r="Y81" s="9">
        <f t="shared" si="26"/>
        <v>428.83217001058534</v>
      </c>
      <c r="Z81" s="10">
        <f t="shared" si="27"/>
        <v>0.20513653989477351</v>
      </c>
      <c r="AA81">
        <f t="shared" si="28"/>
        <v>348.77999999999884</v>
      </c>
    </row>
    <row r="82" spans="1:27">
      <c r="A82" s="1">
        <f t="shared" si="11"/>
        <v>1002003</v>
      </c>
      <c r="B82" s="1">
        <v>3</v>
      </c>
      <c r="C82" s="1">
        <v>2</v>
      </c>
      <c r="D82" s="2">
        <v>1</v>
      </c>
      <c r="E82" s="5">
        <v>437.91</v>
      </c>
      <c r="F82" s="5">
        <v>424.32</v>
      </c>
      <c r="G82" s="5">
        <v>9.52</v>
      </c>
      <c r="H82" s="5">
        <v>478.01</v>
      </c>
      <c r="I82" s="5">
        <v>478.81</v>
      </c>
      <c r="J82" s="5">
        <v>9.81</v>
      </c>
      <c r="K82" s="6">
        <f t="shared" si="12"/>
        <v>457.96000000000004</v>
      </c>
      <c r="L82" s="6">
        <f t="shared" si="13"/>
        <v>-40.099999999999966</v>
      </c>
      <c r="M82" s="6">
        <f t="shared" si="14"/>
        <v>451.565</v>
      </c>
      <c r="N82" s="5">
        <f t="shared" si="15"/>
        <v>6.8349561081253478</v>
      </c>
      <c r="O82" s="6">
        <f t="shared" si="16"/>
        <v>-54.490000000000009</v>
      </c>
      <c r="P82" s="6">
        <f t="shared" si="17"/>
        <v>13.669912216250696</v>
      </c>
      <c r="Q82" s="6">
        <f t="shared" si="18"/>
        <v>-2.9998421332876748E-2</v>
      </c>
      <c r="R82" s="9">
        <f t="shared" si="19"/>
        <v>1.0526768403745352</v>
      </c>
      <c r="S82" s="9">
        <f t="shared" si="20"/>
        <v>14.390000000000043</v>
      </c>
      <c r="T82">
        <f t="shared" si="21"/>
        <v>54.490000000000009</v>
      </c>
      <c r="U82" s="9">
        <f t="shared" si="22"/>
        <v>3.9861265484369883</v>
      </c>
      <c r="V82" s="9">
        <f t="shared" si="23"/>
        <v>0.9356314654892528</v>
      </c>
      <c r="W82" s="9">
        <f t="shared" si="24"/>
        <v>6.3950000000000387</v>
      </c>
      <c r="X82">
        <f t="shared" si="25"/>
        <v>451.565</v>
      </c>
      <c r="Y82" s="9">
        <f t="shared" si="26"/>
        <v>66.066993387592163</v>
      </c>
      <c r="Z82" s="10">
        <f t="shared" si="27"/>
        <v>0.20563316853076014</v>
      </c>
      <c r="AA82">
        <f t="shared" si="28"/>
        <v>40.099999999999966</v>
      </c>
    </row>
    <row r="83" spans="1:27">
      <c r="A83" s="1">
        <f t="shared" si="11"/>
        <v>5002001</v>
      </c>
      <c r="B83" s="1">
        <v>1</v>
      </c>
      <c r="C83" s="1">
        <v>2</v>
      </c>
      <c r="D83" s="2">
        <v>5</v>
      </c>
      <c r="E83" s="5">
        <v>3909.99</v>
      </c>
      <c r="F83" s="5">
        <v>3892.56</v>
      </c>
      <c r="G83" s="5">
        <v>21.48</v>
      </c>
      <c r="H83" s="5">
        <v>4101.67</v>
      </c>
      <c r="I83" s="5">
        <v>4144.2</v>
      </c>
      <c r="J83" s="5">
        <v>26.8</v>
      </c>
      <c r="K83" s="6">
        <f t="shared" si="12"/>
        <v>4005.83</v>
      </c>
      <c r="L83" s="6">
        <f t="shared" si="13"/>
        <v>-191.68000000000029</v>
      </c>
      <c r="M83" s="6">
        <f t="shared" si="14"/>
        <v>4018.38</v>
      </c>
      <c r="N83" s="5">
        <f t="shared" si="15"/>
        <v>17.172873958659338</v>
      </c>
      <c r="O83" s="6">
        <f t="shared" si="16"/>
        <v>-251.63999999999987</v>
      </c>
      <c r="P83" s="6">
        <f t="shared" si="17"/>
        <v>34.345747917318675</v>
      </c>
      <c r="Q83" s="6">
        <f t="shared" si="18"/>
        <v>-0.21773735230967259</v>
      </c>
      <c r="R83" s="9">
        <f t="shared" si="19"/>
        <v>1.7457765119671493</v>
      </c>
      <c r="S83" s="9">
        <f t="shared" si="20"/>
        <v>59.959999999999582</v>
      </c>
      <c r="T83">
        <f t="shared" si="21"/>
        <v>251.63999999999987</v>
      </c>
      <c r="U83" s="9">
        <f t="shared" si="22"/>
        <v>7.3266711386160157</v>
      </c>
      <c r="V83" s="9">
        <f t="shared" si="23"/>
        <v>0.73080370997959287</v>
      </c>
      <c r="W83" s="9">
        <f t="shared" si="24"/>
        <v>12.550000000000182</v>
      </c>
      <c r="X83">
        <f t="shared" si="25"/>
        <v>4018.38</v>
      </c>
      <c r="Y83" s="9">
        <f t="shared" si="26"/>
        <v>233.99577785719154</v>
      </c>
      <c r="Z83" s="10">
        <f t="shared" si="27"/>
        <v>0.20770411647341031</v>
      </c>
      <c r="AA83">
        <f t="shared" si="28"/>
        <v>191.68000000000029</v>
      </c>
    </row>
    <row r="84" spans="1:27">
      <c r="A84" s="1">
        <f t="shared" si="11"/>
        <v>2004002</v>
      </c>
      <c r="B84" s="1">
        <v>2</v>
      </c>
      <c r="C84" s="1">
        <v>4</v>
      </c>
      <c r="D84" s="2">
        <v>2</v>
      </c>
      <c r="E84" s="5">
        <v>2009.09</v>
      </c>
      <c r="F84" s="5">
        <v>2025.76</v>
      </c>
      <c r="G84" s="5">
        <v>23.71</v>
      </c>
      <c r="H84" s="5">
        <v>2013.54</v>
      </c>
      <c r="I84" s="5">
        <v>2056.8200000000002</v>
      </c>
      <c r="J84" s="5">
        <v>16.920000000000002</v>
      </c>
      <c r="K84" s="6">
        <f t="shared" si="12"/>
        <v>2011.3150000000001</v>
      </c>
      <c r="L84" s="6">
        <f t="shared" si="13"/>
        <v>-4.4500000000000455</v>
      </c>
      <c r="M84" s="6">
        <f t="shared" si="14"/>
        <v>2041.29</v>
      </c>
      <c r="N84" s="5">
        <f t="shared" si="15"/>
        <v>14.564086823416016</v>
      </c>
      <c r="O84" s="6">
        <f t="shared" si="16"/>
        <v>-31.060000000000173</v>
      </c>
      <c r="P84" s="6">
        <f t="shared" si="17"/>
        <v>29.128173646832032</v>
      </c>
      <c r="Q84" s="6">
        <f t="shared" si="18"/>
        <v>0.32515473796055272</v>
      </c>
      <c r="R84" s="9">
        <f t="shared" si="19"/>
        <v>0.91354852256225205</v>
      </c>
      <c r="S84" s="9">
        <f t="shared" si="20"/>
        <v>26.610000000000127</v>
      </c>
      <c r="T84">
        <f t="shared" si="21"/>
        <v>31.060000000000173</v>
      </c>
      <c r="U84" s="9">
        <f t="shared" si="22"/>
        <v>1.0663215750012616</v>
      </c>
      <c r="V84" s="9">
        <f t="shared" si="23"/>
        <v>2.058144830049101</v>
      </c>
      <c r="W84" s="9">
        <f t="shared" si="24"/>
        <v>29.974999999999909</v>
      </c>
      <c r="X84">
        <f t="shared" si="25"/>
        <v>2041.29</v>
      </c>
      <c r="Y84" s="9">
        <f t="shared" si="26"/>
        <v>140.15914796099892</v>
      </c>
      <c r="Z84" s="10">
        <f t="shared" si="27"/>
        <v>0.2088923167567443</v>
      </c>
      <c r="AA84">
        <f t="shared" si="28"/>
        <v>4.4500000000000455</v>
      </c>
    </row>
    <row r="85" spans="1:27">
      <c r="A85" s="1">
        <f t="shared" si="11"/>
        <v>2005001</v>
      </c>
      <c r="B85" s="1">
        <v>1</v>
      </c>
      <c r="C85" s="1">
        <v>5</v>
      </c>
      <c r="D85" s="2">
        <v>2</v>
      </c>
      <c r="E85" s="5">
        <v>6661.24</v>
      </c>
      <c r="F85" s="5">
        <v>6622.58</v>
      </c>
      <c r="G85" s="5">
        <v>17.989999999999998</v>
      </c>
      <c r="H85" s="5">
        <v>6506.44</v>
      </c>
      <c r="I85" s="5">
        <v>6379.94</v>
      </c>
      <c r="J85" s="5">
        <v>25.85</v>
      </c>
      <c r="K85" s="6">
        <f t="shared" si="12"/>
        <v>6583.84</v>
      </c>
      <c r="L85" s="6">
        <f t="shared" si="13"/>
        <v>154.80000000000018</v>
      </c>
      <c r="M85" s="6">
        <f t="shared" si="14"/>
        <v>6501.26</v>
      </c>
      <c r="N85" s="5">
        <f t="shared" si="15"/>
        <v>15.746925096665699</v>
      </c>
      <c r="O85" s="6">
        <f t="shared" si="16"/>
        <v>242.64000000000033</v>
      </c>
      <c r="P85" s="6">
        <f t="shared" si="17"/>
        <v>31.493850193331397</v>
      </c>
      <c r="Q85" s="6">
        <f t="shared" si="18"/>
        <v>-0.34740940932746139</v>
      </c>
      <c r="R85" s="9">
        <f t="shared" si="19"/>
        <v>2.7891159531393099</v>
      </c>
      <c r="S85" s="9">
        <f t="shared" si="20"/>
        <v>87.840000000000146</v>
      </c>
      <c r="T85">
        <f t="shared" si="21"/>
        <v>242.64000000000033</v>
      </c>
      <c r="U85" s="9">
        <f t="shared" si="22"/>
        <v>7.7043612803930097</v>
      </c>
      <c r="V85" s="9">
        <f t="shared" si="23"/>
        <v>5.2441984383024511</v>
      </c>
      <c r="W85" s="9">
        <f t="shared" si="24"/>
        <v>82.579999999999927</v>
      </c>
      <c r="X85">
        <f t="shared" si="25"/>
        <v>6501.26</v>
      </c>
      <c r="Y85" s="9">
        <f t="shared" si="26"/>
        <v>412.85901597236887</v>
      </c>
      <c r="Z85" s="10">
        <f t="shared" si="27"/>
        <v>0.21111371343425325</v>
      </c>
      <c r="AA85">
        <f t="shared" si="28"/>
        <v>154.80000000000018</v>
      </c>
    </row>
    <row r="86" spans="1:27">
      <c r="A86" s="1">
        <f t="shared" si="11"/>
        <v>2002003</v>
      </c>
      <c r="B86" s="1">
        <v>3</v>
      </c>
      <c r="C86" s="1">
        <v>2</v>
      </c>
      <c r="D86" s="2">
        <v>2</v>
      </c>
      <c r="E86" s="5">
        <v>9600.49</v>
      </c>
      <c r="F86" s="5">
        <v>9864.31</v>
      </c>
      <c r="G86" s="5">
        <v>218.6</v>
      </c>
      <c r="H86" s="5">
        <v>9615.66</v>
      </c>
      <c r="I86" s="5">
        <v>9981.9699999999993</v>
      </c>
      <c r="J86" s="5">
        <v>37.119999999999997</v>
      </c>
      <c r="K86" s="6">
        <f t="shared" si="12"/>
        <v>9608.0750000000007</v>
      </c>
      <c r="L86" s="6">
        <f t="shared" si="13"/>
        <v>-15.170000000000073</v>
      </c>
      <c r="M86" s="6">
        <f t="shared" si="14"/>
        <v>9923.14</v>
      </c>
      <c r="N86" s="5">
        <f t="shared" si="15"/>
        <v>110.86461834147087</v>
      </c>
      <c r="O86" s="6">
        <f t="shared" si="16"/>
        <v>-117.65999999999985</v>
      </c>
      <c r="P86" s="6">
        <f t="shared" si="17"/>
        <v>221.72923668294175</v>
      </c>
      <c r="Q86" s="6">
        <f t="shared" si="18"/>
        <v>0.94394685214103158</v>
      </c>
      <c r="R86" s="9">
        <f t="shared" si="19"/>
        <v>0.46223042812596588</v>
      </c>
      <c r="S86" s="9">
        <f t="shared" si="20"/>
        <v>102.48999999999978</v>
      </c>
      <c r="T86">
        <f t="shared" si="21"/>
        <v>117.65999999999985</v>
      </c>
      <c r="U86" s="9">
        <f t="shared" si="22"/>
        <v>0.53064720629623563</v>
      </c>
      <c r="V86" s="9">
        <f t="shared" si="23"/>
        <v>2.8418895470291177</v>
      </c>
      <c r="W86" s="9">
        <f t="shared" si="24"/>
        <v>315.06499999999869</v>
      </c>
      <c r="X86">
        <f t="shared" si="25"/>
        <v>9923.14</v>
      </c>
      <c r="Y86" s="9">
        <f t="shared" si="26"/>
        <v>89.506825066912015</v>
      </c>
      <c r="Z86" s="10">
        <f t="shared" si="27"/>
        <v>0.21520687721353146</v>
      </c>
      <c r="AA86">
        <f t="shared" si="28"/>
        <v>15.170000000000073</v>
      </c>
    </row>
    <row r="87" spans="1:27">
      <c r="A87" s="1">
        <f t="shared" si="11"/>
        <v>4004001</v>
      </c>
      <c r="B87" s="1">
        <v>1</v>
      </c>
      <c r="C87" s="1">
        <v>4</v>
      </c>
      <c r="D87" s="2">
        <v>4</v>
      </c>
      <c r="E87" s="5">
        <v>2411.5300000000002</v>
      </c>
      <c r="F87" s="5">
        <v>2357.21</v>
      </c>
      <c r="G87" s="5">
        <v>13.8</v>
      </c>
      <c r="H87" s="5">
        <v>2495.91</v>
      </c>
      <c r="I87" s="5">
        <v>2480.64</v>
      </c>
      <c r="J87" s="5">
        <v>63.52</v>
      </c>
      <c r="K87" s="6">
        <f t="shared" si="12"/>
        <v>2453.7200000000003</v>
      </c>
      <c r="L87" s="6">
        <f t="shared" si="13"/>
        <v>-84.379999999999654</v>
      </c>
      <c r="M87" s="6">
        <f t="shared" si="14"/>
        <v>2418.9250000000002</v>
      </c>
      <c r="N87" s="5">
        <f t="shared" si="15"/>
        <v>32.500886141765427</v>
      </c>
      <c r="O87" s="6">
        <f t="shared" si="16"/>
        <v>-123.42999999999984</v>
      </c>
      <c r="P87" s="6">
        <f t="shared" si="17"/>
        <v>65.001772283530855</v>
      </c>
      <c r="Q87" s="6">
        <f t="shared" si="18"/>
        <v>-0.90985580336636784</v>
      </c>
      <c r="R87" s="9">
        <f t="shared" si="19"/>
        <v>0.6007528507017964</v>
      </c>
      <c r="S87" s="9">
        <f t="shared" si="20"/>
        <v>39.050000000000182</v>
      </c>
      <c r="T87">
        <f t="shared" si="21"/>
        <v>123.42999999999984</v>
      </c>
      <c r="U87" s="9">
        <f t="shared" si="22"/>
        <v>1.8988713024871267</v>
      </c>
      <c r="V87" s="9">
        <f t="shared" si="23"/>
        <v>1.0705861941187684</v>
      </c>
      <c r="W87" s="9">
        <f t="shared" si="24"/>
        <v>34.795000000000073</v>
      </c>
      <c r="X87">
        <f t="shared" si="25"/>
        <v>2418.9250000000002</v>
      </c>
      <c r="Y87" s="9">
        <f t="shared" si="26"/>
        <v>74.426432234767546</v>
      </c>
      <c r="Z87" s="10">
        <f t="shared" si="27"/>
        <v>0.21905707018948281</v>
      </c>
      <c r="AA87">
        <f t="shared" si="28"/>
        <v>84.379999999999654</v>
      </c>
    </row>
    <row r="88" spans="1:27">
      <c r="A88" s="1">
        <f t="shared" si="11"/>
        <v>3001003</v>
      </c>
      <c r="B88" s="1">
        <v>3</v>
      </c>
      <c r="C88" s="1">
        <v>1</v>
      </c>
      <c r="D88" s="2">
        <v>3</v>
      </c>
      <c r="E88" s="5">
        <v>11148.88</v>
      </c>
      <c r="F88" s="5">
        <v>12041.2</v>
      </c>
      <c r="G88" s="5">
        <v>36.64</v>
      </c>
      <c r="H88" s="5">
        <v>11282.61</v>
      </c>
      <c r="I88" s="5">
        <v>11842.54</v>
      </c>
      <c r="J88" s="5">
        <v>103.45</v>
      </c>
      <c r="K88" s="6">
        <f t="shared" si="12"/>
        <v>11215.744999999999</v>
      </c>
      <c r="L88" s="6">
        <f t="shared" si="13"/>
        <v>-133.73000000000138</v>
      </c>
      <c r="M88" s="6">
        <f t="shared" si="14"/>
        <v>11941.87</v>
      </c>
      <c r="N88" s="5">
        <f t="shared" si="15"/>
        <v>54.873472871689103</v>
      </c>
      <c r="O88" s="6">
        <f t="shared" si="16"/>
        <v>198.65999999999985</v>
      </c>
      <c r="P88" s="6">
        <f t="shared" si="17"/>
        <v>109.74694574337821</v>
      </c>
      <c r="Q88" s="6">
        <f t="shared" si="18"/>
        <v>-0.77707640388093968</v>
      </c>
      <c r="R88" s="9">
        <f t="shared" si="19"/>
        <v>3.0286947645652966</v>
      </c>
      <c r="S88" s="9">
        <f t="shared" si="20"/>
        <v>332.39000000000124</v>
      </c>
      <c r="T88">
        <f t="shared" si="21"/>
        <v>198.65999999999985</v>
      </c>
      <c r="U88" s="9">
        <f t="shared" si="22"/>
        <v>1.8101642706716181</v>
      </c>
      <c r="V88" s="9">
        <f t="shared" si="23"/>
        <v>13.232714497547901</v>
      </c>
      <c r="W88" s="9">
        <f t="shared" si="24"/>
        <v>726.12500000000182</v>
      </c>
      <c r="X88">
        <f t="shared" si="25"/>
        <v>11941.87</v>
      </c>
      <c r="Y88" s="9">
        <f t="shared" si="26"/>
        <v>217.62555520995966</v>
      </c>
      <c r="Z88" s="10">
        <f t="shared" si="27"/>
        <v>0.22089816658360931</v>
      </c>
      <c r="AA88">
        <f t="shared" si="28"/>
        <v>133.73000000000138</v>
      </c>
    </row>
    <row r="89" spans="1:27">
      <c r="A89" s="1">
        <f t="shared" si="11"/>
        <v>1003003</v>
      </c>
      <c r="B89" s="1">
        <v>3</v>
      </c>
      <c r="C89" s="1">
        <v>3</v>
      </c>
      <c r="D89" s="2">
        <v>1</v>
      </c>
      <c r="E89" s="5">
        <v>1427.03</v>
      </c>
      <c r="F89" s="5">
        <v>1499.8</v>
      </c>
      <c r="G89" s="5">
        <v>15.43</v>
      </c>
      <c r="H89" s="5">
        <v>1446.68</v>
      </c>
      <c r="I89" s="5">
        <v>1556.46</v>
      </c>
      <c r="J89" s="5">
        <v>13.84</v>
      </c>
      <c r="K89" s="6">
        <f t="shared" si="12"/>
        <v>1436.855</v>
      </c>
      <c r="L89" s="6">
        <f t="shared" si="13"/>
        <v>-19.650000000000091</v>
      </c>
      <c r="M89" s="6">
        <f t="shared" si="14"/>
        <v>1528.13</v>
      </c>
      <c r="N89" s="5">
        <f t="shared" si="15"/>
        <v>10.36376500119527</v>
      </c>
      <c r="O89" s="6">
        <f t="shared" si="16"/>
        <v>-56.660000000000082</v>
      </c>
      <c r="P89" s="6">
        <f t="shared" si="17"/>
        <v>20.727530002390541</v>
      </c>
      <c r="Q89" s="6">
        <f t="shared" si="18"/>
        <v>0.10832401330911097</v>
      </c>
      <c r="R89" s="9">
        <f t="shared" si="19"/>
        <v>1.7855480125095256</v>
      </c>
      <c r="S89" s="9">
        <f t="shared" si="20"/>
        <v>37.009999999999991</v>
      </c>
      <c r="T89">
        <f t="shared" si="21"/>
        <v>56.660000000000082</v>
      </c>
      <c r="U89" s="9">
        <f t="shared" si="22"/>
        <v>2.7335625611669787</v>
      </c>
      <c r="V89" s="9">
        <f t="shared" si="23"/>
        <v>8.8071275245505074</v>
      </c>
      <c r="W89" s="9">
        <f t="shared" si="24"/>
        <v>91.275000000000091</v>
      </c>
      <c r="X89">
        <f t="shared" si="25"/>
        <v>1528.13</v>
      </c>
      <c r="Y89" s="9">
        <f t="shared" si="26"/>
        <v>147.44931015164454</v>
      </c>
      <c r="Z89" s="10">
        <f t="shared" si="27"/>
        <v>0.22212609031808936</v>
      </c>
      <c r="AA89">
        <f t="shared" si="28"/>
        <v>19.650000000000091</v>
      </c>
    </row>
    <row r="90" spans="1:27">
      <c r="A90" s="1">
        <f t="shared" si="11"/>
        <v>4003002</v>
      </c>
      <c r="B90" s="1">
        <v>2</v>
      </c>
      <c r="C90" s="1">
        <v>3</v>
      </c>
      <c r="D90" s="2">
        <v>4</v>
      </c>
      <c r="E90" s="5">
        <v>4599.3500000000004</v>
      </c>
      <c r="F90" s="5">
        <v>4660.82</v>
      </c>
      <c r="G90" s="5">
        <v>37.479999999999997</v>
      </c>
      <c r="H90" s="5">
        <v>4684.38</v>
      </c>
      <c r="I90" s="5">
        <v>4716.01</v>
      </c>
      <c r="J90" s="5">
        <v>23.36</v>
      </c>
      <c r="K90" s="6">
        <f t="shared" si="12"/>
        <v>4641.8649999999998</v>
      </c>
      <c r="L90" s="6">
        <f t="shared" si="13"/>
        <v>-85.029999999999745</v>
      </c>
      <c r="M90" s="6">
        <f t="shared" si="14"/>
        <v>4688.415</v>
      </c>
      <c r="N90" s="5">
        <f t="shared" si="15"/>
        <v>22.081893034792103</v>
      </c>
      <c r="O90" s="6">
        <f t="shared" si="16"/>
        <v>-55.190000000000509</v>
      </c>
      <c r="P90" s="6">
        <f t="shared" si="17"/>
        <v>44.163786069584205</v>
      </c>
      <c r="Q90" s="6">
        <f t="shared" si="18"/>
        <v>0.44044461762474102</v>
      </c>
      <c r="R90" s="9">
        <f t="shared" si="19"/>
        <v>0.67566670921246441</v>
      </c>
      <c r="S90" s="9">
        <f t="shared" si="20"/>
        <v>29.839999999999236</v>
      </c>
      <c r="T90">
        <f t="shared" si="21"/>
        <v>55.190000000000509</v>
      </c>
      <c r="U90" s="9">
        <f t="shared" si="22"/>
        <v>1.2496664102358312</v>
      </c>
      <c r="V90" s="9">
        <f t="shared" si="23"/>
        <v>2.108062018353964</v>
      </c>
      <c r="W90" s="9">
        <f t="shared" si="24"/>
        <v>46.550000000000182</v>
      </c>
      <c r="X90">
        <f t="shared" si="25"/>
        <v>4688.415</v>
      </c>
      <c r="Y90" s="9">
        <f t="shared" si="26"/>
        <v>212.31943260539123</v>
      </c>
      <c r="Z90" s="10">
        <f t="shared" si="27"/>
        <v>0.22332711434127295</v>
      </c>
      <c r="AA90">
        <f t="shared" si="28"/>
        <v>85.029999999999745</v>
      </c>
    </row>
    <row r="91" spans="1:27">
      <c r="A91" s="1">
        <f t="shared" si="11"/>
        <v>5003001</v>
      </c>
      <c r="B91" s="1">
        <v>1</v>
      </c>
      <c r="C91" s="1">
        <v>3</v>
      </c>
      <c r="D91" s="2">
        <v>5</v>
      </c>
      <c r="E91" s="5">
        <v>3866.66</v>
      </c>
      <c r="F91" s="5">
        <v>3929.73</v>
      </c>
      <c r="G91" s="5">
        <v>42.04</v>
      </c>
      <c r="H91" s="5">
        <v>3839.28</v>
      </c>
      <c r="I91" s="5">
        <v>3936.6</v>
      </c>
      <c r="J91" s="5">
        <v>27.93</v>
      </c>
      <c r="K91" s="6">
        <f t="shared" si="12"/>
        <v>3852.9700000000003</v>
      </c>
      <c r="L91" s="6">
        <f t="shared" si="13"/>
        <v>27.379999999999654</v>
      </c>
      <c r="M91" s="6">
        <f t="shared" si="14"/>
        <v>3933.165</v>
      </c>
      <c r="N91" s="5">
        <f t="shared" si="15"/>
        <v>25.236117470799662</v>
      </c>
      <c r="O91" s="6">
        <f t="shared" si="16"/>
        <v>-6.8699999999998909</v>
      </c>
      <c r="P91" s="6">
        <f t="shared" si="17"/>
        <v>50.472234941599325</v>
      </c>
      <c r="Q91" s="6">
        <f t="shared" si="18"/>
        <v>0.38755542069283888</v>
      </c>
      <c r="R91" s="9">
        <f t="shared" si="19"/>
        <v>0.67859091319474385</v>
      </c>
      <c r="S91" s="9">
        <f t="shared" si="20"/>
        <v>34.249999999999545</v>
      </c>
      <c r="T91">
        <f t="shared" si="21"/>
        <v>6.8699999999998909</v>
      </c>
      <c r="U91" s="9">
        <f t="shared" si="22"/>
        <v>0.13611444010650739</v>
      </c>
      <c r="V91" s="9">
        <f t="shared" si="23"/>
        <v>3.177786761089227</v>
      </c>
      <c r="W91" s="9">
        <f t="shared" si="24"/>
        <v>80.194999999999709</v>
      </c>
      <c r="X91">
        <f t="shared" si="25"/>
        <v>3933.165</v>
      </c>
      <c r="Y91" s="9">
        <f t="shared" si="26"/>
        <v>155.85460023916147</v>
      </c>
      <c r="Z91" s="10">
        <f t="shared" si="27"/>
        <v>0.2240446384094027</v>
      </c>
      <c r="AA91">
        <f t="shared" si="28"/>
        <v>27.379999999999654</v>
      </c>
    </row>
    <row r="92" spans="1:27">
      <c r="A92" s="1">
        <f t="shared" si="11"/>
        <v>3004002</v>
      </c>
      <c r="B92" s="1">
        <v>2</v>
      </c>
      <c r="C92" s="1">
        <v>4</v>
      </c>
      <c r="D92" s="2">
        <v>3</v>
      </c>
      <c r="E92" s="5">
        <v>14691.93</v>
      </c>
      <c r="F92" s="5">
        <v>14706.23</v>
      </c>
      <c r="G92" s="5">
        <v>37.81</v>
      </c>
      <c r="H92" s="5">
        <v>14577.67</v>
      </c>
      <c r="I92" s="5">
        <v>14490.49</v>
      </c>
      <c r="J92" s="5">
        <v>38.35</v>
      </c>
      <c r="K92" s="6">
        <f t="shared" si="12"/>
        <v>14634.8</v>
      </c>
      <c r="L92" s="6">
        <f t="shared" si="13"/>
        <v>114.26000000000022</v>
      </c>
      <c r="M92" s="6">
        <f t="shared" si="14"/>
        <v>14598.36</v>
      </c>
      <c r="N92" s="5">
        <f t="shared" si="15"/>
        <v>26.927303058420094</v>
      </c>
      <c r="O92" s="6">
        <f t="shared" si="16"/>
        <v>215.73999999999978</v>
      </c>
      <c r="P92" s="6">
        <f t="shared" si="17"/>
        <v>53.854606116840188</v>
      </c>
      <c r="Q92" s="6">
        <f t="shared" si="18"/>
        <v>-1.4179959401701548E-2</v>
      </c>
      <c r="R92" s="9">
        <f t="shared" si="19"/>
        <v>1.8843327863142061</v>
      </c>
      <c r="S92" s="9">
        <f t="shared" si="20"/>
        <v>101.47999999999956</v>
      </c>
      <c r="T92">
        <f t="shared" si="21"/>
        <v>215.73999999999978</v>
      </c>
      <c r="U92" s="9">
        <f t="shared" si="22"/>
        <v>4.0059711797342157</v>
      </c>
      <c r="V92" s="9">
        <f t="shared" si="23"/>
        <v>1.3532732899741329</v>
      </c>
      <c r="W92" s="9">
        <f t="shared" si="24"/>
        <v>36.43999999999869</v>
      </c>
      <c r="X92">
        <f t="shared" si="25"/>
        <v>14598.36</v>
      </c>
      <c r="Y92" s="9">
        <f t="shared" si="26"/>
        <v>542.13969992940429</v>
      </c>
      <c r="Z92" s="10">
        <f t="shared" si="27"/>
        <v>0.22439028499469402</v>
      </c>
      <c r="AA92">
        <f t="shared" si="28"/>
        <v>114.26000000000022</v>
      </c>
    </row>
    <row r="93" spans="1:27">
      <c r="A93" s="1">
        <f t="shared" si="11"/>
        <v>5001002</v>
      </c>
      <c r="B93" s="1">
        <v>2</v>
      </c>
      <c r="C93" s="1">
        <v>1</v>
      </c>
      <c r="D93" s="2">
        <v>5</v>
      </c>
      <c r="E93" s="5">
        <v>7412.33</v>
      </c>
      <c r="F93" s="5">
        <v>7468.39</v>
      </c>
      <c r="G93" s="5">
        <v>52.45</v>
      </c>
      <c r="H93" s="5">
        <v>7509.61</v>
      </c>
      <c r="I93" s="5">
        <v>7630.75</v>
      </c>
      <c r="J93" s="5">
        <v>53.16</v>
      </c>
      <c r="K93" s="6">
        <f t="shared" si="12"/>
        <v>7460.9699999999993</v>
      </c>
      <c r="L93" s="6">
        <f t="shared" si="13"/>
        <v>-97.279999999999745</v>
      </c>
      <c r="M93" s="6">
        <f t="shared" si="14"/>
        <v>7549.57</v>
      </c>
      <c r="N93" s="5">
        <f t="shared" si="15"/>
        <v>37.339617365473899</v>
      </c>
      <c r="O93" s="6">
        <f t="shared" si="16"/>
        <v>-162.35999999999967</v>
      </c>
      <c r="P93" s="6">
        <f t="shared" si="17"/>
        <v>74.679234730947798</v>
      </c>
      <c r="Q93" s="6">
        <f t="shared" si="18"/>
        <v>-1.3445088756778772E-2</v>
      </c>
      <c r="R93" s="9">
        <f t="shared" si="19"/>
        <v>0.87146045663788985</v>
      </c>
      <c r="S93" s="9">
        <f t="shared" si="20"/>
        <v>65.079999999999927</v>
      </c>
      <c r="T93">
        <f t="shared" si="21"/>
        <v>162.35999999999967</v>
      </c>
      <c r="U93" s="9">
        <f t="shared" si="22"/>
        <v>2.1740983365047275</v>
      </c>
      <c r="V93" s="9">
        <f t="shared" si="23"/>
        <v>2.372814888079823</v>
      </c>
      <c r="W93" s="9">
        <f t="shared" si="24"/>
        <v>88.600000000000364</v>
      </c>
      <c r="X93">
        <f t="shared" si="25"/>
        <v>7549.57</v>
      </c>
      <c r="Y93" s="9">
        <f t="shared" si="26"/>
        <v>202.18659248985006</v>
      </c>
      <c r="Z93" s="10">
        <f t="shared" si="27"/>
        <v>0.22510886255321</v>
      </c>
      <c r="AA93">
        <f t="shared" si="28"/>
        <v>97.279999999999745</v>
      </c>
    </row>
    <row r="94" spans="1:27">
      <c r="A94" s="1">
        <f t="shared" si="11"/>
        <v>3005001</v>
      </c>
      <c r="B94" s="1">
        <v>1</v>
      </c>
      <c r="C94" s="1">
        <v>5</v>
      </c>
      <c r="D94" s="2">
        <v>3</v>
      </c>
      <c r="E94" s="5">
        <v>6476.01</v>
      </c>
      <c r="F94" s="5">
        <v>6177.43</v>
      </c>
      <c r="G94" s="5">
        <v>67.72</v>
      </c>
      <c r="H94" s="5">
        <v>6505.47</v>
      </c>
      <c r="I94" s="5">
        <v>6218.86</v>
      </c>
      <c r="J94" s="5">
        <v>164.39</v>
      </c>
      <c r="K94" s="6">
        <f t="shared" si="12"/>
        <v>6490.74</v>
      </c>
      <c r="L94" s="6">
        <f t="shared" si="13"/>
        <v>-29.460000000000036</v>
      </c>
      <c r="M94" s="6">
        <f t="shared" si="14"/>
        <v>6198.1450000000004</v>
      </c>
      <c r="N94" s="5">
        <f t="shared" si="15"/>
        <v>88.896105792098666</v>
      </c>
      <c r="O94" s="6">
        <f t="shared" si="16"/>
        <v>-41.429999999999382</v>
      </c>
      <c r="P94" s="6">
        <f t="shared" si="17"/>
        <v>177.79221158419733</v>
      </c>
      <c r="Q94" s="6">
        <f t="shared" si="18"/>
        <v>-0.70983940703327431</v>
      </c>
      <c r="R94" s="9">
        <f t="shared" si="19"/>
        <v>6.732578380876203E-2</v>
      </c>
      <c r="S94" s="9">
        <f t="shared" si="20"/>
        <v>11.969999999999345</v>
      </c>
      <c r="T94">
        <f t="shared" si="21"/>
        <v>41.429999999999382</v>
      </c>
      <c r="U94" s="9">
        <f t="shared" si="22"/>
        <v>0.23302483067645127</v>
      </c>
      <c r="V94" s="9">
        <f t="shared" si="23"/>
        <v>3.2914265185506699</v>
      </c>
      <c r="W94" s="9">
        <f t="shared" si="24"/>
        <v>292.59499999999935</v>
      </c>
      <c r="X94">
        <f t="shared" si="25"/>
        <v>6198.1450000000004</v>
      </c>
      <c r="Y94" s="9">
        <f t="shared" si="26"/>
        <v>69.723470390205875</v>
      </c>
      <c r="Z94" s="10">
        <f t="shared" si="27"/>
        <v>0.22645970944077448</v>
      </c>
      <c r="AA94">
        <f t="shared" si="28"/>
        <v>29.460000000000036</v>
      </c>
    </row>
    <row r="95" spans="1:27">
      <c r="A95" s="1">
        <f t="shared" si="11"/>
        <v>1005002</v>
      </c>
      <c r="B95" s="1">
        <v>2</v>
      </c>
      <c r="C95" s="1">
        <v>5</v>
      </c>
      <c r="D95" s="2">
        <v>1</v>
      </c>
      <c r="E95" s="5">
        <v>11494.59</v>
      </c>
      <c r="F95" s="5">
        <v>11596.4</v>
      </c>
      <c r="G95" s="5">
        <v>31.65</v>
      </c>
      <c r="H95" s="5">
        <v>11476.39</v>
      </c>
      <c r="I95" s="5">
        <v>11758.69</v>
      </c>
      <c r="J95" s="5">
        <v>37.07</v>
      </c>
      <c r="K95" s="6">
        <f t="shared" si="12"/>
        <v>11485.49</v>
      </c>
      <c r="L95" s="6">
        <f t="shared" si="13"/>
        <v>18.200000000000728</v>
      </c>
      <c r="M95" s="6">
        <f t="shared" si="14"/>
        <v>11677.545</v>
      </c>
      <c r="N95" s="5">
        <f t="shared" si="15"/>
        <v>24.371640281277745</v>
      </c>
      <c r="O95" s="6">
        <f t="shared" si="16"/>
        <v>-162.29000000000087</v>
      </c>
      <c r="P95" s="6">
        <f t="shared" si="17"/>
        <v>48.743280562555491</v>
      </c>
      <c r="Q95" s="6">
        <f t="shared" si="18"/>
        <v>-0.15676637902638801</v>
      </c>
      <c r="R95" s="9">
        <f t="shared" si="19"/>
        <v>3.7028693579285621</v>
      </c>
      <c r="S95" s="9">
        <f t="shared" si="20"/>
        <v>180.4900000000016</v>
      </c>
      <c r="T95">
        <f t="shared" si="21"/>
        <v>162.29000000000087</v>
      </c>
      <c r="U95" s="9">
        <f t="shared" si="22"/>
        <v>3.3294845592455218</v>
      </c>
      <c r="V95" s="9">
        <f t="shared" si="23"/>
        <v>7.8802656605569803</v>
      </c>
      <c r="W95" s="9">
        <f t="shared" si="24"/>
        <v>192.05500000000029</v>
      </c>
      <c r="X95">
        <f t="shared" si="25"/>
        <v>11677.545</v>
      </c>
      <c r="Y95" s="9">
        <f t="shared" si="26"/>
        <v>479.14481197109541</v>
      </c>
      <c r="Z95" s="10">
        <f t="shared" si="27"/>
        <v>0.22870505022845472</v>
      </c>
      <c r="AA95">
        <f t="shared" si="28"/>
        <v>18.200000000000728</v>
      </c>
    </row>
    <row r="96" spans="1:27">
      <c r="A96" s="1">
        <f t="shared" si="11"/>
        <v>3002003</v>
      </c>
      <c r="B96" s="1">
        <v>3</v>
      </c>
      <c r="C96" s="1">
        <v>2</v>
      </c>
      <c r="D96" s="2">
        <v>3</v>
      </c>
      <c r="E96" s="5">
        <v>3487.11</v>
      </c>
      <c r="F96" s="5">
        <v>3390.31</v>
      </c>
      <c r="G96" s="5">
        <v>15.11</v>
      </c>
      <c r="H96" s="5">
        <v>3573.58</v>
      </c>
      <c r="I96" s="5">
        <v>3465.09</v>
      </c>
      <c r="J96" s="5">
        <v>40.880000000000003</v>
      </c>
      <c r="K96" s="6">
        <f t="shared" si="12"/>
        <v>3530.3450000000003</v>
      </c>
      <c r="L96" s="6">
        <f t="shared" si="13"/>
        <v>-86.4699999999998</v>
      </c>
      <c r="M96" s="6">
        <f t="shared" si="14"/>
        <v>3427.7</v>
      </c>
      <c r="N96" s="5">
        <f t="shared" si="15"/>
        <v>21.791549394203248</v>
      </c>
      <c r="O96" s="6">
        <f t="shared" si="16"/>
        <v>-74.7800000000002</v>
      </c>
      <c r="P96" s="6">
        <f t="shared" si="17"/>
        <v>43.583098788406495</v>
      </c>
      <c r="Q96" s="6">
        <f t="shared" si="18"/>
        <v>-0.75960650417889264</v>
      </c>
      <c r="R96" s="9">
        <f t="shared" si="19"/>
        <v>0.26822324077399579</v>
      </c>
      <c r="S96" s="9">
        <f t="shared" si="20"/>
        <v>11.6899999999996</v>
      </c>
      <c r="T96">
        <f t="shared" si="21"/>
        <v>74.7800000000002</v>
      </c>
      <c r="U96" s="9">
        <f t="shared" si="22"/>
        <v>1.7158027326843581</v>
      </c>
      <c r="V96" s="9">
        <f t="shared" si="23"/>
        <v>4.7103121555599419</v>
      </c>
      <c r="W96" s="9">
        <f t="shared" si="24"/>
        <v>102.64500000000044</v>
      </c>
      <c r="X96">
        <f t="shared" si="25"/>
        <v>3427.7</v>
      </c>
      <c r="Y96" s="9">
        <f t="shared" si="26"/>
        <v>157.2949191447488</v>
      </c>
      <c r="Z96" s="10">
        <f t="shared" si="27"/>
        <v>0.23028026402625129</v>
      </c>
      <c r="AA96">
        <f t="shared" si="28"/>
        <v>86.4699999999998</v>
      </c>
    </row>
    <row r="97" spans="1:27">
      <c r="A97" s="1">
        <f t="shared" si="11"/>
        <v>6001001</v>
      </c>
      <c r="B97" s="1">
        <v>1</v>
      </c>
      <c r="C97" s="1">
        <v>1</v>
      </c>
      <c r="D97" s="2">
        <v>6</v>
      </c>
      <c r="E97" s="5">
        <v>4085.53</v>
      </c>
      <c r="F97" s="5">
        <v>4129.05</v>
      </c>
      <c r="G97" s="5">
        <v>25.92</v>
      </c>
      <c r="H97" s="5">
        <v>4092.52</v>
      </c>
      <c r="I97" s="5">
        <v>4105.08</v>
      </c>
      <c r="J97" s="5">
        <v>25.11</v>
      </c>
      <c r="K97" s="6">
        <f t="shared" si="12"/>
        <v>4089.0250000000001</v>
      </c>
      <c r="L97" s="6">
        <f t="shared" si="13"/>
        <v>-6.9899999999997817</v>
      </c>
      <c r="M97" s="6">
        <f t="shared" si="14"/>
        <v>4117.0650000000005</v>
      </c>
      <c r="N97" s="5">
        <f t="shared" si="15"/>
        <v>18.044102222055827</v>
      </c>
      <c r="O97" s="6">
        <f t="shared" si="16"/>
        <v>23.970000000000255</v>
      </c>
      <c r="P97" s="6">
        <f t="shared" si="17"/>
        <v>36.088204444111653</v>
      </c>
      <c r="Q97" s="6">
        <f t="shared" si="18"/>
        <v>3.1738035264483787E-2</v>
      </c>
      <c r="R97" s="9">
        <f t="shared" si="19"/>
        <v>0.85789804388706947</v>
      </c>
      <c r="S97" s="9">
        <f t="shared" si="20"/>
        <v>30.960000000000036</v>
      </c>
      <c r="T97">
        <f t="shared" si="21"/>
        <v>23.970000000000255</v>
      </c>
      <c r="U97" s="9">
        <f t="shared" si="22"/>
        <v>0.66420594676916189</v>
      </c>
      <c r="V97" s="9">
        <f t="shared" si="23"/>
        <v>1.5539703585654883</v>
      </c>
      <c r="W97" s="9">
        <f t="shared" si="24"/>
        <v>28.040000000000418</v>
      </c>
      <c r="X97">
        <f t="shared" si="25"/>
        <v>4117.0650000000005</v>
      </c>
      <c r="Y97" s="9">
        <f t="shared" si="26"/>
        <v>228.16679651523992</v>
      </c>
      <c r="Z97" s="10">
        <f t="shared" si="27"/>
        <v>0.23169160537231381</v>
      </c>
      <c r="AA97">
        <f t="shared" si="28"/>
        <v>6.9899999999997817</v>
      </c>
    </row>
    <row r="98" spans="1:27">
      <c r="A98" s="1">
        <f t="shared" si="11"/>
        <v>5002002</v>
      </c>
      <c r="B98" s="1">
        <v>2</v>
      </c>
      <c r="C98" s="1">
        <v>2</v>
      </c>
      <c r="D98" s="2">
        <v>5</v>
      </c>
      <c r="E98" s="5">
        <v>16369.01</v>
      </c>
      <c r="F98" s="5">
        <v>16049.76</v>
      </c>
      <c r="G98" s="5">
        <v>37.61</v>
      </c>
      <c r="H98" s="5">
        <v>16483.310000000001</v>
      </c>
      <c r="I98" s="5">
        <v>16332.45</v>
      </c>
      <c r="J98" s="5">
        <v>201.24</v>
      </c>
      <c r="K98" s="6">
        <f t="shared" si="12"/>
        <v>16426.16</v>
      </c>
      <c r="L98" s="6">
        <f t="shared" si="13"/>
        <v>-114.30000000000109</v>
      </c>
      <c r="M98" s="6">
        <f t="shared" si="14"/>
        <v>16191.105</v>
      </c>
      <c r="N98" s="5">
        <f t="shared" si="15"/>
        <v>102.3621630535424</v>
      </c>
      <c r="O98" s="6">
        <f t="shared" si="16"/>
        <v>-282.69000000000051</v>
      </c>
      <c r="P98" s="6">
        <f t="shared" si="17"/>
        <v>204.72432610708481</v>
      </c>
      <c r="Q98" s="6">
        <f t="shared" si="18"/>
        <v>-0.932500934212244</v>
      </c>
      <c r="R98" s="9">
        <f t="shared" si="19"/>
        <v>0.82252071945724681</v>
      </c>
      <c r="S98" s="9">
        <f t="shared" si="20"/>
        <v>168.38999999999942</v>
      </c>
      <c r="T98">
        <f t="shared" si="21"/>
        <v>282.69000000000051</v>
      </c>
      <c r="U98" s="9">
        <f t="shared" si="22"/>
        <v>1.3808324852032208</v>
      </c>
      <c r="V98" s="9">
        <f t="shared" si="23"/>
        <v>2.2963074732706699</v>
      </c>
      <c r="W98" s="9">
        <f t="shared" si="24"/>
        <v>235.05500000000029</v>
      </c>
      <c r="X98">
        <f t="shared" si="25"/>
        <v>16191.105</v>
      </c>
      <c r="Y98" s="9">
        <f t="shared" si="26"/>
        <v>158.17470554555345</v>
      </c>
      <c r="Z98" s="10">
        <f t="shared" si="27"/>
        <v>0.23432242743706799</v>
      </c>
      <c r="AA98">
        <f t="shared" si="28"/>
        <v>114.30000000000109</v>
      </c>
    </row>
    <row r="99" spans="1:27">
      <c r="A99" s="1">
        <f t="shared" si="11"/>
        <v>1006001</v>
      </c>
      <c r="B99" s="1">
        <v>1</v>
      </c>
      <c r="C99" s="1">
        <v>6</v>
      </c>
      <c r="D99" s="2">
        <v>1</v>
      </c>
      <c r="E99" s="5">
        <v>609.26</v>
      </c>
      <c r="F99" s="5">
        <v>589.29</v>
      </c>
      <c r="G99" s="5">
        <v>5.62</v>
      </c>
      <c r="H99" s="5">
        <v>644.14</v>
      </c>
      <c r="I99" s="5">
        <v>647.83000000000004</v>
      </c>
      <c r="J99" s="5">
        <v>10.47</v>
      </c>
      <c r="K99" s="6">
        <f t="shared" si="12"/>
        <v>626.70000000000005</v>
      </c>
      <c r="L99" s="6">
        <f t="shared" si="13"/>
        <v>-34.879999999999995</v>
      </c>
      <c r="M99" s="6">
        <f t="shared" si="14"/>
        <v>618.55999999999995</v>
      </c>
      <c r="N99" s="5">
        <f t="shared" si="15"/>
        <v>5.9414918160340848</v>
      </c>
      <c r="O99" s="6">
        <f t="shared" si="16"/>
        <v>-58.540000000000077</v>
      </c>
      <c r="P99" s="6">
        <f t="shared" si="17"/>
        <v>11.88298363206817</v>
      </c>
      <c r="Q99" s="6">
        <f t="shared" si="18"/>
        <v>-0.55264568681203896</v>
      </c>
      <c r="R99" s="9">
        <f t="shared" si="19"/>
        <v>1.9910824362451962</v>
      </c>
      <c r="S99" s="9">
        <f t="shared" si="20"/>
        <v>23.660000000000082</v>
      </c>
      <c r="T99">
        <f t="shared" si="21"/>
        <v>58.540000000000077</v>
      </c>
      <c r="U99" s="9">
        <f t="shared" si="22"/>
        <v>4.9263721816480786</v>
      </c>
      <c r="V99" s="9">
        <f t="shared" si="23"/>
        <v>1.3700262917190229</v>
      </c>
      <c r="W99" s="9">
        <f t="shared" si="24"/>
        <v>8.1400000000001</v>
      </c>
      <c r="X99">
        <f t="shared" si="25"/>
        <v>618.55999999999995</v>
      </c>
      <c r="Y99" s="9">
        <f t="shared" si="26"/>
        <v>104.1085335387848</v>
      </c>
      <c r="Z99" s="10">
        <f t="shared" si="27"/>
        <v>0.2367720422685077</v>
      </c>
      <c r="AA99">
        <f t="shared" si="28"/>
        <v>34.879999999999995</v>
      </c>
    </row>
    <row r="100" spans="1:27">
      <c r="A100" s="1">
        <f t="shared" si="11"/>
        <v>2005002</v>
      </c>
      <c r="B100" s="1">
        <v>2</v>
      </c>
      <c r="C100" s="1">
        <v>5</v>
      </c>
      <c r="D100" s="2">
        <v>2</v>
      </c>
      <c r="E100" s="5">
        <v>239.23</v>
      </c>
      <c r="F100" s="5">
        <v>234.23</v>
      </c>
      <c r="G100" s="5">
        <v>4.5199999999999996</v>
      </c>
      <c r="H100" s="5">
        <v>263.24</v>
      </c>
      <c r="I100" s="5">
        <v>252.46</v>
      </c>
      <c r="J100" s="5">
        <v>8.68</v>
      </c>
      <c r="K100" s="6">
        <f t="shared" si="12"/>
        <v>251.23500000000001</v>
      </c>
      <c r="L100" s="6">
        <f t="shared" si="13"/>
        <v>-24.010000000000019</v>
      </c>
      <c r="M100" s="6">
        <f t="shared" si="14"/>
        <v>243.345</v>
      </c>
      <c r="N100" s="5">
        <f t="shared" si="15"/>
        <v>4.8931789258109086</v>
      </c>
      <c r="O100" s="6">
        <f t="shared" si="16"/>
        <v>-18.230000000000018</v>
      </c>
      <c r="P100" s="6">
        <f t="shared" si="17"/>
        <v>9.7863578516218173</v>
      </c>
      <c r="Q100" s="6">
        <f t="shared" si="18"/>
        <v>-0.57335694476928745</v>
      </c>
      <c r="R100" s="9">
        <f t="shared" si="19"/>
        <v>0.59061809180032454</v>
      </c>
      <c r="S100" s="9">
        <f t="shared" si="20"/>
        <v>5.7800000000000011</v>
      </c>
      <c r="T100">
        <f t="shared" si="21"/>
        <v>18.230000000000018</v>
      </c>
      <c r="U100" s="9">
        <f t="shared" si="22"/>
        <v>1.8627971995709212</v>
      </c>
      <c r="V100" s="9">
        <f t="shared" si="23"/>
        <v>1.6124487004514076</v>
      </c>
      <c r="W100" s="9">
        <f t="shared" si="24"/>
        <v>7.8900000000000148</v>
      </c>
      <c r="X100">
        <f t="shared" si="25"/>
        <v>243.345</v>
      </c>
      <c r="Y100" s="9">
        <f t="shared" si="26"/>
        <v>49.731473892439425</v>
      </c>
      <c r="Z100" s="10">
        <f t="shared" si="27"/>
        <v>0.23734995260163841</v>
      </c>
      <c r="AA100">
        <f t="shared" si="28"/>
        <v>24.010000000000019</v>
      </c>
    </row>
    <row r="101" spans="1:27">
      <c r="A101" s="1">
        <f t="shared" si="11"/>
        <v>6002001</v>
      </c>
      <c r="B101" s="1">
        <v>1</v>
      </c>
      <c r="C101" s="1">
        <v>2</v>
      </c>
      <c r="D101" s="2">
        <v>6</v>
      </c>
      <c r="E101" s="5">
        <v>5947.66</v>
      </c>
      <c r="F101" s="5">
        <v>6029.37</v>
      </c>
      <c r="G101" s="5">
        <v>28.66</v>
      </c>
      <c r="H101" s="5">
        <v>5857.15</v>
      </c>
      <c r="I101" s="5">
        <v>5936.23</v>
      </c>
      <c r="J101" s="5">
        <v>49.75</v>
      </c>
      <c r="K101" s="6">
        <f t="shared" si="12"/>
        <v>5902.4049999999997</v>
      </c>
      <c r="L101" s="6">
        <f t="shared" si="13"/>
        <v>90.510000000000218</v>
      </c>
      <c r="M101" s="6">
        <f t="shared" si="14"/>
        <v>5982.7999999999993</v>
      </c>
      <c r="N101" s="5">
        <f t="shared" si="15"/>
        <v>28.707394953217193</v>
      </c>
      <c r="O101" s="6">
        <f t="shared" si="16"/>
        <v>93.140000000000327</v>
      </c>
      <c r="P101" s="6">
        <f t="shared" si="17"/>
        <v>57.414789906434386</v>
      </c>
      <c r="Q101" s="6">
        <f t="shared" si="18"/>
        <v>-0.50164960385815305</v>
      </c>
      <c r="R101" s="9">
        <f t="shared" si="19"/>
        <v>4.5807012518657132E-2</v>
      </c>
      <c r="S101" s="9">
        <f t="shared" si="20"/>
        <v>2.6300000000001091</v>
      </c>
      <c r="T101">
        <f t="shared" si="21"/>
        <v>93.140000000000327</v>
      </c>
      <c r="U101" s="9">
        <f t="shared" si="22"/>
        <v>1.6222300935313929</v>
      </c>
      <c r="V101" s="9">
        <f t="shared" si="23"/>
        <v>2.8004979250473503</v>
      </c>
      <c r="W101" s="9">
        <f t="shared" si="24"/>
        <v>80.394999999999527</v>
      </c>
      <c r="X101">
        <f t="shared" si="25"/>
        <v>5982.7999999999993</v>
      </c>
      <c r="Y101" s="9">
        <f t="shared" si="26"/>
        <v>208.4062315563578</v>
      </c>
      <c r="Z101" s="10">
        <f t="shared" si="27"/>
        <v>0.24065327755923041</v>
      </c>
      <c r="AA101">
        <f t="shared" si="28"/>
        <v>90.510000000000218</v>
      </c>
    </row>
    <row r="102" spans="1:27">
      <c r="A102" s="1">
        <f t="shared" si="11"/>
        <v>4001003</v>
      </c>
      <c r="B102" s="1">
        <v>3</v>
      </c>
      <c r="C102" s="1">
        <v>1</v>
      </c>
      <c r="D102" s="2">
        <v>4</v>
      </c>
      <c r="E102" s="5">
        <v>2331.42</v>
      </c>
      <c r="F102" s="5">
        <v>2456.56</v>
      </c>
      <c r="G102" s="5">
        <v>25.27</v>
      </c>
      <c r="H102" s="5">
        <v>2270.62</v>
      </c>
      <c r="I102" s="5">
        <v>2374.56</v>
      </c>
      <c r="J102" s="5">
        <v>18.63</v>
      </c>
      <c r="K102" s="6">
        <f t="shared" si="12"/>
        <v>2301.02</v>
      </c>
      <c r="L102" s="6">
        <f t="shared" si="13"/>
        <v>60.800000000000182</v>
      </c>
      <c r="M102" s="6">
        <f t="shared" si="14"/>
        <v>2415.56</v>
      </c>
      <c r="N102" s="5">
        <f t="shared" si="15"/>
        <v>15.697530060490408</v>
      </c>
      <c r="O102" s="6">
        <f t="shared" si="16"/>
        <v>82</v>
      </c>
      <c r="P102" s="6">
        <f t="shared" si="17"/>
        <v>31.395060120980816</v>
      </c>
      <c r="Q102" s="6">
        <f t="shared" si="18"/>
        <v>0.29573992710189773</v>
      </c>
      <c r="R102" s="9">
        <f t="shared" si="19"/>
        <v>0.67526546909945873</v>
      </c>
      <c r="S102" s="9">
        <f t="shared" si="20"/>
        <v>21.199999999999818</v>
      </c>
      <c r="T102">
        <f t="shared" si="21"/>
        <v>82</v>
      </c>
      <c r="U102" s="9">
        <f t="shared" si="22"/>
        <v>2.6118758710450982</v>
      </c>
      <c r="V102" s="9">
        <f t="shared" si="23"/>
        <v>7.2966893236464747</v>
      </c>
      <c r="W102" s="9">
        <f t="shared" si="24"/>
        <v>114.53999999999996</v>
      </c>
      <c r="X102">
        <f t="shared" si="25"/>
        <v>2415.56</v>
      </c>
      <c r="Y102" s="9">
        <f t="shared" si="26"/>
        <v>153.88153363565115</v>
      </c>
      <c r="Z102" s="10">
        <f t="shared" si="27"/>
        <v>0.24124054385612714</v>
      </c>
      <c r="AA102">
        <f t="shared" si="28"/>
        <v>60.800000000000182</v>
      </c>
    </row>
    <row r="103" spans="1:27">
      <c r="A103" s="1">
        <f t="shared" si="11"/>
        <v>1004003</v>
      </c>
      <c r="B103" s="1">
        <v>3</v>
      </c>
      <c r="C103" s="1">
        <v>4</v>
      </c>
      <c r="D103" s="2">
        <v>1</v>
      </c>
      <c r="E103" s="5">
        <v>618.92999999999995</v>
      </c>
      <c r="F103" s="5">
        <v>587.69000000000005</v>
      </c>
      <c r="G103" s="5">
        <v>8.8000000000000007</v>
      </c>
      <c r="H103" s="5">
        <v>576.17999999999995</v>
      </c>
      <c r="I103" s="5">
        <v>538.83000000000004</v>
      </c>
      <c r="J103" s="5">
        <v>11.66</v>
      </c>
      <c r="K103" s="6">
        <f t="shared" si="12"/>
        <v>597.55499999999995</v>
      </c>
      <c r="L103" s="6">
        <f t="shared" si="13"/>
        <v>42.75</v>
      </c>
      <c r="M103" s="6">
        <f t="shared" si="14"/>
        <v>563.26</v>
      </c>
      <c r="N103" s="5">
        <f t="shared" si="15"/>
        <v>7.3040331324549728</v>
      </c>
      <c r="O103" s="6">
        <f t="shared" si="16"/>
        <v>48.860000000000014</v>
      </c>
      <c r="P103" s="6">
        <f t="shared" si="17"/>
        <v>14.608066264909946</v>
      </c>
      <c r="Q103" s="6">
        <f t="shared" si="18"/>
        <v>-0.27421183941936944</v>
      </c>
      <c r="R103" s="9">
        <f t="shared" si="19"/>
        <v>0.41826206762744855</v>
      </c>
      <c r="S103" s="9">
        <f t="shared" si="20"/>
        <v>6.1100000000000136</v>
      </c>
      <c r="T103">
        <f t="shared" si="21"/>
        <v>48.860000000000014</v>
      </c>
      <c r="U103" s="9">
        <f t="shared" si="22"/>
        <v>3.3447274344152369</v>
      </c>
      <c r="V103" s="9">
        <f t="shared" si="23"/>
        <v>4.6953510996017345</v>
      </c>
      <c r="W103" s="9">
        <f t="shared" si="24"/>
        <v>34.294999999999959</v>
      </c>
      <c r="X103">
        <f t="shared" si="25"/>
        <v>563.26</v>
      </c>
      <c r="Y103" s="9">
        <f t="shared" si="26"/>
        <v>77.116298596345715</v>
      </c>
      <c r="Z103" s="10">
        <f t="shared" si="27"/>
        <v>0.24334543348910412</v>
      </c>
      <c r="AA103">
        <f t="shared" si="28"/>
        <v>42.75</v>
      </c>
    </row>
    <row r="104" spans="1:27">
      <c r="A104" s="1">
        <f t="shared" si="11"/>
        <v>4004002</v>
      </c>
      <c r="B104" s="1">
        <v>2</v>
      </c>
      <c r="C104" s="1">
        <v>4</v>
      </c>
      <c r="D104" s="2">
        <v>4</v>
      </c>
      <c r="E104" s="5">
        <v>1117.98</v>
      </c>
      <c r="F104" s="5">
        <v>1176.78</v>
      </c>
      <c r="G104" s="5">
        <v>31.14</v>
      </c>
      <c r="H104" s="5">
        <v>1207.22</v>
      </c>
      <c r="I104" s="5">
        <v>1289.81</v>
      </c>
      <c r="J104" s="5">
        <v>16.38</v>
      </c>
      <c r="K104" s="6">
        <f t="shared" si="12"/>
        <v>1162.5999999999999</v>
      </c>
      <c r="L104" s="6">
        <f t="shared" si="13"/>
        <v>-89.240000000000009</v>
      </c>
      <c r="M104" s="6">
        <f t="shared" si="14"/>
        <v>1233.2950000000001</v>
      </c>
      <c r="N104" s="5">
        <f t="shared" si="15"/>
        <v>17.592640506757363</v>
      </c>
      <c r="O104" s="6">
        <f t="shared" si="16"/>
        <v>-113.02999999999997</v>
      </c>
      <c r="P104" s="6">
        <f t="shared" si="17"/>
        <v>35.185281013514725</v>
      </c>
      <c r="Q104" s="6">
        <f t="shared" si="18"/>
        <v>0.56655325830934322</v>
      </c>
      <c r="R104" s="9">
        <f t="shared" si="19"/>
        <v>0.67613500062319198</v>
      </c>
      <c r="S104" s="9">
        <f t="shared" si="20"/>
        <v>23.789999999999964</v>
      </c>
      <c r="T104">
        <f t="shared" si="21"/>
        <v>113.02999999999997</v>
      </c>
      <c r="U104" s="9">
        <f t="shared" si="22"/>
        <v>3.2124228297788773</v>
      </c>
      <c r="V104" s="9">
        <f t="shared" si="23"/>
        <v>4.0184416871842572</v>
      </c>
      <c r="W104" s="9">
        <f t="shared" si="24"/>
        <v>70.695000000000164</v>
      </c>
      <c r="X104">
        <f t="shared" si="25"/>
        <v>1233.2950000000001</v>
      </c>
      <c r="Y104" s="9">
        <f t="shared" si="26"/>
        <v>70.102893282352326</v>
      </c>
      <c r="Z104" s="10">
        <f t="shared" si="27"/>
        <v>0.24444222221212111</v>
      </c>
      <c r="AA104">
        <f t="shared" si="28"/>
        <v>89.240000000000009</v>
      </c>
    </row>
    <row r="105" spans="1:27">
      <c r="A105" s="1">
        <f t="shared" si="11"/>
        <v>5004001</v>
      </c>
      <c r="B105" s="1">
        <v>1</v>
      </c>
      <c r="C105" s="1">
        <v>4</v>
      </c>
      <c r="D105" s="2">
        <v>5</v>
      </c>
      <c r="E105" s="5">
        <v>2221.84</v>
      </c>
      <c r="F105" s="5">
        <v>2068.14</v>
      </c>
      <c r="G105" s="5">
        <v>8.51</v>
      </c>
      <c r="H105" s="5">
        <v>2331.06</v>
      </c>
      <c r="I105" s="5">
        <v>2252.66</v>
      </c>
      <c r="J105" s="5">
        <v>13.83</v>
      </c>
      <c r="K105" s="6">
        <f t="shared" si="12"/>
        <v>2276.4499999999998</v>
      </c>
      <c r="L105" s="6">
        <f t="shared" si="13"/>
        <v>-109.2199999999998</v>
      </c>
      <c r="M105" s="6">
        <f t="shared" si="14"/>
        <v>2160.3999999999996</v>
      </c>
      <c r="N105" s="5">
        <f t="shared" si="15"/>
        <v>8.1192518128211777</v>
      </c>
      <c r="O105" s="6">
        <f t="shared" si="16"/>
        <v>-184.51999999999998</v>
      </c>
      <c r="P105" s="6">
        <f t="shared" si="17"/>
        <v>16.238503625642355</v>
      </c>
      <c r="Q105" s="6">
        <f t="shared" si="18"/>
        <v>-0.45071580536161926</v>
      </c>
      <c r="R105" s="9">
        <f t="shared" si="19"/>
        <v>4.6371267781775982</v>
      </c>
      <c r="S105" s="9">
        <f t="shared" si="20"/>
        <v>75.300000000000182</v>
      </c>
      <c r="T105">
        <f t="shared" si="21"/>
        <v>184.51999999999998</v>
      </c>
      <c r="U105" s="9">
        <f t="shared" si="22"/>
        <v>11.363115977547521</v>
      </c>
      <c r="V105" s="9">
        <f t="shared" si="23"/>
        <v>14.293188913878083</v>
      </c>
      <c r="W105" s="9">
        <f t="shared" si="24"/>
        <v>116.05000000000018</v>
      </c>
      <c r="X105">
        <f t="shared" si="25"/>
        <v>2160.3999999999996</v>
      </c>
      <c r="Y105" s="9">
        <f t="shared" si="26"/>
        <v>266.08363058631761</v>
      </c>
      <c r="Z105" s="10">
        <f t="shared" si="27"/>
        <v>0.24509793960782289</v>
      </c>
      <c r="AA105">
        <f t="shared" si="28"/>
        <v>109.2199999999998</v>
      </c>
    </row>
    <row r="106" spans="1:27">
      <c r="A106" s="1">
        <f t="shared" si="11"/>
        <v>3003003</v>
      </c>
      <c r="B106" s="1">
        <v>3</v>
      </c>
      <c r="C106" s="1">
        <v>3</v>
      </c>
      <c r="D106" s="2">
        <v>3</v>
      </c>
      <c r="E106" s="5">
        <v>749.81</v>
      </c>
      <c r="F106" s="5">
        <v>754.99</v>
      </c>
      <c r="G106" s="5">
        <v>7.93</v>
      </c>
      <c r="H106" s="5">
        <v>775.6</v>
      </c>
      <c r="I106" s="5">
        <v>812.84</v>
      </c>
      <c r="J106" s="5">
        <v>11.83</v>
      </c>
      <c r="K106" s="6">
        <f t="shared" si="12"/>
        <v>762.70499999999993</v>
      </c>
      <c r="L106" s="6">
        <f t="shared" si="13"/>
        <v>-25.790000000000077</v>
      </c>
      <c r="M106" s="6">
        <f t="shared" si="14"/>
        <v>783.91499999999996</v>
      </c>
      <c r="N106" s="5">
        <f t="shared" si="15"/>
        <v>7.120986588949596</v>
      </c>
      <c r="O106" s="6">
        <f t="shared" si="16"/>
        <v>-57.850000000000023</v>
      </c>
      <c r="P106" s="6">
        <f t="shared" si="17"/>
        <v>14.241973177899192</v>
      </c>
      <c r="Q106" s="6">
        <f t="shared" si="18"/>
        <v>-0.37993667722046337</v>
      </c>
      <c r="R106" s="9">
        <f t="shared" si="19"/>
        <v>2.2510925697957997</v>
      </c>
      <c r="S106" s="9">
        <f t="shared" si="20"/>
        <v>32.059999999999945</v>
      </c>
      <c r="T106">
        <f t="shared" si="21"/>
        <v>57.850000000000023</v>
      </c>
      <c r="U106" s="9">
        <f t="shared" si="22"/>
        <v>4.0619371541699092</v>
      </c>
      <c r="V106" s="9">
        <f t="shared" si="23"/>
        <v>2.9785198630922691</v>
      </c>
      <c r="W106" s="9">
        <f t="shared" si="24"/>
        <v>21.210000000000036</v>
      </c>
      <c r="X106">
        <f t="shared" si="25"/>
        <v>783.91499999999996</v>
      </c>
      <c r="Y106" s="9">
        <f t="shared" si="26"/>
        <v>110.08516730202604</v>
      </c>
      <c r="Z106" s="10">
        <f t="shared" si="27"/>
        <v>0.24512037858978597</v>
      </c>
      <c r="AA106">
        <f t="shared" si="28"/>
        <v>25.790000000000077</v>
      </c>
    </row>
    <row r="107" spans="1:27">
      <c r="A107" s="1">
        <f t="shared" si="11"/>
        <v>2006001</v>
      </c>
      <c r="B107" s="1">
        <v>1</v>
      </c>
      <c r="C107" s="1">
        <v>6</v>
      </c>
      <c r="D107" s="2">
        <v>2</v>
      </c>
      <c r="E107" s="5">
        <v>681.65</v>
      </c>
      <c r="F107" s="5">
        <v>652.05999999999995</v>
      </c>
      <c r="G107" s="5">
        <v>7.15</v>
      </c>
      <c r="H107" s="5">
        <v>641.53</v>
      </c>
      <c r="I107" s="5">
        <v>585.76</v>
      </c>
      <c r="J107" s="5">
        <v>8.61</v>
      </c>
      <c r="K107" s="6">
        <f t="shared" si="12"/>
        <v>661.58999999999992</v>
      </c>
      <c r="L107" s="6">
        <f t="shared" si="13"/>
        <v>40.120000000000005</v>
      </c>
      <c r="M107" s="6">
        <f t="shared" si="14"/>
        <v>618.91</v>
      </c>
      <c r="N107" s="5">
        <f t="shared" si="15"/>
        <v>5.5958600768782629</v>
      </c>
      <c r="O107" s="6">
        <f t="shared" si="16"/>
        <v>66.299999999999955</v>
      </c>
      <c r="P107" s="6">
        <f t="shared" si="17"/>
        <v>11.191720153756526</v>
      </c>
      <c r="Q107" s="6">
        <f t="shared" si="18"/>
        <v>-0.18370263447410309</v>
      </c>
      <c r="R107" s="9">
        <f t="shared" si="19"/>
        <v>2.3392293267101194</v>
      </c>
      <c r="S107" s="9">
        <f t="shared" si="20"/>
        <v>26.17999999999995</v>
      </c>
      <c r="T107">
        <f t="shared" si="21"/>
        <v>66.299999999999955</v>
      </c>
      <c r="U107" s="9">
        <f t="shared" si="22"/>
        <v>5.9240223208892706</v>
      </c>
      <c r="V107" s="9">
        <f t="shared" si="23"/>
        <v>7.6270670484329992</v>
      </c>
      <c r="W107" s="9">
        <f t="shared" si="24"/>
        <v>42.67999999999995</v>
      </c>
      <c r="X107">
        <f t="shared" si="25"/>
        <v>618.91</v>
      </c>
      <c r="Y107" s="9">
        <f t="shared" si="26"/>
        <v>110.60140737923319</v>
      </c>
      <c r="Z107" s="10">
        <f t="shared" si="27"/>
        <v>0.24513261716874807</v>
      </c>
      <c r="AA107">
        <f t="shared" si="28"/>
        <v>40.120000000000005</v>
      </c>
    </row>
    <row r="108" spans="1:27">
      <c r="A108" s="1">
        <f t="shared" si="11"/>
        <v>4005001</v>
      </c>
      <c r="B108" s="1">
        <v>1</v>
      </c>
      <c r="C108" s="1">
        <v>5</v>
      </c>
      <c r="D108" s="2">
        <v>4</v>
      </c>
      <c r="E108" s="5">
        <v>4949.5600000000004</v>
      </c>
      <c r="F108" s="5">
        <v>4958.01</v>
      </c>
      <c r="G108" s="5">
        <v>75.81</v>
      </c>
      <c r="H108" s="5">
        <v>4888.05</v>
      </c>
      <c r="I108" s="5">
        <v>4852.8900000000003</v>
      </c>
      <c r="J108" s="5">
        <v>123.02</v>
      </c>
      <c r="K108" s="6">
        <f t="shared" si="12"/>
        <v>4918.8050000000003</v>
      </c>
      <c r="L108" s="6">
        <f t="shared" si="13"/>
        <v>61.510000000000218</v>
      </c>
      <c r="M108" s="6">
        <f t="shared" si="14"/>
        <v>4905.4500000000007</v>
      </c>
      <c r="N108" s="5">
        <f t="shared" si="15"/>
        <v>72.251429916645932</v>
      </c>
      <c r="O108" s="6">
        <f t="shared" si="16"/>
        <v>105.11999999999989</v>
      </c>
      <c r="P108" s="6">
        <f t="shared" si="17"/>
        <v>144.50285983329186</v>
      </c>
      <c r="Q108" s="6">
        <f t="shared" si="18"/>
        <v>-0.44953450077154783</v>
      </c>
      <c r="R108" s="9">
        <f t="shared" si="19"/>
        <v>0.30179333509600487</v>
      </c>
      <c r="S108" s="9">
        <f t="shared" si="20"/>
        <v>43.609999999999673</v>
      </c>
      <c r="T108">
        <f t="shared" si="21"/>
        <v>105.11999999999989</v>
      </c>
      <c r="U108" s="9">
        <f t="shared" si="22"/>
        <v>0.72745965111883137</v>
      </c>
      <c r="V108" s="9">
        <f t="shared" si="23"/>
        <v>0.18484063243325125</v>
      </c>
      <c r="W108" s="9">
        <f t="shared" si="24"/>
        <v>13.354999999999563</v>
      </c>
      <c r="X108">
        <f t="shared" si="25"/>
        <v>4905.4500000000007</v>
      </c>
      <c r="Y108" s="9">
        <f t="shared" si="26"/>
        <v>67.894158020945127</v>
      </c>
      <c r="Z108" s="10">
        <f t="shared" si="27"/>
        <v>0.24634325645326685</v>
      </c>
      <c r="AA108">
        <f t="shared" si="28"/>
        <v>61.510000000000218</v>
      </c>
    </row>
    <row r="109" spans="1:27">
      <c r="A109" s="1">
        <f t="shared" si="11"/>
        <v>5003002</v>
      </c>
      <c r="B109" s="1">
        <v>2</v>
      </c>
      <c r="C109" s="1">
        <v>3</v>
      </c>
      <c r="D109" s="2">
        <v>5</v>
      </c>
      <c r="E109" s="5">
        <v>177.35</v>
      </c>
      <c r="F109" s="5">
        <v>184.14</v>
      </c>
      <c r="G109" s="5">
        <v>4.08</v>
      </c>
      <c r="H109" s="5">
        <v>172.33</v>
      </c>
      <c r="I109" s="5">
        <v>190.33</v>
      </c>
      <c r="J109" s="5">
        <v>3.97</v>
      </c>
      <c r="K109" s="6">
        <f t="shared" si="12"/>
        <v>174.84</v>
      </c>
      <c r="L109" s="6">
        <f t="shared" si="13"/>
        <v>5.0199999999999818</v>
      </c>
      <c r="M109" s="6">
        <f t="shared" si="14"/>
        <v>187.23500000000001</v>
      </c>
      <c r="N109" s="5">
        <f t="shared" si="15"/>
        <v>2.8463704959122942</v>
      </c>
      <c r="O109" s="6">
        <f t="shared" si="16"/>
        <v>-6.1900000000000261</v>
      </c>
      <c r="P109" s="6">
        <f t="shared" si="17"/>
        <v>5.6927409918245884</v>
      </c>
      <c r="Q109" s="6">
        <f t="shared" si="18"/>
        <v>2.7324090559842956E-2</v>
      </c>
      <c r="R109" s="9">
        <f t="shared" si="19"/>
        <v>1.9691744304015972</v>
      </c>
      <c r="S109" s="9">
        <f t="shared" si="20"/>
        <v>11.210000000000008</v>
      </c>
      <c r="T109">
        <f t="shared" si="21"/>
        <v>6.1900000000000261</v>
      </c>
      <c r="U109" s="9">
        <f t="shared" si="22"/>
        <v>1.0873496631744808</v>
      </c>
      <c r="V109" s="9">
        <f t="shared" si="23"/>
        <v>4.354668521824764</v>
      </c>
      <c r="W109" s="9">
        <f t="shared" si="24"/>
        <v>12.39500000000001</v>
      </c>
      <c r="X109">
        <f t="shared" si="25"/>
        <v>187.23500000000001</v>
      </c>
      <c r="Y109" s="9">
        <f t="shared" si="26"/>
        <v>65.780263064450111</v>
      </c>
      <c r="Z109" s="10">
        <f t="shared" si="27"/>
        <v>0.24892167442792121</v>
      </c>
      <c r="AA109">
        <f t="shared" si="28"/>
        <v>5.0199999999999818</v>
      </c>
    </row>
    <row r="110" spans="1:27">
      <c r="A110" s="1">
        <f t="shared" si="11"/>
        <v>4002003</v>
      </c>
      <c r="B110" s="1">
        <v>3</v>
      </c>
      <c r="C110" s="1">
        <v>2</v>
      </c>
      <c r="D110" s="2">
        <v>4</v>
      </c>
      <c r="E110" s="5">
        <v>5093.3100000000004</v>
      </c>
      <c r="F110" s="5">
        <v>5065.6499999999996</v>
      </c>
      <c r="G110" s="5">
        <v>16.899999999999999</v>
      </c>
      <c r="H110" s="5">
        <v>5145.3</v>
      </c>
      <c r="I110" s="5">
        <v>5280.97</v>
      </c>
      <c r="J110" s="5">
        <v>16.32</v>
      </c>
      <c r="K110" s="6">
        <f t="shared" si="12"/>
        <v>5119.3050000000003</v>
      </c>
      <c r="L110" s="6">
        <f t="shared" si="13"/>
        <v>-51.989999999999782</v>
      </c>
      <c r="M110" s="6">
        <f t="shared" si="14"/>
        <v>5173.3099999999995</v>
      </c>
      <c r="N110" s="5">
        <f t="shared" si="15"/>
        <v>11.746833615915396</v>
      </c>
      <c r="O110" s="6">
        <f t="shared" si="16"/>
        <v>-215.32000000000062</v>
      </c>
      <c r="P110" s="6">
        <f t="shared" si="17"/>
        <v>23.493667231830791</v>
      </c>
      <c r="Q110" s="6">
        <f t="shared" si="18"/>
        <v>3.4908082653504112E-2</v>
      </c>
      <c r="R110" s="9">
        <f t="shared" si="19"/>
        <v>6.9520862106495844</v>
      </c>
      <c r="S110" s="9">
        <f t="shared" si="20"/>
        <v>163.33000000000084</v>
      </c>
      <c r="T110">
        <f t="shared" si="21"/>
        <v>215.32000000000062</v>
      </c>
      <c r="U110" s="9">
        <f t="shared" si="22"/>
        <v>9.1650229772672827</v>
      </c>
      <c r="V110" s="9">
        <f t="shared" si="23"/>
        <v>4.5974091202611076</v>
      </c>
      <c r="W110" s="9">
        <f t="shared" si="24"/>
        <v>54.0049999999992</v>
      </c>
      <c r="X110">
        <f t="shared" si="25"/>
        <v>5173.3099999999995</v>
      </c>
      <c r="Y110" s="9">
        <f t="shared" si="26"/>
        <v>440.4003810006173</v>
      </c>
      <c r="Z110" s="10">
        <f t="shared" si="27"/>
        <v>0.24985996077803263</v>
      </c>
      <c r="AA110">
        <f t="shared" si="28"/>
        <v>51.989999999999782</v>
      </c>
    </row>
    <row r="111" spans="1:27">
      <c r="A111" s="1">
        <f t="shared" si="11"/>
        <v>3005002</v>
      </c>
      <c r="B111" s="1">
        <v>2</v>
      </c>
      <c r="C111" s="1">
        <v>5</v>
      </c>
      <c r="D111" s="2">
        <v>3</v>
      </c>
      <c r="E111" s="5">
        <v>3615.25</v>
      </c>
      <c r="F111" s="5">
        <v>3696.25</v>
      </c>
      <c r="G111" s="5">
        <v>13.37</v>
      </c>
      <c r="H111" s="5">
        <v>3676.16</v>
      </c>
      <c r="I111" s="5">
        <v>3748.18</v>
      </c>
      <c r="J111" s="5">
        <v>19.55</v>
      </c>
      <c r="K111" s="6">
        <f t="shared" si="12"/>
        <v>3645.7049999999999</v>
      </c>
      <c r="L111" s="6">
        <f t="shared" si="13"/>
        <v>-60.909999999999854</v>
      </c>
      <c r="M111" s="6">
        <f t="shared" si="14"/>
        <v>3722.2150000000001</v>
      </c>
      <c r="N111" s="5">
        <f t="shared" si="15"/>
        <v>11.842290741237525</v>
      </c>
      <c r="O111" s="6">
        <f t="shared" si="16"/>
        <v>-51.929999999999836</v>
      </c>
      <c r="P111" s="6">
        <f t="shared" si="17"/>
        <v>23.68458148247505</v>
      </c>
      <c r="Q111" s="6">
        <f t="shared" si="18"/>
        <v>-0.36267437536477698</v>
      </c>
      <c r="R111" s="9">
        <f t="shared" si="19"/>
        <v>0.37914961708926953</v>
      </c>
      <c r="S111" s="9">
        <f t="shared" si="20"/>
        <v>8.9800000000000182</v>
      </c>
      <c r="T111">
        <f t="shared" si="21"/>
        <v>51.929999999999836</v>
      </c>
      <c r="U111" s="9">
        <f t="shared" si="22"/>
        <v>2.1925656587355973</v>
      </c>
      <c r="V111" s="9">
        <f t="shared" si="23"/>
        <v>6.4607432524498964</v>
      </c>
      <c r="W111" s="9">
        <f t="shared" si="24"/>
        <v>76.510000000000218</v>
      </c>
      <c r="X111">
        <f t="shared" si="25"/>
        <v>3722.2150000000001</v>
      </c>
      <c r="Y111" s="9">
        <f t="shared" si="26"/>
        <v>314.31545478261302</v>
      </c>
      <c r="Z111" s="10">
        <f t="shared" si="27"/>
        <v>0.25109759058979436</v>
      </c>
      <c r="AA111">
        <f t="shared" si="28"/>
        <v>60.909999999999854</v>
      </c>
    </row>
    <row r="112" spans="1:27">
      <c r="A112" s="1">
        <f t="shared" si="11"/>
        <v>2004003</v>
      </c>
      <c r="B112" s="1">
        <v>3</v>
      </c>
      <c r="C112" s="1">
        <v>4</v>
      </c>
      <c r="D112" s="2">
        <v>2</v>
      </c>
      <c r="E112" s="5">
        <v>3483.49</v>
      </c>
      <c r="F112" s="5">
        <v>3485.62</v>
      </c>
      <c r="G112" s="5">
        <v>52.83</v>
      </c>
      <c r="H112" s="5">
        <v>3478.39</v>
      </c>
      <c r="I112" s="5">
        <v>3458.43</v>
      </c>
      <c r="J112" s="5">
        <v>20.3</v>
      </c>
      <c r="K112" s="6">
        <f t="shared" si="12"/>
        <v>3480.9399999999996</v>
      </c>
      <c r="L112" s="6">
        <f t="shared" si="13"/>
        <v>5.0999999999999091</v>
      </c>
      <c r="M112" s="6">
        <f t="shared" si="14"/>
        <v>3472.0249999999996</v>
      </c>
      <c r="N112" s="5">
        <f t="shared" si="15"/>
        <v>28.297963265931347</v>
      </c>
      <c r="O112" s="6">
        <f t="shared" si="16"/>
        <v>27.190000000000055</v>
      </c>
      <c r="P112" s="6">
        <f t="shared" si="17"/>
        <v>56.595926531862695</v>
      </c>
      <c r="Q112" s="6">
        <f t="shared" si="18"/>
        <v>0.74269292777690998</v>
      </c>
      <c r="R112" s="9">
        <f t="shared" si="19"/>
        <v>0.39031077594539942</v>
      </c>
      <c r="S112" s="9">
        <f t="shared" si="20"/>
        <v>22.090000000000146</v>
      </c>
      <c r="T112">
        <f t="shared" si="21"/>
        <v>27.190000000000055</v>
      </c>
      <c r="U112" s="9">
        <f t="shared" si="22"/>
        <v>0.48042326835470173</v>
      </c>
      <c r="V112" s="9">
        <f t="shared" si="23"/>
        <v>0.31504034110938872</v>
      </c>
      <c r="W112" s="9">
        <f t="shared" si="24"/>
        <v>8.9149999999999636</v>
      </c>
      <c r="X112">
        <f t="shared" si="25"/>
        <v>3472.0249999999996</v>
      </c>
      <c r="Y112" s="9">
        <f t="shared" si="26"/>
        <v>122.69522606173076</v>
      </c>
      <c r="Z112" s="10">
        <f t="shared" si="27"/>
        <v>0.25148757424572687</v>
      </c>
      <c r="AA112">
        <f t="shared" si="28"/>
        <v>5.0999999999999091</v>
      </c>
    </row>
    <row r="113" spans="1:27">
      <c r="A113" s="1">
        <f t="shared" si="11"/>
        <v>6003001</v>
      </c>
      <c r="B113" s="1">
        <v>1</v>
      </c>
      <c r="C113" s="1">
        <v>3</v>
      </c>
      <c r="D113" s="2">
        <v>6</v>
      </c>
      <c r="E113" s="5">
        <v>5701.66</v>
      </c>
      <c r="F113" s="5">
        <v>5459.42</v>
      </c>
      <c r="G113" s="5">
        <v>13.56</v>
      </c>
      <c r="H113" s="5">
        <v>5693.6</v>
      </c>
      <c r="I113" s="5">
        <v>5531.78</v>
      </c>
      <c r="J113" s="5">
        <v>21.52</v>
      </c>
      <c r="K113" s="6">
        <f t="shared" si="12"/>
        <v>5697.63</v>
      </c>
      <c r="L113" s="6">
        <f t="shared" si="13"/>
        <v>8.0599999999994907</v>
      </c>
      <c r="M113" s="6">
        <f t="shared" si="14"/>
        <v>5495.6</v>
      </c>
      <c r="N113" s="5">
        <f t="shared" si="15"/>
        <v>12.717940084777879</v>
      </c>
      <c r="O113" s="6">
        <f t="shared" si="16"/>
        <v>-72.359999999999673</v>
      </c>
      <c r="P113" s="6">
        <f t="shared" si="17"/>
        <v>25.435880169555759</v>
      </c>
      <c r="Q113" s="6">
        <f t="shared" si="18"/>
        <v>-0.43159769020563105</v>
      </c>
      <c r="R113" s="9">
        <f t="shared" si="19"/>
        <v>3.1616755332985873</v>
      </c>
      <c r="S113" s="9">
        <f t="shared" si="20"/>
        <v>80.419999999999163</v>
      </c>
      <c r="T113">
        <f t="shared" si="21"/>
        <v>72.359999999999673</v>
      </c>
      <c r="U113" s="9">
        <f t="shared" si="22"/>
        <v>2.844800318198049</v>
      </c>
      <c r="V113" s="9">
        <f t="shared" si="23"/>
        <v>15.885434170413316</v>
      </c>
      <c r="W113" s="9">
        <f t="shared" si="24"/>
        <v>202.02999999999975</v>
      </c>
      <c r="X113">
        <f t="shared" si="25"/>
        <v>5495.6</v>
      </c>
      <c r="Y113" s="9">
        <f t="shared" si="26"/>
        <v>432.11400300412578</v>
      </c>
      <c r="Z113" s="10">
        <f t="shared" si="27"/>
        <v>0.25489017242726325</v>
      </c>
      <c r="AA113">
        <f t="shared" si="28"/>
        <v>8.0599999999994907</v>
      </c>
    </row>
    <row r="114" spans="1:27">
      <c r="A114" s="1">
        <f t="shared" si="11"/>
        <v>6001002</v>
      </c>
      <c r="B114" s="1">
        <v>2</v>
      </c>
      <c r="C114" s="1">
        <v>1</v>
      </c>
      <c r="D114" s="2">
        <v>6</v>
      </c>
      <c r="E114" s="5">
        <v>3787.29</v>
      </c>
      <c r="F114" s="5">
        <v>3710.19</v>
      </c>
      <c r="G114" s="5">
        <v>33.68</v>
      </c>
      <c r="H114" s="5">
        <v>3806.3</v>
      </c>
      <c r="I114" s="5">
        <v>3776.06</v>
      </c>
      <c r="J114" s="5">
        <v>30.71</v>
      </c>
      <c r="K114" s="6">
        <f t="shared" si="12"/>
        <v>3796.7950000000001</v>
      </c>
      <c r="L114" s="6">
        <f t="shared" si="13"/>
        <v>-19.010000000000218</v>
      </c>
      <c r="M114" s="6">
        <f t="shared" si="14"/>
        <v>3743.125</v>
      </c>
      <c r="N114" s="5">
        <f t="shared" si="15"/>
        <v>22.789506905591441</v>
      </c>
      <c r="O114" s="6">
        <f t="shared" si="16"/>
        <v>-65.869999999999891</v>
      </c>
      <c r="P114" s="6">
        <f t="shared" si="17"/>
        <v>45.579013811182882</v>
      </c>
      <c r="Q114" s="6">
        <f t="shared" si="18"/>
        <v>9.2054500561145614E-2</v>
      </c>
      <c r="R114" s="9">
        <f t="shared" si="19"/>
        <v>1.0281047368449754</v>
      </c>
      <c r="S114" s="9">
        <f t="shared" si="20"/>
        <v>46.859999999999673</v>
      </c>
      <c r="T114">
        <f t="shared" si="21"/>
        <v>65.869999999999891</v>
      </c>
      <c r="U114" s="9">
        <f t="shared" si="22"/>
        <v>1.4451826507891354</v>
      </c>
      <c r="V114" s="9">
        <f t="shared" si="23"/>
        <v>2.3550312089829402</v>
      </c>
      <c r="W114" s="9">
        <f t="shared" si="24"/>
        <v>53.670000000000073</v>
      </c>
      <c r="X114">
        <f t="shared" si="25"/>
        <v>3743.125</v>
      </c>
      <c r="Y114" s="9">
        <f t="shared" si="26"/>
        <v>164.24773978245307</v>
      </c>
      <c r="Z114" s="10">
        <f t="shared" si="27"/>
        <v>0.25582611281884421</v>
      </c>
      <c r="AA114">
        <f t="shared" si="28"/>
        <v>19.010000000000218</v>
      </c>
    </row>
    <row r="115" spans="1:27">
      <c r="A115" s="1">
        <f t="shared" si="11"/>
        <v>1001004</v>
      </c>
      <c r="B115" s="1">
        <v>4</v>
      </c>
      <c r="C115" s="1">
        <v>1</v>
      </c>
      <c r="D115" s="2">
        <v>1</v>
      </c>
      <c r="E115" s="5">
        <v>3148.5</v>
      </c>
      <c r="F115" s="5">
        <v>3238.18</v>
      </c>
      <c r="G115" s="5">
        <v>23.07</v>
      </c>
      <c r="H115" s="5">
        <v>3069.82</v>
      </c>
      <c r="I115" s="5">
        <v>3133.89</v>
      </c>
      <c r="J115" s="5">
        <v>28.4</v>
      </c>
      <c r="K115" s="6">
        <f t="shared" si="12"/>
        <v>3109.16</v>
      </c>
      <c r="L115" s="6">
        <f t="shared" si="13"/>
        <v>78.679999999999836</v>
      </c>
      <c r="M115" s="6">
        <f t="shared" si="14"/>
        <v>3186.0349999999999</v>
      </c>
      <c r="N115" s="5">
        <f t="shared" si="15"/>
        <v>18.294704835006222</v>
      </c>
      <c r="O115" s="6">
        <f t="shared" si="16"/>
        <v>104.28999999999996</v>
      </c>
      <c r="P115" s="6">
        <f t="shared" si="17"/>
        <v>36.589409670012444</v>
      </c>
      <c r="Q115" s="6">
        <f t="shared" si="18"/>
        <v>-0.20491350029418459</v>
      </c>
      <c r="R115" s="9">
        <f t="shared" si="19"/>
        <v>0.69992930279466348</v>
      </c>
      <c r="S115" s="9">
        <f t="shared" si="20"/>
        <v>25.610000000000127</v>
      </c>
      <c r="T115">
        <f t="shared" si="21"/>
        <v>104.28999999999996</v>
      </c>
      <c r="U115" s="9">
        <f t="shared" si="22"/>
        <v>2.850278289279776</v>
      </c>
      <c r="V115" s="9">
        <f t="shared" si="23"/>
        <v>4.2020355448917988</v>
      </c>
      <c r="W115" s="9">
        <f t="shared" si="24"/>
        <v>76.875</v>
      </c>
      <c r="X115">
        <f t="shared" si="25"/>
        <v>3186.0349999999999</v>
      </c>
      <c r="Y115" s="9">
        <f t="shared" si="26"/>
        <v>174.15066428968251</v>
      </c>
      <c r="Z115" s="10">
        <f t="shared" si="27"/>
        <v>0.25594139954294226</v>
      </c>
      <c r="AA115">
        <f t="shared" si="28"/>
        <v>78.679999999999836</v>
      </c>
    </row>
    <row r="116" spans="1:27">
      <c r="A116" s="1">
        <f t="shared" si="11"/>
        <v>3006001</v>
      </c>
      <c r="B116" s="1">
        <v>1</v>
      </c>
      <c r="C116" s="1">
        <v>6</v>
      </c>
      <c r="D116" s="2">
        <v>3</v>
      </c>
      <c r="E116" s="5">
        <v>719.58</v>
      </c>
      <c r="F116" s="5">
        <v>708.48</v>
      </c>
      <c r="G116" s="5">
        <v>19.52</v>
      </c>
      <c r="H116" s="5">
        <v>739.22</v>
      </c>
      <c r="I116" s="5">
        <v>745.26</v>
      </c>
      <c r="J116" s="5">
        <v>7.45</v>
      </c>
      <c r="K116" s="6">
        <f t="shared" si="12"/>
        <v>729.40000000000009</v>
      </c>
      <c r="L116" s="6">
        <f t="shared" si="13"/>
        <v>-19.639999999999986</v>
      </c>
      <c r="M116" s="6">
        <f t="shared" si="14"/>
        <v>726.87</v>
      </c>
      <c r="N116" s="5">
        <f t="shared" si="15"/>
        <v>10.446684880860531</v>
      </c>
      <c r="O116" s="6">
        <f t="shared" si="16"/>
        <v>-36.779999999999973</v>
      </c>
      <c r="P116" s="6">
        <f t="shared" si="17"/>
        <v>20.893369761721061</v>
      </c>
      <c r="Q116" s="6">
        <f t="shared" si="18"/>
        <v>0.74571217885295704</v>
      </c>
      <c r="R116" s="9">
        <f t="shared" si="19"/>
        <v>0.82035594044778459</v>
      </c>
      <c r="S116" s="9">
        <f t="shared" si="20"/>
        <v>17.139999999999986</v>
      </c>
      <c r="T116">
        <f t="shared" si="21"/>
        <v>36.779999999999973</v>
      </c>
      <c r="U116" s="9">
        <f t="shared" si="22"/>
        <v>1.7603670647415122</v>
      </c>
      <c r="V116" s="9">
        <f t="shared" si="23"/>
        <v>0.24218209210419692</v>
      </c>
      <c r="W116" s="9">
        <f t="shared" si="24"/>
        <v>2.5300000000000864</v>
      </c>
      <c r="X116">
        <f t="shared" si="25"/>
        <v>726.87</v>
      </c>
      <c r="Y116" s="9">
        <f t="shared" si="26"/>
        <v>69.579010785680481</v>
      </c>
      <c r="Z116" s="10">
        <f t="shared" si="27"/>
        <v>0.25846663227581235</v>
      </c>
      <c r="AA116">
        <f t="shared" si="28"/>
        <v>19.639999999999986</v>
      </c>
    </row>
    <row r="117" spans="1:27">
      <c r="A117" s="1">
        <f t="shared" si="11"/>
        <v>1006002</v>
      </c>
      <c r="B117" s="1">
        <v>2</v>
      </c>
      <c r="C117" s="1">
        <v>6</v>
      </c>
      <c r="D117" s="2">
        <v>1</v>
      </c>
      <c r="E117" s="5">
        <v>74.75</v>
      </c>
      <c r="F117" s="5">
        <v>74.3</v>
      </c>
      <c r="G117" s="5">
        <v>6.16</v>
      </c>
      <c r="H117" s="5">
        <v>69.86</v>
      </c>
      <c r="I117" s="5">
        <v>68.400000000000006</v>
      </c>
      <c r="J117" s="5">
        <v>7.1</v>
      </c>
      <c r="K117" s="6">
        <f t="shared" si="12"/>
        <v>72.305000000000007</v>
      </c>
      <c r="L117" s="6">
        <f t="shared" si="13"/>
        <v>4.8900000000000006</v>
      </c>
      <c r="M117" s="6">
        <f t="shared" si="14"/>
        <v>71.349999999999994</v>
      </c>
      <c r="N117" s="5">
        <f t="shared" si="15"/>
        <v>4.6998829772665616</v>
      </c>
      <c r="O117" s="6">
        <f t="shared" si="16"/>
        <v>5.8999999999999915</v>
      </c>
      <c r="P117" s="6">
        <f t="shared" si="17"/>
        <v>9.3997659545331231</v>
      </c>
      <c r="Q117" s="6">
        <f t="shared" si="18"/>
        <v>-0.14107085459212543</v>
      </c>
      <c r="R117" s="9">
        <f t="shared" si="19"/>
        <v>0.1074494838366597</v>
      </c>
      <c r="S117" s="9">
        <f t="shared" si="20"/>
        <v>1.0099999999999909</v>
      </c>
      <c r="T117">
        <f t="shared" si="21"/>
        <v>5.8999999999999915</v>
      </c>
      <c r="U117" s="9">
        <f t="shared" si="22"/>
        <v>0.62767520261019505</v>
      </c>
      <c r="V117" s="9">
        <f t="shared" si="23"/>
        <v>0.20319654864160847</v>
      </c>
      <c r="W117" s="9">
        <f t="shared" si="24"/>
        <v>0.95500000000001251</v>
      </c>
      <c r="X117">
        <f t="shared" si="25"/>
        <v>71.349999999999994</v>
      </c>
      <c r="Y117" s="9">
        <f t="shared" si="26"/>
        <v>15.181229052961857</v>
      </c>
      <c r="Z117" s="10">
        <f t="shared" si="27"/>
        <v>0.26043617260280871</v>
      </c>
      <c r="AA117">
        <f t="shared" si="28"/>
        <v>4.8900000000000006</v>
      </c>
    </row>
    <row r="118" spans="1:27">
      <c r="A118" s="1">
        <f t="shared" ref="A118:A181" si="29">1000000*D118+1000*C118+ABS(B118)</f>
        <v>2001004</v>
      </c>
      <c r="B118" s="1">
        <v>4</v>
      </c>
      <c r="C118" s="1">
        <v>1</v>
      </c>
      <c r="D118" s="2">
        <v>2</v>
      </c>
      <c r="E118" s="5">
        <v>2626.64</v>
      </c>
      <c r="F118" s="5">
        <v>2508.7600000000002</v>
      </c>
      <c r="G118" s="5">
        <v>18.510000000000002</v>
      </c>
      <c r="H118" s="5">
        <v>2618.8200000000002</v>
      </c>
      <c r="I118" s="5">
        <v>2507.4</v>
      </c>
      <c r="J118" s="5">
        <v>33.6</v>
      </c>
      <c r="K118" s="6">
        <f t="shared" ref="K118:K181" si="30" xml:space="preserve"> 0.5*(E118+H118)</f>
        <v>2622.73</v>
      </c>
      <c r="L118" s="6">
        <f t="shared" ref="L118:L181" si="31">E118-H118</f>
        <v>7.819999999999709</v>
      </c>
      <c r="M118" s="6">
        <f t="shared" ref="M118:M181" si="32">0.5*(F118+I118)</f>
        <v>2508.08</v>
      </c>
      <c r="N118" s="5">
        <f t="shared" ref="N118:N181" si="33">0.5*P118</f>
        <v>19.180589798022375</v>
      </c>
      <c r="O118" s="6">
        <f t="shared" ref="O118:O181" si="34">F118-I118</f>
        <v>1.3600000000001273</v>
      </c>
      <c r="P118" s="6">
        <f t="shared" ref="P118:P181" si="35">SQRT(G118*G118+J118*J118)</f>
        <v>38.361179596044749</v>
      </c>
      <c r="Q118" s="6">
        <f t="shared" ref="Q118:Q181" si="36">(G118*G118-J118*J118)/(G118*G118+J118*J118)</f>
        <v>-0.53435072953215379</v>
      </c>
      <c r="R118" s="9">
        <f t="shared" ref="R118:R181" si="37">ABS(O118-L118)/P118</f>
        <v>0.16839940971642184</v>
      </c>
      <c r="S118" s="9">
        <f t="shared" ref="S118:S181" si="38">ABS(O118-L118)</f>
        <v>6.4599999999995816</v>
      </c>
      <c r="T118">
        <f t="shared" ref="T118:T181" si="39">ABS(O118)</f>
        <v>1.3600000000001273</v>
      </c>
      <c r="U118" s="9">
        <f t="shared" ref="U118:U181" si="40">ABS(O118)/P118</f>
        <v>3.5452507308726004E-2</v>
      </c>
      <c r="V118" s="9">
        <f t="shared" ref="V118:V181" si="41">ABS(M118-K118)/N118</f>
        <v>5.9773970043309692</v>
      </c>
      <c r="W118" s="9">
        <f t="shared" ref="W118:W181" si="42">ABS(M118-K118)</f>
        <v>114.65000000000009</v>
      </c>
      <c r="X118">
        <f t="shared" ref="X118:X181" si="43">ABS(M118)</f>
        <v>2508.08</v>
      </c>
      <c r="Y118" s="9">
        <f t="shared" ref="Y118:Y181" si="44">ABS(M118)/N118</f>
        <v>130.76135960420763</v>
      </c>
      <c r="Z118" s="10">
        <f t="shared" ref="Z118:Z181" si="45">SQRT(0.003922*B118*B118+0.001411*C118*C118+0.001343*D118*D118)</f>
        <v>0.26369489945768765</v>
      </c>
      <c r="AA118">
        <f t="shared" si="28"/>
        <v>7.819999999999709</v>
      </c>
    </row>
    <row r="119" spans="1:27">
      <c r="A119" s="1">
        <f t="shared" si="29"/>
        <v>6002002</v>
      </c>
      <c r="B119" s="1">
        <v>2</v>
      </c>
      <c r="C119" s="1">
        <v>2</v>
      </c>
      <c r="D119" s="2">
        <v>6</v>
      </c>
      <c r="E119" s="5">
        <v>6052.13</v>
      </c>
      <c r="F119" s="5">
        <v>6043.2</v>
      </c>
      <c r="G119" s="5">
        <v>59.76</v>
      </c>
      <c r="H119" s="5">
        <v>5990.99</v>
      </c>
      <c r="I119" s="5">
        <v>6027.23</v>
      </c>
      <c r="J119" s="5">
        <v>67.06</v>
      </c>
      <c r="K119" s="6">
        <f t="shared" si="30"/>
        <v>6021.5599999999995</v>
      </c>
      <c r="L119" s="6">
        <f t="shared" si="31"/>
        <v>61.140000000000327</v>
      </c>
      <c r="M119" s="6">
        <f t="shared" si="32"/>
        <v>6035.2150000000001</v>
      </c>
      <c r="N119" s="5">
        <f t="shared" si="33"/>
        <v>44.91186146220172</v>
      </c>
      <c r="O119" s="6">
        <f t="shared" si="34"/>
        <v>15.970000000000255</v>
      </c>
      <c r="P119" s="6">
        <f t="shared" si="35"/>
        <v>89.823722924403441</v>
      </c>
      <c r="Q119" s="6">
        <f t="shared" si="36"/>
        <v>-0.11474360922470273</v>
      </c>
      <c r="R119" s="9">
        <f t="shared" si="37"/>
        <v>0.50287383476651937</v>
      </c>
      <c r="S119" s="9">
        <f t="shared" si="38"/>
        <v>45.170000000000073</v>
      </c>
      <c r="T119">
        <f t="shared" si="39"/>
        <v>15.970000000000255</v>
      </c>
      <c r="U119" s="9">
        <f t="shared" si="40"/>
        <v>0.17779267525396125</v>
      </c>
      <c r="V119" s="9">
        <f t="shared" si="41"/>
        <v>0.30403994747563162</v>
      </c>
      <c r="W119" s="9">
        <f t="shared" si="42"/>
        <v>13.655000000000655</v>
      </c>
      <c r="X119">
        <f t="shared" si="43"/>
        <v>6035.2150000000001</v>
      </c>
      <c r="Y119" s="9">
        <f t="shared" si="44"/>
        <v>134.37908836353395</v>
      </c>
      <c r="Z119" s="10">
        <f t="shared" si="45"/>
        <v>0.26396969523034269</v>
      </c>
      <c r="AA119">
        <f t="shared" ref="AA119:AA182" si="46">ABS(L119)</f>
        <v>61.140000000000327</v>
      </c>
    </row>
    <row r="120" spans="1:27">
      <c r="A120" s="1">
        <f t="shared" si="29"/>
        <v>1002004</v>
      </c>
      <c r="B120" s="1">
        <v>4</v>
      </c>
      <c r="C120" s="1">
        <v>2</v>
      </c>
      <c r="D120" s="2">
        <v>1</v>
      </c>
      <c r="E120" s="5">
        <v>7986.71</v>
      </c>
      <c r="F120" s="5">
        <v>7863.1</v>
      </c>
      <c r="G120" s="5">
        <v>33.99</v>
      </c>
      <c r="H120" s="5">
        <v>8004.1</v>
      </c>
      <c r="I120" s="5">
        <v>7814.13</v>
      </c>
      <c r="J120" s="5">
        <v>35.01</v>
      </c>
      <c r="K120" s="6">
        <f t="shared" si="30"/>
        <v>7995.4050000000007</v>
      </c>
      <c r="L120" s="6">
        <f t="shared" si="31"/>
        <v>-17.390000000000327</v>
      </c>
      <c r="M120" s="6">
        <f t="shared" si="32"/>
        <v>7838.6149999999998</v>
      </c>
      <c r="N120" s="5">
        <f t="shared" si="33"/>
        <v>24.397849290460009</v>
      </c>
      <c r="O120" s="6">
        <f t="shared" si="34"/>
        <v>48.970000000000255</v>
      </c>
      <c r="P120" s="6">
        <f t="shared" si="35"/>
        <v>48.795698580920018</v>
      </c>
      <c r="Q120" s="6">
        <f t="shared" si="36"/>
        <v>-2.9558758048335607E-2</v>
      </c>
      <c r="R120" s="9">
        <f t="shared" si="37"/>
        <v>1.3599559373036318</v>
      </c>
      <c r="S120" s="9">
        <f t="shared" si="38"/>
        <v>66.360000000000582</v>
      </c>
      <c r="T120">
        <f t="shared" si="39"/>
        <v>48.970000000000255</v>
      </c>
      <c r="U120" s="9">
        <f t="shared" si="40"/>
        <v>1.0035720652465132</v>
      </c>
      <c r="V120" s="9">
        <f t="shared" si="41"/>
        <v>6.426386118439896</v>
      </c>
      <c r="W120" s="9">
        <f t="shared" si="42"/>
        <v>156.79000000000087</v>
      </c>
      <c r="X120">
        <f t="shared" si="43"/>
        <v>7838.6149999999998</v>
      </c>
      <c r="Y120" s="9">
        <f t="shared" si="44"/>
        <v>321.28303223288771</v>
      </c>
      <c r="Z120" s="10">
        <f t="shared" si="45"/>
        <v>0.26408142683649677</v>
      </c>
      <c r="AA120">
        <f t="shared" si="46"/>
        <v>17.390000000000327</v>
      </c>
    </row>
    <row r="121" spans="1:27">
      <c r="A121" s="1">
        <f t="shared" si="29"/>
        <v>3004003</v>
      </c>
      <c r="B121" s="1">
        <v>3</v>
      </c>
      <c r="C121" s="1">
        <v>4</v>
      </c>
      <c r="D121" s="2">
        <v>3</v>
      </c>
      <c r="E121" s="5">
        <v>2316.2399999999998</v>
      </c>
      <c r="F121" s="5">
        <v>2326.12</v>
      </c>
      <c r="G121" s="5">
        <v>27.27</v>
      </c>
      <c r="H121" s="5">
        <v>2340.96</v>
      </c>
      <c r="I121" s="5">
        <v>2310.83</v>
      </c>
      <c r="J121" s="5">
        <v>16.670000000000002</v>
      </c>
      <c r="K121" s="6">
        <f t="shared" si="30"/>
        <v>2328.6</v>
      </c>
      <c r="L121" s="6">
        <f t="shared" si="31"/>
        <v>-24.720000000000255</v>
      </c>
      <c r="M121" s="6">
        <f t="shared" si="32"/>
        <v>2318.4749999999999</v>
      </c>
      <c r="N121" s="5">
        <f t="shared" si="33"/>
        <v>15.980783773019395</v>
      </c>
      <c r="O121" s="6">
        <f t="shared" si="34"/>
        <v>15.289999999999964</v>
      </c>
      <c r="P121" s="6">
        <f t="shared" si="35"/>
        <v>31.96156754603879</v>
      </c>
      <c r="Q121" s="6">
        <f t="shared" si="36"/>
        <v>0.45594218464677599</v>
      </c>
      <c r="R121" s="9">
        <f t="shared" si="37"/>
        <v>1.2518159487130325</v>
      </c>
      <c r="S121" s="9">
        <f t="shared" si="38"/>
        <v>40.010000000000218</v>
      </c>
      <c r="T121">
        <f t="shared" si="39"/>
        <v>15.289999999999964</v>
      </c>
      <c r="U121" s="9">
        <f t="shared" si="40"/>
        <v>0.47838704963314466</v>
      </c>
      <c r="V121" s="9">
        <f t="shared" si="41"/>
        <v>0.63357343067829963</v>
      </c>
      <c r="W121" s="9">
        <f t="shared" si="42"/>
        <v>10.125</v>
      </c>
      <c r="X121">
        <f t="shared" si="43"/>
        <v>2318.4749999999999</v>
      </c>
      <c r="Y121" s="9">
        <f t="shared" si="44"/>
        <v>145.07892935228352</v>
      </c>
      <c r="Z121" s="10">
        <f t="shared" si="45"/>
        <v>0.26450141776557645</v>
      </c>
      <c r="AA121">
        <f t="shared" si="46"/>
        <v>24.720000000000255</v>
      </c>
    </row>
    <row r="122" spans="1:27">
      <c r="A122" s="1">
        <f t="shared" si="29"/>
        <v>5001003</v>
      </c>
      <c r="B122" s="1">
        <v>3</v>
      </c>
      <c r="C122" s="1">
        <v>1</v>
      </c>
      <c r="D122" s="2">
        <v>5</v>
      </c>
      <c r="E122" s="5">
        <v>7361.17</v>
      </c>
      <c r="F122" s="5">
        <v>7280.7</v>
      </c>
      <c r="G122" s="5">
        <v>26.62</v>
      </c>
      <c r="H122" s="5">
        <v>7335.51</v>
      </c>
      <c r="I122" s="5">
        <v>7479.87</v>
      </c>
      <c r="J122" s="5">
        <v>32.74</v>
      </c>
      <c r="K122" s="6">
        <f t="shared" si="30"/>
        <v>7348.34</v>
      </c>
      <c r="L122" s="6">
        <f t="shared" si="31"/>
        <v>25.659999999999854</v>
      </c>
      <c r="M122" s="6">
        <f t="shared" si="32"/>
        <v>7380.2849999999999</v>
      </c>
      <c r="N122" s="5">
        <f t="shared" si="33"/>
        <v>21.098175276549391</v>
      </c>
      <c r="O122" s="6">
        <f t="shared" si="34"/>
        <v>-199.17000000000007</v>
      </c>
      <c r="P122" s="6">
        <f t="shared" si="35"/>
        <v>42.196350553098782</v>
      </c>
      <c r="Q122" s="6">
        <f t="shared" si="36"/>
        <v>-0.20403070542961327</v>
      </c>
      <c r="R122" s="9">
        <f t="shared" si="37"/>
        <v>5.3281858988511281</v>
      </c>
      <c r="S122" s="9">
        <f t="shared" si="38"/>
        <v>224.82999999999993</v>
      </c>
      <c r="T122">
        <f t="shared" si="39"/>
        <v>199.17000000000007</v>
      </c>
      <c r="U122" s="9">
        <f t="shared" si="40"/>
        <v>4.7200764376381263</v>
      </c>
      <c r="V122" s="9">
        <f t="shared" si="41"/>
        <v>1.5141119827318221</v>
      </c>
      <c r="W122" s="9">
        <f t="shared" si="42"/>
        <v>31.944999999999709</v>
      </c>
      <c r="X122">
        <f t="shared" si="43"/>
        <v>7380.2849999999999</v>
      </c>
      <c r="Y122" s="9">
        <f t="shared" si="44"/>
        <v>349.80679150026697</v>
      </c>
      <c r="Z122" s="10">
        <f t="shared" si="45"/>
        <v>0.26511129738281619</v>
      </c>
      <c r="AA122">
        <f t="shared" si="46"/>
        <v>25.659999999999854</v>
      </c>
    </row>
    <row r="123" spans="1:27">
      <c r="A123" s="1">
        <f t="shared" si="29"/>
        <v>7001001</v>
      </c>
      <c r="B123" s="1">
        <v>1</v>
      </c>
      <c r="C123" s="1">
        <v>1</v>
      </c>
      <c r="D123" s="2">
        <v>7</v>
      </c>
      <c r="E123" s="5">
        <v>8691.5300000000007</v>
      </c>
      <c r="F123" s="5">
        <v>8677.74</v>
      </c>
      <c r="G123" s="5">
        <v>33.67</v>
      </c>
      <c r="H123" s="5">
        <v>8794.52</v>
      </c>
      <c r="I123" s="5">
        <v>8919.27</v>
      </c>
      <c r="J123" s="5">
        <v>15.84</v>
      </c>
      <c r="K123" s="6">
        <f t="shared" si="30"/>
        <v>8743.0250000000015</v>
      </c>
      <c r="L123" s="6">
        <f t="shared" si="31"/>
        <v>-102.98999999999978</v>
      </c>
      <c r="M123" s="6">
        <f t="shared" si="32"/>
        <v>8798.505000000001</v>
      </c>
      <c r="N123" s="5">
        <f t="shared" si="33"/>
        <v>18.604935501097554</v>
      </c>
      <c r="O123" s="6">
        <f t="shared" si="34"/>
        <v>-241.53000000000065</v>
      </c>
      <c r="P123" s="6">
        <f t="shared" si="35"/>
        <v>37.209871002195108</v>
      </c>
      <c r="Q123" s="6">
        <f t="shared" si="36"/>
        <v>0.63757009825040112</v>
      </c>
      <c r="R123" s="9">
        <f t="shared" si="37"/>
        <v>3.7232055975638301</v>
      </c>
      <c r="S123" s="9">
        <f t="shared" si="38"/>
        <v>138.54000000000087</v>
      </c>
      <c r="T123">
        <f t="shared" si="39"/>
        <v>241.53000000000065</v>
      </c>
      <c r="U123" s="9">
        <f t="shared" si="40"/>
        <v>6.4910195465539822</v>
      </c>
      <c r="V123" s="9">
        <f t="shared" si="41"/>
        <v>2.9820044254776725</v>
      </c>
      <c r="W123" s="9">
        <f t="shared" si="42"/>
        <v>55.479999999999563</v>
      </c>
      <c r="X123">
        <f t="shared" si="43"/>
        <v>8798.505000000001</v>
      </c>
      <c r="Y123" s="9">
        <f t="shared" si="44"/>
        <v>472.9124161425313</v>
      </c>
      <c r="Z123" s="10">
        <f t="shared" si="45"/>
        <v>0.26672082783314843</v>
      </c>
      <c r="AA123">
        <f t="shared" si="46"/>
        <v>102.98999999999978</v>
      </c>
    </row>
    <row r="124" spans="1:27">
      <c r="A124" s="1">
        <f t="shared" si="29"/>
        <v>5004002</v>
      </c>
      <c r="B124" s="1">
        <v>2</v>
      </c>
      <c r="C124" s="1">
        <v>4</v>
      </c>
      <c r="D124" s="2">
        <v>5</v>
      </c>
      <c r="E124" s="5">
        <v>11253.51</v>
      </c>
      <c r="F124" s="5">
        <v>11224.64</v>
      </c>
      <c r="G124" s="5">
        <v>31.16</v>
      </c>
      <c r="H124" s="5">
        <v>11069</v>
      </c>
      <c r="I124" s="5">
        <v>10949.22</v>
      </c>
      <c r="J124" s="5">
        <v>17.399999999999999</v>
      </c>
      <c r="K124" s="6">
        <f t="shared" si="30"/>
        <v>11161.255000000001</v>
      </c>
      <c r="L124" s="6">
        <f t="shared" si="31"/>
        <v>184.51000000000022</v>
      </c>
      <c r="M124" s="6">
        <f t="shared" si="32"/>
        <v>11086.93</v>
      </c>
      <c r="N124" s="5">
        <f t="shared" si="33"/>
        <v>17.844506157358349</v>
      </c>
      <c r="O124" s="6">
        <f t="shared" si="34"/>
        <v>275.42000000000007</v>
      </c>
      <c r="P124" s="6">
        <f t="shared" si="35"/>
        <v>35.689012314716699</v>
      </c>
      <c r="Q124" s="6">
        <f t="shared" si="36"/>
        <v>0.52459971911876657</v>
      </c>
      <c r="R124" s="9">
        <f t="shared" si="37"/>
        <v>2.5472825977454203</v>
      </c>
      <c r="S124" s="9">
        <f t="shared" si="38"/>
        <v>90.909999999999854</v>
      </c>
      <c r="T124">
        <f t="shared" si="39"/>
        <v>275.42000000000007</v>
      </c>
      <c r="U124" s="9">
        <f t="shared" si="40"/>
        <v>7.7172211315701791</v>
      </c>
      <c r="V124" s="9">
        <f t="shared" si="41"/>
        <v>4.1651474882285893</v>
      </c>
      <c r="W124" s="9">
        <f t="shared" si="42"/>
        <v>74.325000000000728</v>
      </c>
      <c r="X124">
        <f t="shared" si="43"/>
        <v>11086.93</v>
      </c>
      <c r="Y124" s="9">
        <f t="shared" si="44"/>
        <v>621.30775165376042</v>
      </c>
      <c r="Z124" s="10">
        <f t="shared" si="45"/>
        <v>0.26802798361365182</v>
      </c>
      <c r="AA124">
        <f t="shared" si="46"/>
        <v>184.51000000000022</v>
      </c>
    </row>
    <row r="125" spans="1:27">
      <c r="A125" s="1">
        <f t="shared" si="29"/>
        <v>2006002</v>
      </c>
      <c r="B125" s="1">
        <v>2</v>
      </c>
      <c r="C125" s="1">
        <v>6</v>
      </c>
      <c r="D125" s="2">
        <v>2</v>
      </c>
      <c r="E125" s="5">
        <v>8405.89</v>
      </c>
      <c r="F125" s="5">
        <v>8282.42</v>
      </c>
      <c r="G125" s="5">
        <v>92.13</v>
      </c>
      <c r="H125" s="5">
        <v>8307.51</v>
      </c>
      <c r="I125" s="5">
        <v>7907.22</v>
      </c>
      <c r="J125" s="5">
        <v>26.84</v>
      </c>
      <c r="K125" s="6">
        <f t="shared" si="30"/>
        <v>8356.7000000000007</v>
      </c>
      <c r="L125" s="6">
        <f t="shared" si="31"/>
        <v>98.3799999999992</v>
      </c>
      <c r="M125" s="6">
        <f t="shared" si="32"/>
        <v>8094.82</v>
      </c>
      <c r="N125" s="5">
        <f t="shared" si="33"/>
        <v>47.980002344726906</v>
      </c>
      <c r="O125" s="6">
        <f t="shared" si="34"/>
        <v>375.19999999999982</v>
      </c>
      <c r="P125" s="6">
        <f t="shared" si="35"/>
        <v>95.960004689453811</v>
      </c>
      <c r="Q125" s="6">
        <f t="shared" si="36"/>
        <v>0.8435359752006949</v>
      </c>
      <c r="R125" s="9">
        <f t="shared" si="37"/>
        <v>2.8847435022106005</v>
      </c>
      <c r="S125" s="9">
        <f t="shared" si="38"/>
        <v>276.82000000000062</v>
      </c>
      <c r="T125">
        <f t="shared" si="39"/>
        <v>375.19999999999982</v>
      </c>
      <c r="U125" s="9">
        <f t="shared" si="40"/>
        <v>3.9099622932931664</v>
      </c>
      <c r="V125" s="9">
        <f t="shared" si="41"/>
        <v>5.4581072780789919</v>
      </c>
      <c r="W125" s="9">
        <f t="shared" si="42"/>
        <v>261.88000000000102</v>
      </c>
      <c r="X125">
        <f t="shared" si="43"/>
        <v>8094.82</v>
      </c>
      <c r="Y125" s="9">
        <f t="shared" si="44"/>
        <v>168.71237191362155</v>
      </c>
      <c r="Z125" s="10">
        <f t="shared" si="45"/>
        <v>0.26805969484426412</v>
      </c>
      <c r="AA125">
        <f t="shared" si="46"/>
        <v>98.3799999999992</v>
      </c>
    </row>
    <row r="126" spans="1:27">
      <c r="A126" s="1">
        <f t="shared" si="29"/>
        <v>1005003</v>
      </c>
      <c r="B126" s="1">
        <v>3</v>
      </c>
      <c r="C126" s="1">
        <v>5</v>
      </c>
      <c r="D126" s="2">
        <v>1</v>
      </c>
      <c r="E126" s="5">
        <v>5021.57</v>
      </c>
      <c r="F126" s="5">
        <v>4918.82</v>
      </c>
      <c r="G126" s="5">
        <v>18.829999999999998</v>
      </c>
      <c r="H126" s="5">
        <v>5092.1099999999997</v>
      </c>
      <c r="I126" s="5">
        <v>5080.09</v>
      </c>
      <c r="J126" s="5">
        <v>25.8</v>
      </c>
      <c r="K126" s="6">
        <f t="shared" si="30"/>
        <v>5056.84</v>
      </c>
      <c r="L126" s="6">
        <f t="shared" si="31"/>
        <v>-70.539999999999964</v>
      </c>
      <c r="M126" s="6">
        <f t="shared" si="32"/>
        <v>4999.4549999999999</v>
      </c>
      <c r="N126" s="5">
        <f t="shared" si="33"/>
        <v>15.970354567134693</v>
      </c>
      <c r="O126" s="6">
        <f t="shared" si="34"/>
        <v>-161.27000000000044</v>
      </c>
      <c r="P126" s="6">
        <f t="shared" si="35"/>
        <v>31.940709134269387</v>
      </c>
      <c r="Q126" s="6">
        <f t="shared" si="36"/>
        <v>-0.30490922006267551</v>
      </c>
      <c r="R126" s="9">
        <f t="shared" si="37"/>
        <v>2.8405756308852794</v>
      </c>
      <c r="S126" s="9">
        <f t="shared" si="38"/>
        <v>90.730000000000473</v>
      </c>
      <c r="T126">
        <f t="shared" si="39"/>
        <v>161.27000000000044</v>
      </c>
      <c r="U126" s="9">
        <f t="shared" si="40"/>
        <v>5.0490425657761255</v>
      </c>
      <c r="V126" s="9">
        <f t="shared" si="41"/>
        <v>3.5932201604398002</v>
      </c>
      <c r="W126" s="9">
        <f t="shared" si="42"/>
        <v>57.385000000000218</v>
      </c>
      <c r="X126">
        <f t="shared" si="43"/>
        <v>4999.4549999999999</v>
      </c>
      <c r="Y126" s="9">
        <f t="shared" si="44"/>
        <v>313.04596143960083</v>
      </c>
      <c r="Z126" s="10">
        <f t="shared" si="45"/>
        <v>0.26817158686184484</v>
      </c>
      <c r="AA126">
        <f t="shared" si="46"/>
        <v>70.539999999999964</v>
      </c>
    </row>
    <row r="127" spans="1:27">
      <c r="A127" s="1">
        <f t="shared" si="29"/>
        <v>4005002</v>
      </c>
      <c r="B127" s="1">
        <v>2</v>
      </c>
      <c r="C127" s="1">
        <v>5</v>
      </c>
      <c r="D127" s="2">
        <v>4</v>
      </c>
      <c r="E127" s="5">
        <v>665.56</v>
      </c>
      <c r="F127" s="5">
        <v>666.73</v>
      </c>
      <c r="G127" s="5">
        <v>12.55</v>
      </c>
      <c r="H127" s="5">
        <v>697.49</v>
      </c>
      <c r="I127" s="5">
        <v>742.62</v>
      </c>
      <c r="J127" s="5">
        <v>18.239999999999998</v>
      </c>
      <c r="K127" s="6">
        <f t="shared" si="30"/>
        <v>681.52499999999998</v>
      </c>
      <c r="L127" s="6">
        <f t="shared" si="31"/>
        <v>-31.930000000000064</v>
      </c>
      <c r="M127" s="6">
        <f t="shared" si="32"/>
        <v>704.67499999999995</v>
      </c>
      <c r="N127" s="5">
        <f t="shared" si="33"/>
        <v>11.070231479061311</v>
      </c>
      <c r="O127" s="6">
        <f t="shared" si="34"/>
        <v>-75.889999999999986</v>
      </c>
      <c r="P127" s="6">
        <f t="shared" si="35"/>
        <v>22.140462958122622</v>
      </c>
      <c r="Q127" s="6">
        <f t="shared" si="36"/>
        <v>-0.35739507193082976</v>
      </c>
      <c r="R127" s="9">
        <f t="shared" si="37"/>
        <v>1.9855050042606455</v>
      </c>
      <c r="S127" s="9">
        <f t="shared" si="38"/>
        <v>43.959999999999923</v>
      </c>
      <c r="T127">
        <f t="shared" si="39"/>
        <v>75.889999999999986</v>
      </c>
      <c r="U127" s="9">
        <f t="shared" si="40"/>
        <v>3.4276609366092043</v>
      </c>
      <c r="V127" s="9">
        <f t="shared" si="41"/>
        <v>2.0911938511662411</v>
      </c>
      <c r="W127" s="9">
        <f t="shared" si="42"/>
        <v>23.149999999999977</v>
      </c>
      <c r="X127">
        <f t="shared" si="43"/>
        <v>704.67499999999995</v>
      </c>
      <c r="Y127" s="9">
        <f t="shared" si="44"/>
        <v>63.654947173674827</v>
      </c>
      <c r="Z127" s="10">
        <f t="shared" si="45"/>
        <v>0.26916723426152744</v>
      </c>
      <c r="AA127">
        <f t="shared" si="46"/>
        <v>31.930000000000064</v>
      </c>
    </row>
    <row r="128" spans="1:27">
      <c r="A128" s="1">
        <f t="shared" si="29"/>
        <v>5005001</v>
      </c>
      <c r="B128" s="1">
        <v>1</v>
      </c>
      <c r="C128" s="1">
        <v>5</v>
      </c>
      <c r="D128" s="2">
        <v>5</v>
      </c>
      <c r="E128" s="5">
        <v>4950.58</v>
      </c>
      <c r="F128" s="5">
        <v>4952.59</v>
      </c>
      <c r="G128" s="5">
        <v>14</v>
      </c>
      <c r="H128" s="5">
        <v>4911.32</v>
      </c>
      <c r="I128" s="5">
        <v>4990.16</v>
      </c>
      <c r="J128" s="5">
        <v>16.37</v>
      </c>
      <c r="K128" s="6">
        <f t="shared" si="30"/>
        <v>4930.95</v>
      </c>
      <c r="L128" s="6">
        <f t="shared" si="31"/>
        <v>39.260000000000218</v>
      </c>
      <c r="M128" s="6">
        <f t="shared" si="32"/>
        <v>4971.375</v>
      </c>
      <c r="N128" s="5">
        <f t="shared" si="33"/>
        <v>10.770061513287656</v>
      </c>
      <c r="O128" s="6">
        <f t="shared" si="34"/>
        <v>-37.569999999999709</v>
      </c>
      <c r="P128" s="6">
        <f t="shared" si="35"/>
        <v>21.540123026575312</v>
      </c>
      <c r="Q128" s="6">
        <f t="shared" si="36"/>
        <v>-0.15513035239469908</v>
      </c>
      <c r="R128" s="9">
        <f t="shared" si="37"/>
        <v>3.5668319955837884</v>
      </c>
      <c r="S128" s="9">
        <f t="shared" si="38"/>
        <v>76.829999999999927</v>
      </c>
      <c r="T128">
        <f t="shared" si="39"/>
        <v>37.569999999999709</v>
      </c>
      <c r="U128" s="9">
        <f t="shared" si="40"/>
        <v>1.7441868810891841</v>
      </c>
      <c r="V128" s="9">
        <f t="shared" si="41"/>
        <v>3.7534604561102545</v>
      </c>
      <c r="W128" s="9">
        <f t="shared" si="42"/>
        <v>40.425000000000182</v>
      </c>
      <c r="X128">
        <f t="shared" si="43"/>
        <v>4971.375</v>
      </c>
      <c r="Y128" s="9">
        <f t="shared" si="44"/>
        <v>461.59207111923394</v>
      </c>
      <c r="Z128" s="10">
        <f t="shared" si="45"/>
        <v>0.2697628588223368</v>
      </c>
      <c r="AA128">
        <f t="shared" si="46"/>
        <v>39.260000000000218</v>
      </c>
    </row>
    <row r="129" spans="1:27">
      <c r="A129" s="1">
        <f t="shared" si="29"/>
        <v>2002004</v>
      </c>
      <c r="B129" s="1">
        <v>4</v>
      </c>
      <c r="C129" s="1">
        <v>2</v>
      </c>
      <c r="D129" s="2">
        <v>2</v>
      </c>
      <c r="E129" s="5">
        <v>4057.94</v>
      </c>
      <c r="F129" s="5">
        <v>4083.35</v>
      </c>
      <c r="G129" s="5">
        <v>23.1</v>
      </c>
      <c r="H129" s="5">
        <v>4070.92</v>
      </c>
      <c r="I129" s="5">
        <v>4193.18</v>
      </c>
      <c r="J129" s="5">
        <v>49.41</v>
      </c>
      <c r="K129" s="6">
        <f t="shared" si="30"/>
        <v>4064.4300000000003</v>
      </c>
      <c r="L129" s="6">
        <f t="shared" si="31"/>
        <v>-12.980000000000018</v>
      </c>
      <c r="M129" s="6">
        <f t="shared" si="32"/>
        <v>4138.2650000000003</v>
      </c>
      <c r="N129" s="5">
        <f t="shared" si="33"/>
        <v>27.271588237577948</v>
      </c>
      <c r="O129" s="6">
        <f t="shared" si="34"/>
        <v>-109.83000000000038</v>
      </c>
      <c r="P129" s="6">
        <f t="shared" si="35"/>
        <v>54.543176475155896</v>
      </c>
      <c r="Q129" s="6">
        <f t="shared" si="36"/>
        <v>-0.64126553580704204</v>
      </c>
      <c r="R129" s="9">
        <f t="shared" si="37"/>
        <v>1.7756574929975886</v>
      </c>
      <c r="S129" s="9">
        <f t="shared" si="38"/>
        <v>96.850000000000364</v>
      </c>
      <c r="T129">
        <f t="shared" si="39"/>
        <v>109.83000000000038</v>
      </c>
      <c r="U129" s="9">
        <f t="shared" si="40"/>
        <v>2.0136340986672701</v>
      </c>
      <c r="V129" s="9">
        <f t="shared" si="41"/>
        <v>2.7073964067212497</v>
      </c>
      <c r="W129" s="9">
        <f t="shared" si="42"/>
        <v>73.835000000000036</v>
      </c>
      <c r="X129">
        <f t="shared" si="43"/>
        <v>4138.2650000000003</v>
      </c>
      <c r="Y129" s="9">
        <f t="shared" si="44"/>
        <v>151.74272081073079</v>
      </c>
      <c r="Z129" s="10">
        <f t="shared" si="45"/>
        <v>0.27160265094435287</v>
      </c>
      <c r="AA129">
        <f t="shared" si="46"/>
        <v>12.980000000000018</v>
      </c>
    </row>
    <row r="130" spans="1:27">
      <c r="A130" s="1">
        <f t="shared" si="29"/>
        <v>1007001</v>
      </c>
      <c r="B130" s="1">
        <v>1</v>
      </c>
      <c r="C130" s="1">
        <v>7</v>
      </c>
      <c r="D130" s="2">
        <v>1</v>
      </c>
      <c r="E130" s="5">
        <v>10157.450000000001</v>
      </c>
      <c r="F130" s="5">
        <v>10049.41</v>
      </c>
      <c r="G130" s="5">
        <v>23.36</v>
      </c>
      <c r="H130" s="5">
        <v>10073.040000000001</v>
      </c>
      <c r="I130" s="5">
        <v>10012.209999999999</v>
      </c>
      <c r="J130" s="5">
        <v>29.67</v>
      </c>
      <c r="K130" s="6">
        <f t="shared" si="30"/>
        <v>10115.245000000001</v>
      </c>
      <c r="L130" s="6">
        <f t="shared" si="31"/>
        <v>84.409999999999854</v>
      </c>
      <c r="M130" s="6">
        <f t="shared" si="32"/>
        <v>10030.81</v>
      </c>
      <c r="N130" s="5">
        <f t="shared" si="33"/>
        <v>18.881197657987695</v>
      </c>
      <c r="O130" s="6">
        <f t="shared" si="34"/>
        <v>37.200000000000728</v>
      </c>
      <c r="P130" s="6">
        <f t="shared" si="35"/>
        <v>37.76239531597539</v>
      </c>
      <c r="Q130" s="6">
        <f t="shared" si="36"/>
        <v>-0.23465613743632979</v>
      </c>
      <c r="R130" s="9">
        <f t="shared" si="37"/>
        <v>1.2501855246461795</v>
      </c>
      <c r="S130" s="9">
        <f t="shared" si="38"/>
        <v>47.209999999999127</v>
      </c>
      <c r="T130">
        <f t="shared" si="39"/>
        <v>37.200000000000728</v>
      </c>
      <c r="U130" s="9">
        <f t="shared" si="40"/>
        <v>0.98510700099215531</v>
      </c>
      <c r="V130" s="9">
        <f t="shared" si="41"/>
        <v>4.4719091198264671</v>
      </c>
      <c r="W130" s="9">
        <f t="shared" si="42"/>
        <v>84.43500000000131</v>
      </c>
      <c r="X130">
        <f t="shared" si="43"/>
        <v>10030.81</v>
      </c>
      <c r="Y130" s="9">
        <f t="shared" si="44"/>
        <v>531.25920196892082</v>
      </c>
      <c r="Z130" s="10">
        <f t="shared" si="45"/>
        <v>0.27277096619691765</v>
      </c>
      <c r="AA130">
        <f t="shared" si="46"/>
        <v>84.409999999999854</v>
      </c>
    </row>
    <row r="131" spans="1:27">
      <c r="A131" s="1">
        <f t="shared" si="29"/>
        <v>5002003</v>
      </c>
      <c r="B131" s="1">
        <v>3</v>
      </c>
      <c r="C131" s="1">
        <v>2</v>
      </c>
      <c r="D131" s="2">
        <v>5</v>
      </c>
      <c r="E131" s="5">
        <v>4046.8</v>
      </c>
      <c r="F131" s="5">
        <v>4232.57</v>
      </c>
      <c r="G131" s="5">
        <v>96.07</v>
      </c>
      <c r="H131" s="5">
        <v>4113.07</v>
      </c>
      <c r="I131" s="5">
        <v>4309.28</v>
      </c>
      <c r="J131" s="5">
        <v>31.48</v>
      </c>
      <c r="K131" s="6">
        <f t="shared" si="30"/>
        <v>4079.9349999999999</v>
      </c>
      <c r="L131" s="6">
        <f t="shared" si="31"/>
        <v>-66.269999999999527</v>
      </c>
      <c r="M131" s="6">
        <f t="shared" si="32"/>
        <v>4270.9249999999993</v>
      </c>
      <c r="N131" s="5">
        <f t="shared" si="33"/>
        <v>50.548084286152722</v>
      </c>
      <c r="O131" s="6">
        <f t="shared" si="34"/>
        <v>-76.710000000000036</v>
      </c>
      <c r="P131" s="6">
        <f t="shared" si="35"/>
        <v>101.09616857230544</v>
      </c>
      <c r="Q131" s="6">
        <f t="shared" si="36"/>
        <v>0.80607667464026689</v>
      </c>
      <c r="R131" s="9">
        <f t="shared" si="37"/>
        <v>0.10326800854508814</v>
      </c>
      <c r="S131" s="9">
        <f t="shared" si="38"/>
        <v>10.440000000000509</v>
      </c>
      <c r="T131">
        <f t="shared" si="39"/>
        <v>76.710000000000036</v>
      </c>
      <c r="U131" s="9">
        <f t="shared" si="40"/>
        <v>0.75878246508556779</v>
      </c>
      <c r="V131" s="9">
        <f t="shared" si="41"/>
        <v>3.7783825578592629</v>
      </c>
      <c r="W131" s="9">
        <f t="shared" si="42"/>
        <v>190.98999999999933</v>
      </c>
      <c r="X131">
        <f t="shared" si="43"/>
        <v>4270.9249999999993</v>
      </c>
      <c r="Y131" s="9">
        <f t="shared" si="44"/>
        <v>84.492321723258428</v>
      </c>
      <c r="Z131" s="10">
        <f t="shared" si="45"/>
        <v>0.27297802109327413</v>
      </c>
      <c r="AA131">
        <f t="shared" si="46"/>
        <v>66.269999999999527</v>
      </c>
    </row>
    <row r="132" spans="1:27">
      <c r="A132" s="1">
        <f t="shared" si="29"/>
        <v>6004001</v>
      </c>
      <c r="B132" s="1">
        <v>1</v>
      </c>
      <c r="C132" s="1">
        <v>4</v>
      </c>
      <c r="D132" s="2">
        <v>6</v>
      </c>
      <c r="E132" s="5">
        <v>1030.27</v>
      </c>
      <c r="F132" s="5">
        <v>1015.74</v>
      </c>
      <c r="G132" s="5">
        <v>9.67</v>
      </c>
      <c r="H132" s="5">
        <v>1048.92</v>
      </c>
      <c r="I132" s="5">
        <v>1032.1400000000001</v>
      </c>
      <c r="J132" s="5">
        <v>6.02</v>
      </c>
      <c r="K132" s="6">
        <f t="shared" si="30"/>
        <v>1039.595</v>
      </c>
      <c r="L132" s="6">
        <f t="shared" si="31"/>
        <v>-18.650000000000091</v>
      </c>
      <c r="M132" s="6">
        <f t="shared" si="32"/>
        <v>1023.94</v>
      </c>
      <c r="N132" s="5">
        <f t="shared" si="33"/>
        <v>5.6953775116316914</v>
      </c>
      <c r="O132" s="6">
        <f t="shared" si="34"/>
        <v>-16.400000000000091</v>
      </c>
      <c r="P132" s="6">
        <f t="shared" si="35"/>
        <v>11.390755023263383</v>
      </c>
      <c r="Q132" s="6">
        <f t="shared" si="36"/>
        <v>0.44137810377397024</v>
      </c>
      <c r="R132" s="9">
        <f t="shared" si="37"/>
        <v>0.19752860942095729</v>
      </c>
      <c r="S132" s="9">
        <f t="shared" si="38"/>
        <v>2.25</v>
      </c>
      <c r="T132">
        <f t="shared" si="39"/>
        <v>16.400000000000091</v>
      </c>
      <c r="U132" s="9">
        <f t="shared" si="40"/>
        <v>1.4397640864460968</v>
      </c>
      <c r="V132" s="9">
        <f t="shared" si="41"/>
        <v>2.7487203382089609</v>
      </c>
      <c r="W132" s="9">
        <f t="shared" si="42"/>
        <v>15.654999999999973</v>
      </c>
      <c r="X132">
        <f t="shared" si="43"/>
        <v>1023.94</v>
      </c>
      <c r="Y132" s="9">
        <f t="shared" si="44"/>
        <v>179.78439496044001</v>
      </c>
      <c r="Z132" s="10">
        <f t="shared" si="45"/>
        <v>0.27357997002704709</v>
      </c>
      <c r="AA132">
        <f t="shared" si="46"/>
        <v>18.650000000000091</v>
      </c>
    </row>
    <row r="133" spans="1:27">
      <c r="A133" s="1">
        <f t="shared" si="29"/>
        <v>7002001</v>
      </c>
      <c r="B133" s="1">
        <v>1</v>
      </c>
      <c r="C133" s="1">
        <v>2</v>
      </c>
      <c r="D133" s="2">
        <v>7</v>
      </c>
      <c r="E133" s="5">
        <v>5989.22</v>
      </c>
      <c r="F133" s="5">
        <v>5918.38</v>
      </c>
      <c r="G133" s="5">
        <v>52.46</v>
      </c>
      <c r="H133" s="5">
        <v>5823.88</v>
      </c>
      <c r="I133" s="5">
        <v>5746.2</v>
      </c>
      <c r="J133" s="5">
        <v>25.98</v>
      </c>
      <c r="K133" s="6">
        <f t="shared" si="30"/>
        <v>5906.55</v>
      </c>
      <c r="L133" s="6">
        <f t="shared" si="31"/>
        <v>165.34000000000015</v>
      </c>
      <c r="M133" s="6">
        <f t="shared" si="32"/>
        <v>5832.29</v>
      </c>
      <c r="N133" s="5">
        <f t="shared" si="33"/>
        <v>29.270343352957102</v>
      </c>
      <c r="O133" s="6">
        <f t="shared" si="34"/>
        <v>172.18000000000029</v>
      </c>
      <c r="P133" s="6">
        <f t="shared" si="35"/>
        <v>58.540686705914204</v>
      </c>
      <c r="Q133" s="6">
        <f t="shared" si="36"/>
        <v>0.60609393839297909</v>
      </c>
      <c r="R133" s="9">
        <f t="shared" si="37"/>
        <v>0.1168418135298218</v>
      </c>
      <c r="S133" s="9">
        <f t="shared" si="38"/>
        <v>6.8400000000001455</v>
      </c>
      <c r="T133">
        <f t="shared" si="39"/>
        <v>172.18000000000029</v>
      </c>
      <c r="U133" s="9">
        <f t="shared" si="40"/>
        <v>2.9412022592930298</v>
      </c>
      <c r="V133" s="9">
        <f t="shared" si="41"/>
        <v>2.5370389101533357</v>
      </c>
      <c r="W133" s="9">
        <f t="shared" si="42"/>
        <v>74.260000000000218</v>
      </c>
      <c r="X133">
        <f t="shared" si="43"/>
        <v>5832.29</v>
      </c>
      <c r="Y133" s="9">
        <f t="shared" si="44"/>
        <v>199.25594755316664</v>
      </c>
      <c r="Z133" s="10">
        <f t="shared" si="45"/>
        <v>0.27454143585258678</v>
      </c>
      <c r="AA133">
        <f t="shared" si="46"/>
        <v>165.34000000000015</v>
      </c>
    </row>
    <row r="134" spans="1:27">
      <c r="A134" s="1">
        <f t="shared" si="29"/>
        <v>2005003</v>
      </c>
      <c r="B134" s="1">
        <v>3</v>
      </c>
      <c r="C134" s="1">
        <v>5</v>
      </c>
      <c r="D134" s="2">
        <v>2</v>
      </c>
      <c r="E134" s="5">
        <v>1153.05</v>
      </c>
      <c r="F134" s="5">
        <v>1205.54</v>
      </c>
      <c r="G134" s="5">
        <v>18.25</v>
      </c>
      <c r="H134" s="5">
        <v>1233.3699999999999</v>
      </c>
      <c r="I134" s="5">
        <v>1299.6300000000001</v>
      </c>
      <c r="J134" s="5">
        <v>13.57</v>
      </c>
      <c r="K134" s="6">
        <f t="shared" si="30"/>
        <v>1193.21</v>
      </c>
      <c r="L134" s="6">
        <f t="shared" si="31"/>
        <v>-80.319999999999936</v>
      </c>
      <c r="M134" s="6">
        <f t="shared" si="32"/>
        <v>1252.585</v>
      </c>
      <c r="N134" s="5">
        <f t="shared" si="33"/>
        <v>11.371097132642918</v>
      </c>
      <c r="O134" s="6">
        <f t="shared" si="34"/>
        <v>-94.090000000000146</v>
      </c>
      <c r="P134" s="6">
        <f t="shared" si="35"/>
        <v>22.742194265285836</v>
      </c>
      <c r="Q134" s="6">
        <f t="shared" si="36"/>
        <v>0.28792627483674826</v>
      </c>
      <c r="R134" s="9">
        <f t="shared" si="37"/>
        <v>0.60548247189230231</v>
      </c>
      <c r="S134" s="9">
        <f t="shared" si="38"/>
        <v>13.770000000000209</v>
      </c>
      <c r="T134">
        <f t="shared" si="39"/>
        <v>94.090000000000146</v>
      </c>
      <c r="U134" s="9">
        <f t="shared" si="40"/>
        <v>4.1372437022763942</v>
      </c>
      <c r="V134" s="9">
        <f t="shared" si="41"/>
        <v>5.2215717891946118</v>
      </c>
      <c r="W134" s="9">
        <f t="shared" si="42"/>
        <v>59.375</v>
      </c>
      <c r="X134">
        <f t="shared" si="43"/>
        <v>1252.585</v>
      </c>
      <c r="Y134" s="9">
        <f t="shared" si="44"/>
        <v>110.15515788746666</v>
      </c>
      <c r="Z134" s="10">
        <f t="shared" si="45"/>
        <v>0.27558120400346608</v>
      </c>
      <c r="AA134">
        <f t="shared" si="46"/>
        <v>80.319999999999936</v>
      </c>
    </row>
    <row r="135" spans="1:27">
      <c r="A135" s="1">
        <f t="shared" si="29"/>
        <v>4006001</v>
      </c>
      <c r="B135" s="1">
        <v>1</v>
      </c>
      <c r="C135" s="1">
        <v>6</v>
      </c>
      <c r="D135" s="2">
        <v>4</v>
      </c>
      <c r="E135" s="5">
        <v>6029.57</v>
      </c>
      <c r="F135" s="5">
        <v>5928.36</v>
      </c>
      <c r="G135" s="5">
        <v>24.5</v>
      </c>
      <c r="H135" s="5">
        <v>6155.13</v>
      </c>
      <c r="I135" s="5">
        <v>6118.37</v>
      </c>
      <c r="J135" s="5">
        <v>136.18</v>
      </c>
      <c r="K135" s="6">
        <f t="shared" si="30"/>
        <v>6092.35</v>
      </c>
      <c r="L135" s="6">
        <f t="shared" si="31"/>
        <v>-125.5600000000004</v>
      </c>
      <c r="M135" s="6">
        <f t="shared" si="32"/>
        <v>6023.3649999999998</v>
      </c>
      <c r="N135" s="5">
        <f t="shared" si="33"/>
        <v>69.18316702782549</v>
      </c>
      <c r="O135" s="6">
        <f t="shared" si="34"/>
        <v>-190.01000000000022</v>
      </c>
      <c r="P135" s="6">
        <f t="shared" si="35"/>
        <v>138.36633405565098</v>
      </c>
      <c r="Q135" s="6">
        <f t="shared" si="36"/>
        <v>-0.93729512664723436</v>
      </c>
      <c r="R135" s="9">
        <f t="shared" si="37"/>
        <v>0.46579249526173044</v>
      </c>
      <c r="S135" s="9">
        <f t="shared" si="38"/>
        <v>64.449999999999818</v>
      </c>
      <c r="T135">
        <f t="shared" si="39"/>
        <v>190.01000000000022</v>
      </c>
      <c r="U135" s="9">
        <f t="shared" si="40"/>
        <v>1.3732386660152327</v>
      </c>
      <c r="V135" s="9">
        <f t="shared" si="41"/>
        <v>0.99713561786286531</v>
      </c>
      <c r="W135" s="9">
        <f t="shared" si="42"/>
        <v>68.985000000000582</v>
      </c>
      <c r="X135">
        <f t="shared" si="43"/>
        <v>6023.3649999999998</v>
      </c>
      <c r="Y135" s="9">
        <f t="shared" si="44"/>
        <v>87.064025235754244</v>
      </c>
      <c r="Z135" s="10">
        <f t="shared" si="45"/>
        <v>0.27605434247625954</v>
      </c>
      <c r="AA135">
        <f t="shared" si="46"/>
        <v>125.5600000000004</v>
      </c>
    </row>
    <row r="136" spans="1:27">
      <c r="A136" s="1">
        <f t="shared" si="29"/>
        <v>3001004</v>
      </c>
      <c r="B136" s="1">
        <v>4</v>
      </c>
      <c r="C136" s="1">
        <v>1</v>
      </c>
      <c r="D136" s="2">
        <v>3</v>
      </c>
      <c r="E136" s="5">
        <v>3536.25</v>
      </c>
      <c r="F136" s="5">
        <v>3627.16</v>
      </c>
      <c r="G136" s="5">
        <v>73.66</v>
      </c>
      <c r="H136" s="5">
        <v>3503.18</v>
      </c>
      <c r="I136" s="5">
        <v>3562.82</v>
      </c>
      <c r="J136" s="5">
        <v>85.74</v>
      </c>
      <c r="K136" s="6">
        <f t="shared" si="30"/>
        <v>3519.7150000000001</v>
      </c>
      <c r="L136" s="6">
        <f t="shared" si="31"/>
        <v>33.070000000000164</v>
      </c>
      <c r="M136" s="6">
        <f t="shared" si="32"/>
        <v>3594.99</v>
      </c>
      <c r="N136" s="5">
        <f t="shared" si="33"/>
        <v>56.518013057785389</v>
      </c>
      <c r="O136" s="6">
        <f t="shared" si="34"/>
        <v>64.339999999999691</v>
      </c>
      <c r="P136" s="6">
        <f t="shared" si="35"/>
        <v>113.03602611557078</v>
      </c>
      <c r="Q136" s="6">
        <f t="shared" si="36"/>
        <v>-0.15070285821012008</v>
      </c>
      <c r="R136" s="9">
        <f t="shared" si="37"/>
        <v>0.27663746749225171</v>
      </c>
      <c r="S136" s="9">
        <f t="shared" si="38"/>
        <v>31.269999999999527</v>
      </c>
      <c r="T136">
        <f t="shared" si="39"/>
        <v>64.339999999999691</v>
      </c>
      <c r="U136" s="9">
        <f t="shared" si="40"/>
        <v>0.56919906167098366</v>
      </c>
      <c r="V136" s="9">
        <f t="shared" si="41"/>
        <v>1.3318762625826328</v>
      </c>
      <c r="W136" s="9">
        <f t="shared" si="42"/>
        <v>75.274999999999636</v>
      </c>
      <c r="X136">
        <f t="shared" si="43"/>
        <v>3594.99</v>
      </c>
      <c r="Y136" s="9">
        <f t="shared" si="44"/>
        <v>63.607862440677003</v>
      </c>
      <c r="Z136" s="10">
        <f t="shared" si="45"/>
        <v>0.27613402542968152</v>
      </c>
      <c r="AA136">
        <f t="shared" si="46"/>
        <v>33.070000000000164</v>
      </c>
    </row>
    <row r="137" spans="1:27">
      <c r="A137" s="1">
        <f t="shared" si="29"/>
        <v>6003002</v>
      </c>
      <c r="B137" s="1">
        <v>2</v>
      </c>
      <c r="C137" s="1">
        <v>3</v>
      </c>
      <c r="D137" s="2">
        <v>6</v>
      </c>
      <c r="E137" s="5">
        <v>3017.71</v>
      </c>
      <c r="F137" s="5">
        <v>2923.39</v>
      </c>
      <c r="G137" s="5">
        <v>27.24</v>
      </c>
      <c r="H137" s="5">
        <v>2891.9</v>
      </c>
      <c r="I137" s="5">
        <v>2853.97</v>
      </c>
      <c r="J137" s="5">
        <v>32.82</v>
      </c>
      <c r="K137" s="6">
        <f t="shared" si="30"/>
        <v>2954.8050000000003</v>
      </c>
      <c r="L137" s="6">
        <f t="shared" si="31"/>
        <v>125.80999999999995</v>
      </c>
      <c r="M137" s="6">
        <f t="shared" si="32"/>
        <v>2888.68</v>
      </c>
      <c r="N137" s="5">
        <f t="shared" si="33"/>
        <v>21.325864578018869</v>
      </c>
      <c r="O137" s="6">
        <f t="shared" si="34"/>
        <v>69.420000000000073</v>
      </c>
      <c r="P137" s="6">
        <f t="shared" si="35"/>
        <v>42.651729156037739</v>
      </c>
      <c r="Q137" s="6">
        <f t="shared" si="36"/>
        <v>-0.1842240142482561</v>
      </c>
      <c r="R137" s="9">
        <f t="shared" si="37"/>
        <v>1.3221034906627545</v>
      </c>
      <c r="S137" s="9">
        <f t="shared" si="38"/>
        <v>56.389999999999873</v>
      </c>
      <c r="T137">
        <f t="shared" si="39"/>
        <v>69.420000000000073</v>
      </c>
      <c r="U137" s="9">
        <f t="shared" si="40"/>
        <v>1.6276010697252832</v>
      </c>
      <c r="V137" s="9">
        <f t="shared" si="41"/>
        <v>3.1006949217973201</v>
      </c>
      <c r="W137" s="9">
        <f t="shared" si="42"/>
        <v>66.125000000000455</v>
      </c>
      <c r="X137">
        <f t="shared" si="43"/>
        <v>2888.68</v>
      </c>
      <c r="Y137" s="9">
        <f t="shared" si="44"/>
        <v>135.45429726574548</v>
      </c>
      <c r="Z137" s="10">
        <f t="shared" si="45"/>
        <v>0.2770108301131925</v>
      </c>
      <c r="AA137">
        <f t="shared" si="46"/>
        <v>125.80999999999995</v>
      </c>
    </row>
    <row r="138" spans="1:27">
      <c r="A138" s="1">
        <f t="shared" si="29"/>
        <v>2007001</v>
      </c>
      <c r="B138" s="1">
        <v>1</v>
      </c>
      <c r="C138" s="1">
        <v>7</v>
      </c>
      <c r="D138" s="2">
        <v>2</v>
      </c>
      <c r="E138" s="5">
        <v>2495.92</v>
      </c>
      <c r="F138" s="5">
        <v>2480.38</v>
      </c>
      <c r="G138" s="5">
        <v>8.9700000000000006</v>
      </c>
      <c r="H138" s="5">
        <v>2497.44</v>
      </c>
      <c r="I138" s="5">
        <v>2459.98</v>
      </c>
      <c r="J138" s="5">
        <v>15.7</v>
      </c>
      <c r="K138" s="6">
        <f t="shared" si="30"/>
        <v>2496.6800000000003</v>
      </c>
      <c r="L138" s="6">
        <f t="shared" si="31"/>
        <v>-1.5199999999999818</v>
      </c>
      <c r="M138" s="6">
        <f t="shared" si="32"/>
        <v>2470.1800000000003</v>
      </c>
      <c r="N138" s="5">
        <f t="shared" si="33"/>
        <v>9.0408918254782815</v>
      </c>
      <c r="O138" s="6">
        <f t="shared" si="34"/>
        <v>20.400000000000091</v>
      </c>
      <c r="P138" s="6">
        <f t="shared" si="35"/>
        <v>18.081783650956563</v>
      </c>
      <c r="Q138" s="6">
        <f t="shared" si="36"/>
        <v>-0.50781049998638927</v>
      </c>
      <c r="R138" s="9">
        <f t="shared" si="37"/>
        <v>1.2122697861635161</v>
      </c>
      <c r="S138" s="9">
        <f t="shared" si="38"/>
        <v>21.920000000000073</v>
      </c>
      <c r="T138">
        <f t="shared" si="39"/>
        <v>20.400000000000091</v>
      </c>
      <c r="U138" s="9">
        <f t="shared" si="40"/>
        <v>1.1282072827434195</v>
      </c>
      <c r="V138" s="9">
        <f t="shared" si="41"/>
        <v>2.9311267639902434</v>
      </c>
      <c r="W138" s="9">
        <f t="shared" si="42"/>
        <v>26.5</v>
      </c>
      <c r="X138">
        <f t="shared" si="43"/>
        <v>2470.1800000000003</v>
      </c>
      <c r="Y138" s="9">
        <f t="shared" si="44"/>
        <v>273.22304565560074</v>
      </c>
      <c r="Z138" s="10">
        <f t="shared" si="45"/>
        <v>0.28005892237170377</v>
      </c>
      <c r="AA138">
        <f t="shared" si="46"/>
        <v>1.5199999999999818</v>
      </c>
    </row>
    <row r="139" spans="1:27">
      <c r="A139" s="1">
        <f t="shared" si="29"/>
        <v>3006002</v>
      </c>
      <c r="B139" s="1">
        <v>2</v>
      </c>
      <c r="C139" s="1">
        <v>6</v>
      </c>
      <c r="D139" s="2">
        <v>3</v>
      </c>
      <c r="E139" s="5">
        <v>1010.47</v>
      </c>
      <c r="F139" s="5">
        <v>990.39</v>
      </c>
      <c r="G139" s="5">
        <v>6.76</v>
      </c>
      <c r="H139" s="5">
        <v>1045.67</v>
      </c>
      <c r="I139" s="5">
        <v>1045.76</v>
      </c>
      <c r="J139" s="5">
        <v>11.44</v>
      </c>
      <c r="K139" s="6">
        <f t="shared" si="30"/>
        <v>1028.0700000000002</v>
      </c>
      <c r="L139" s="6">
        <f t="shared" si="31"/>
        <v>-35.200000000000045</v>
      </c>
      <c r="M139" s="6">
        <f t="shared" si="32"/>
        <v>1018.075</v>
      </c>
      <c r="N139" s="5">
        <f t="shared" si="33"/>
        <v>6.6440048163739309</v>
      </c>
      <c r="O139" s="6">
        <f t="shared" si="34"/>
        <v>-55.370000000000005</v>
      </c>
      <c r="P139" s="6">
        <f t="shared" si="35"/>
        <v>13.288009632747862</v>
      </c>
      <c r="Q139" s="6">
        <f t="shared" si="36"/>
        <v>-0.48238897396630936</v>
      </c>
      <c r="R139" s="9">
        <f t="shared" si="37"/>
        <v>1.5179097966855517</v>
      </c>
      <c r="S139" s="9">
        <f t="shared" si="38"/>
        <v>20.169999999999959</v>
      </c>
      <c r="T139">
        <f t="shared" si="39"/>
        <v>55.370000000000005</v>
      </c>
      <c r="U139" s="9">
        <f t="shared" si="40"/>
        <v>4.1669144988834494</v>
      </c>
      <c r="V139" s="9">
        <f t="shared" si="41"/>
        <v>1.5043637499129696</v>
      </c>
      <c r="W139" s="9">
        <f t="shared" si="42"/>
        <v>9.9950000000001182</v>
      </c>
      <c r="X139">
        <f t="shared" si="43"/>
        <v>1018.075</v>
      </c>
      <c r="Y139" s="9">
        <f t="shared" si="44"/>
        <v>153.23212853352962</v>
      </c>
      <c r="Z139" s="10">
        <f t="shared" si="45"/>
        <v>0.2803051908188644</v>
      </c>
      <c r="AA139">
        <f t="shared" si="46"/>
        <v>35.200000000000045</v>
      </c>
    </row>
    <row r="140" spans="1:27">
      <c r="A140" s="1">
        <f t="shared" si="29"/>
        <v>4004003</v>
      </c>
      <c r="B140" s="1">
        <v>3</v>
      </c>
      <c r="C140" s="1">
        <v>4</v>
      </c>
      <c r="D140" s="2">
        <v>4</v>
      </c>
      <c r="E140" s="5">
        <v>4313.1400000000003</v>
      </c>
      <c r="F140" s="5">
        <v>4299.3900000000003</v>
      </c>
      <c r="G140" s="5">
        <v>17.670000000000002</v>
      </c>
      <c r="H140" s="5">
        <v>4318.2700000000004</v>
      </c>
      <c r="I140" s="5">
        <v>4338.26</v>
      </c>
      <c r="J140" s="5">
        <v>20.76</v>
      </c>
      <c r="K140" s="6">
        <f t="shared" si="30"/>
        <v>4315.7049999999999</v>
      </c>
      <c r="L140" s="6">
        <f t="shared" si="31"/>
        <v>-5.1300000000001091</v>
      </c>
      <c r="M140" s="6">
        <f t="shared" si="32"/>
        <v>4318.8250000000007</v>
      </c>
      <c r="N140" s="5">
        <f t="shared" si="33"/>
        <v>13.630906976426772</v>
      </c>
      <c r="O140" s="6">
        <f t="shared" si="34"/>
        <v>-38.869999999999891</v>
      </c>
      <c r="P140" s="6">
        <f t="shared" si="35"/>
        <v>27.261813952853544</v>
      </c>
      <c r="Q140" s="6">
        <f t="shared" si="36"/>
        <v>-0.15977887706848631</v>
      </c>
      <c r="R140" s="9">
        <f t="shared" si="37"/>
        <v>1.2376285766732025</v>
      </c>
      <c r="S140" s="9">
        <f t="shared" si="38"/>
        <v>33.739999999999782</v>
      </c>
      <c r="T140">
        <f t="shared" si="39"/>
        <v>38.869999999999891</v>
      </c>
      <c r="U140" s="9">
        <f t="shared" si="40"/>
        <v>1.4258038759717711</v>
      </c>
      <c r="V140" s="9">
        <f t="shared" si="41"/>
        <v>0.22889159212930688</v>
      </c>
      <c r="W140" s="9">
        <f t="shared" si="42"/>
        <v>3.1200000000008004</v>
      </c>
      <c r="X140">
        <f t="shared" si="43"/>
        <v>4318.8250000000007</v>
      </c>
      <c r="Y140" s="9">
        <f t="shared" si="44"/>
        <v>316.84061871076938</v>
      </c>
      <c r="Z140" s="10">
        <f t="shared" si="45"/>
        <v>0.28171261952564353</v>
      </c>
      <c r="AA140">
        <f t="shared" si="46"/>
        <v>5.1300000000001091</v>
      </c>
    </row>
    <row r="141" spans="1:27">
      <c r="A141" s="1">
        <f t="shared" si="29"/>
        <v>3002004</v>
      </c>
      <c r="B141" s="1">
        <v>4</v>
      </c>
      <c r="C141" s="1">
        <v>2</v>
      </c>
      <c r="D141" s="2">
        <v>3</v>
      </c>
      <c r="E141" s="5">
        <v>8177.03</v>
      </c>
      <c r="F141" s="5">
        <v>8329.7099999999991</v>
      </c>
      <c r="G141" s="5">
        <v>82.05</v>
      </c>
      <c r="H141" s="5">
        <v>8168.93</v>
      </c>
      <c r="I141" s="5">
        <v>8458.09</v>
      </c>
      <c r="J141" s="5">
        <v>20.58</v>
      </c>
      <c r="K141" s="6">
        <f t="shared" si="30"/>
        <v>8172.98</v>
      </c>
      <c r="L141" s="6">
        <f t="shared" si="31"/>
        <v>8.0999999999994543</v>
      </c>
      <c r="M141" s="6">
        <f t="shared" si="32"/>
        <v>8393.9</v>
      </c>
      <c r="N141" s="5">
        <f t="shared" si="33"/>
        <v>42.295800323436367</v>
      </c>
      <c r="O141" s="6">
        <f t="shared" si="34"/>
        <v>-128.38000000000102</v>
      </c>
      <c r="P141" s="6">
        <f t="shared" si="35"/>
        <v>84.591600646872735</v>
      </c>
      <c r="Q141" s="6">
        <f t="shared" si="36"/>
        <v>0.8816232939969344</v>
      </c>
      <c r="R141" s="9">
        <f t="shared" si="37"/>
        <v>1.6133989539899549</v>
      </c>
      <c r="S141" s="9">
        <f t="shared" si="38"/>
        <v>136.48000000000047</v>
      </c>
      <c r="T141">
        <f t="shared" si="39"/>
        <v>128.38000000000102</v>
      </c>
      <c r="U141" s="9">
        <f t="shared" si="40"/>
        <v>1.5176447663630668</v>
      </c>
      <c r="V141" s="9">
        <f t="shared" si="41"/>
        <v>5.2232136124774291</v>
      </c>
      <c r="W141" s="9">
        <f t="shared" si="42"/>
        <v>220.92000000000007</v>
      </c>
      <c r="X141">
        <f t="shared" si="43"/>
        <v>8393.9</v>
      </c>
      <c r="Y141" s="9">
        <f t="shared" si="44"/>
        <v>198.4570556842942</v>
      </c>
      <c r="Z141" s="10">
        <f t="shared" si="45"/>
        <v>0.2836952590368757</v>
      </c>
      <c r="AA141">
        <f t="shared" si="46"/>
        <v>8.0999999999994543</v>
      </c>
    </row>
    <row r="142" spans="1:27">
      <c r="A142" s="1">
        <f t="shared" si="29"/>
        <v>2003004</v>
      </c>
      <c r="B142" s="1">
        <v>4</v>
      </c>
      <c r="C142" s="1">
        <v>3</v>
      </c>
      <c r="D142" s="2">
        <v>2</v>
      </c>
      <c r="E142" s="5">
        <v>312.27</v>
      </c>
      <c r="F142" s="5">
        <v>319.98</v>
      </c>
      <c r="G142" s="5">
        <v>5.93</v>
      </c>
      <c r="H142" s="5">
        <v>325.33</v>
      </c>
      <c r="I142" s="5">
        <v>326.83</v>
      </c>
      <c r="J142" s="5">
        <v>9.93</v>
      </c>
      <c r="K142" s="6">
        <f t="shared" si="30"/>
        <v>318.79999999999995</v>
      </c>
      <c r="L142" s="6">
        <f t="shared" si="31"/>
        <v>-13.060000000000002</v>
      </c>
      <c r="M142" s="6">
        <f t="shared" si="32"/>
        <v>323.40499999999997</v>
      </c>
      <c r="N142" s="5">
        <f t="shared" si="33"/>
        <v>5.7829447515949868</v>
      </c>
      <c r="O142" s="6">
        <f t="shared" si="34"/>
        <v>-6.8499999999999659</v>
      </c>
      <c r="P142" s="6">
        <f t="shared" si="35"/>
        <v>11.565889503189974</v>
      </c>
      <c r="Q142" s="6">
        <f t="shared" si="36"/>
        <v>-0.47424755064297025</v>
      </c>
      <c r="R142" s="9">
        <f t="shared" si="37"/>
        <v>0.53692368393172563</v>
      </c>
      <c r="S142" s="9">
        <f t="shared" si="38"/>
        <v>6.2100000000000364</v>
      </c>
      <c r="T142">
        <f t="shared" si="39"/>
        <v>6.8499999999999659</v>
      </c>
      <c r="U142" s="9">
        <f t="shared" si="40"/>
        <v>0.59225881399875691</v>
      </c>
      <c r="V142" s="9">
        <f t="shared" si="41"/>
        <v>0.79630710612096356</v>
      </c>
      <c r="W142" s="9">
        <f t="shared" si="42"/>
        <v>4.6050000000000182</v>
      </c>
      <c r="X142">
        <f t="shared" si="43"/>
        <v>323.40499999999997</v>
      </c>
      <c r="Y142" s="9">
        <f t="shared" si="44"/>
        <v>55.923930435406987</v>
      </c>
      <c r="Z142" s="10">
        <f t="shared" si="45"/>
        <v>0.28429386205122331</v>
      </c>
      <c r="AA142">
        <f t="shared" si="46"/>
        <v>13.060000000000002</v>
      </c>
    </row>
    <row r="143" spans="1:27">
      <c r="A143" s="1">
        <f t="shared" si="29"/>
        <v>5003003</v>
      </c>
      <c r="B143" s="1">
        <v>3</v>
      </c>
      <c r="C143" s="1">
        <v>3</v>
      </c>
      <c r="D143" s="2">
        <v>5</v>
      </c>
      <c r="E143" s="5">
        <v>4819.68</v>
      </c>
      <c r="F143" s="5">
        <v>4714.18</v>
      </c>
      <c r="G143" s="5">
        <v>14.93</v>
      </c>
      <c r="H143" s="5">
        <v>4794.9399999999996</v>
      </c>
      <c r="I143" s="5">
        <v>4822.67</v>
      </c>
      <c r="J143" s="5">
        <v>61.46</v>
      </c>
      <c r="K143" s="6">
        <f t="shared" si="30"/>
        <v>4807.3099999999995</v>
      </c>
      <c r="L143" s="6">
        <f t="shared" si="31"/>
        <v>24.740000000000691</v>
      </c>
      <c r="M143" s="6">
        <f t="shared" si="32"/>
        <v>4768.4250000000002</v>
      </c>
      <c r="N143" s="5">
        <f t="shared" si="33"/>
        <v>31.623711436199262</v>
      </c>
      <c r="O143" s="6">
        <f t="shared" si="34"/>
        <v>-108.48999999999978</v>
      </c>
      <c r="P143" s="6">
        <f t="shared" si="35"/>
        <v>63.247422872398523</v>
      </c>
      <c r="Q143" s="6">
        <f t="shared" si="36"/>
        <v>-0.8885541392365176</v>
      </c>
      <c r="R143" s="9">
        <f t="shared" si="37"/>
        <v>2.1064889911608189</v>
      </c>
      <c r="S143" s="9">
        <f t="shared" si="38"/>
        <v>133.23000000000047</v>
      </c>
      <c r="T143">
        <f t="shared" si="39"/>
        <v>108.48999999999978</v>
      </c>
      <c r="U143" s="9">
        <f t="shared" si="40"/>
        <v>1.7153268081590931</v>
      </c>
      <c r="V143" s="9">
        <f t="shared" si="41"/>
        <v>1.2296153181908984</v>
      </c>
      <c r="W143" s="9">
        <f t="shared" si="42"/>
        <v>38.884999999999309</v>
      </c>
      <c r="X143">
        <f t="shared" si="43"/>
        <v>4768.4250000000002</v>
      </c>
      <c r="Y143" s="9">
        <f t="shared" si="44"/>
        <v>150.78638096038418</v>
      </c>
      <c r="Z143" s="10">
        <f t="shared" si="45"/>
        <v>0.28560812313377926</v>
      </c>
      <c r="AA143">
        <f t="shared" si="46"/>
        <v>24.740000000000691</v>
      </c>
    </row>
    <row r="144" spans="1:27">
      <c r="A144" s="1">
        <f t="shared" si="29"/>
        <v>7003001</v>
      </c>
      <c r="B144" s="1">
        <v>1</v>
      </c>
      <c r="C144" s="1">
        <v>3</v>
      </c>
      <c r="D144" s="2">
        <v>7</v>
      </c>
      <c r="E144" s="5">
        <v>93.63</v>
      </c>
      <c r="F144" s="5">
        <v>79.97</v>
      </c>
      <c r="G144" s="5">
        <v>4.16</v>
      </c>
      <c r="H144" s="5">
        <v>90.42</v>
      </c>
      <c r="I144" s="5">
        <v>81.59</v>
      </c>
      <c r="J144" s="5">
        <v>9.1300000000000008</v>
      </c>
      <c r="K144" s="6">
        <f t="shared" si="30"/>
        <v>92.025000000000006</v>
      </c>
      <c r="L144" s="6">
        <f t="shared" si="31"/>
        <v>3.2099999999999937</v>
      </c>
      <c r="M144" s="6">
        <f t="shared" si="32"/>
        <v>80.78</v>
      </c>
      <c r="N144" s="5">
        <f t="shared" si="33"/>
        <v>5.0165351588521734</v>
      </c>
      <c r="O144" s="6">
        <f t="shared" si="34"/>
        <v>-1.6200000000000045</v>
      </c>
      <c r="P144" s="6">
        <f t="shared" si="35"/>
        <v>10.033070317704347</v>
      </c>
      <c r="Q144" s="6">
        <f t="shared" si="36"/>
        <v>-0.65616590090649451</v>
      </c>
      <c r="R144" s="9">
        <f t="shared" si="37"/>
        <v>0.48140796855345314</v>
      </c>
      <c r="S144" s="9">
        <f t="shared" si="38"/>
        <v>4.8299999999999983</v>
      </c>
      <c r="T144">
        <f t="shared" si="39"/>
        <v>1.6200000000000045</v>
      </c>
      <c r="U144" s="9">
        <f t="shared" si="40"/>
        <v>0.16146602671979224</v>
      </c>
      <c r="V144" s="9">
        <f t="shared" si="41"/>
        <v>2.2415870005729128</v>
      </c>
      <c r="W144" s="9">
        <f t="shared" si="42"/>
        <v>11.245000000000005</v>
      </c>
      <c r="X144">
        <f t="shared" si="43"/>
        <v>80.78</v>
      </c>
      <c r="Y144" s="9">
        <f t="shared" si="44"/>
        <v>16.10274770175899</v>
      </c>
      <c r="Z144" s="10">
        <f t="shared" si="45"/>
        <v>0.28710276905665677</v>
      </c>
      <c r="AA144">
        <f t="shared" si="46"/>
        <v>3.2099999999999937</v>
      </c>
    </row>
    <row r="145" spans="1:27">
      <c r="A145" s="1">
        <f t="shared" si="29"/>
        <v>3005003</v>
      </c>
      <c r="B145" s="1">
        <v>3</v>
      </c>
      <c r="C145" s="1">
        <v>5</v>
      </c>
      <c r="D145" s="2">
        <v>3</v>
      </c>
      <c r="E145" s="5">
        <v>4934.8599999999997</v>
      </c>
      <c r="F145" s="5">
        <v>4931.47</v>
      </c>
      <c r="G145" s="5">
        <v>53.7</v>
      </c>
      <c r="H145" s="5">
        <v>4866.2700000000004</v>
      </c>
      <c r="I145" s="5">
        <v>4902.8</v>
      </c>
      <c r="J145" s="5">
        <v>22.55</v>
      </c>
      <c r="K145" s="6">
        <f t="shared" si="30"/>
        <v>4900.5650000000005</v>
      </c>
      <c r="L145" s="6">
        <f t="shared" si="31"/>
        <v>68.589999999999236</v>
      </c>
      <c r="M145" s="6">
        <f t="shared" si="32"/>
        <v>4917.1350000000002</v>
      </c>
      <c r="N145" s="5">
        <f t="shared" si="33"/>
        <v>29.121265855041401</v>
      </c>
      <c r="O145" s="6">
        <f t="shared" si="34"/>
        <v>28.670000000000073</v>
      </c>
      <c r="P145" s="6">
        <f t="shared" si="35"/>
        <v>58.242531710082801</v>
      </c>
      <c r="Q145" s="6">
        <f t="shared" si="36"/>
        <v>0.70019242716915386</v>
      </c>
      <c r="R145" s="9">
        <f t="shared" si="37"/>
        <v>0.68540976547364463</v>
      </c>
      <c r="S145" s="9">
        <f t="shared" si="38"/>
        <v>39.919999999999163</v>
      </c>
      <c r="T145">
        <f t="shared" si="39"/>
        <v>28.670000000000073</v>
      </c>
      <c r="U145" s="9">
        <f t="shared" si="40"/>
        <v>0.49225195330986604</v>
      </c>
      <c r="V145" s="9">
        <f t="shared" si="41"/>
        <v>0.56899999067626905</v>
      </c>
      <c r="W145" s="9">
        <f t="shared" si="42"/>
        <v>16.569999999999709</v>
      </c>
      <c r="X145">
        <f t="shared" si="43"/>
        <v>4917.1350000000002</v>
      </c>
      <c r="Y145" s="9">
        <f t="shared" si="44"/>
        <v>168.85031799360323</v>
      </c>
      <c r="Z145" s="10">
        <f t="shared" si="45"/>
        <v>0.28750652166516155</v>
      </c>
      <c r="AA145">
        <f t="shared" si="46"/>
        <v>68.589999999999236</v>
      </c>
    </row>
    <row r="146" spans="1:27">
      <c r="A146" s="1">
        <f t="shared" si="29"/>
        <v>7001002</v>
      </c>
      <c r="B146" s="1">
        <v>2</v>
      </c>
      <c r="C146" s="1">
        <v>1</v>
      </c>
      <c r="D146" s="2">
        <v>7</v>
      </c>
      <c r="E146" s="5">
        <v>7162.93</v>
      </c>
      <c r="F146" s="5">
        <v>6815.76</v>
      </c>
      <c r="G146" s="5">
        <v>27.59</v>
      </c>
      <c r="H146" s="5">
        <v>7131.85</v>
      </c>
      <c r="I146" s="5">
        <v>6898.47</v>
      </c>
      <c r="J146" s="5">
        <v>28.24</v>
      </c>
      <c r="K146" s="6">
        <f t="shared" si="30"/>
        <v>7147.39</v>
      </c>
      <c r="L146" s="6">
        <f t="shared" si="31"/>
        <v>31.079999999999927</v>
      </c>
      <c r="M146" s="6">
        <f t="shared" si="32"/>
        <v>6857.1149999999998</v>
      </c>
      <c r="N146" s="5">
        <f t="shared" si="33"/>
        <v>19.740223529636133</v>
      </c>
      <c r="O146" s="6">
        <f t="shared" si="34"/>
        <v>-82.710000000000036</v>
      </c>
      <c r="P146" s="6">
        <f t="shared" si="35"/>
        <v>39.480447059272265</v>
      </c>
      <c r="Q146" s="6">
        <f t="shared" si="36"/>
        <v>-2.3281816445529117E-2</v>
      </c>
      <c r="R146" s="9">
        <f t="shared" si="37"/>
        <v>2.8821862080023122</v>
      </c>
      <c r="S146" s="9">
        <f t="shared" si="38"/>
        <v>113.78999999999996</v>
      </c>
      <c r="T146">
        <f t="shared" si="39"/>
        <v>82.710000000000036</v>
      </c>
      <c r="U146" s="9">
        <f t="shared" si="40"/>
        <v>2.0949610797422569</v>
      </c>
      <c r="V146" s="9">
        <f t="shared" si="41"/>
        <v>14.704747368448423</v>
      </c>
      <c r="W146" s="9">
        <f t="shared" si="42"/>
        <v>290.27500000000055</v>
      </c>
      <c r="X146">
        <f t="shared" si="43"/>
        <v>6857.1149999999998</v>
      </c>
      <c r="Y146" s="9">
        <f t="shared" si="44"/>
        <v>347.36764706363971</v>
      </c>
      <c r="Z146" s="10">
        <f t="shared" si="45"/>
        <v>0.28793402021991082</v>
      </c>
      <c r="AA146">
        <f t="shared" si="46"/>
        <v>31.079999999999927</v>
      </c>
    </row>
    <row r="147" spans="1:27">
      <c r="A147" s="1">
        <f t="shared" si="29"/>
        <v>5005002</v>
      </c>
      <c r="B147" s="1">
        <v>2</v>
      </c>
      <c r="C147" s="1">
        <v>5</v>
      </c>
      <c r="D147" s="2">
        <v>5</v>
      </c>
      <c r="E147" s="5">
        <v>4102.25</v>
      </c>
      <c r="F147" s="5">
        <v>4103.08</v>
      </c>
      <c r="G147" s="5">
        <v>27.66</v>
      </c>
      <c r="H147" s="5">
        <v>4018.44</v>
      </c>
      <c r="I147" s="5">
        <v>4002.1</v>
      </c>
      <c r="J147" s="5">
        <v>38.630000000000003</v>
      </c>
      <c r="K147" s="6">
        <f t="shared" si="30"/>
        <v>4060.3450000000003</v>
      </c>
      <c r="L147" s="6">
        <f t="shared" si="31"/>
        <v>83.809999999999945</v>
      </c>
      <c r="M147" s="6">
        <f t="shared" si="32"/>
        <v>4052.59</v>
      </c>
      <c r="N147" s="5">
        <f t="shared" si="33"/>
        <v>23.755801922898755</v>
      </c>
      <c r="O147" s="6">
        <f t="shared" si="34"/>
        <v>100.98000000000002</v>
      </c>
      <c r="P147" s="6">
        <f t="shared" si="35"/>
        <v>47.511603845797509</v>
      </c>
      <c r="Q147" s="6">
        <f t="shared" si="36"/>
        <v>-0.32214787012661966</v>
      </c>
      <c r="R147" s="9">
        <f t="shared" si="37"/>
        <v>0.36138540083232301</v>
      </c>
      <c r="S147" s="9">
        <f t="shared" si="38"/>
        <v>17.170000000000073</v>
      </c>
      <c r="T147">
        <f t="shared" si="39"/>
        <v>100.98000000000002</v>
      </c>
      <c r="U147" s="9">
        <f t="shared" si="40"/>
        <v>2.1253755256871187</v>
      </c>
      <c r="V147" s="9">
        <f t="shared" si="41"/>
        <v>0.32644656767090185</v>
      </c>
      <c r="W147" s="9">
        <f t="shared" si="42"/>
        <v>7.7550000000001091</v>
      </c>
      <c r="X147">
        <f t="shared" si="43"/>
        <v>4052.59</v>
      </c>
      <c r="Y147" s="9">
        <f t="shared" si="44"/>
        <v>170.59369383332066</v>
      </c>
      <c r="Z147" s="10">
        <f t="shared" si="45"/>
        <v>0.29075419171527006</v>
      </c>
      <c r="AA147">
        <f t="shared" si="46"/>
        <v>83.809999999999945</v>
      </c>
    </row>
    <row r="148" spans="1:27">
      <c r="A148" s="1">
        <f t="shared" si="29"/>
        <v>6001003</v>
      </c>
      <c r="B148" s="1">
        <v>3</v>
      </c>
      <c r="C148" s="1">
        <v>1</v>
      </c>
      <c r="D148" s="2">
        <v>6</v>
      </c>
      <c r="E148" s="5">
        <v>1903.81</v>
      </c>
      <c r="F148" s="5">
        <v>1785.56</v>
      </c>
      <c r="G148" s="5">
        <v>9.0500000000000007</v>
      </c>
      <c r="H148" s="5">
        <v>1952.93</v>
      </c>
      <c r="I148" s="5">
        <v>1868.11</v>
      </c>
      <c r="J148" s="5">
        <v>11.11</v>
      </c>
      <c r="K148" s="6">
        <f t="shared" si="30"/>
        <v>1928.37</v>
      </c>
      <c r="L148" s="6">
        <f t="shared" si="31"/>
        <v>-49.120000000000118</v>
      </c>
      <c r="M148" s="6">
        <f t="shared" si="32"/>
        <v>1826.835</v>
      </c>
      <c r="N148" s="5">
        <f t="shared" si="33"/>
        <v>7.1647505190341416</v>
      </c>
      <c r="O148" s="6">
        <f t="shared" si="34"/>
        <v>-82.549999999999955</v>
      </c>
      <c r="P148" s="6">
        <f t="shared" si="35"/>
        <v>14.329501038068283</v>
      </c>
      <c r="Q148" s="6">
        <f t="shared" si="36"/>
        <v>-0.20225329778809792</v>
      </c>
      <c r="R148" s="9">
        <f t="shared" si="37"/>
        <v>2.3329493407473478</v>
      </c>
      <c r="S148" s="9">
        <f t="shared" si="38"/>
        <v>33.429999999999836</v>
      </c>
      <c r="T148">
        <f t="shared" si="39"/>
        <v>82.549999999999955</v>
      </c>
      <c r="U148" s="9">
        <f t="shared" si="40"/>
        <v>5.7608425988242411</v>
      </c>
      <c r="V148" s="9">
        <f t="shared" si="41"/>
        <v>14.171463434806029</v>
      </c>
      <c r="W148" s="9">
        <f t="shared" si="42"/>
        <v>101.53499999999985</v>
      </c>
      <c r="X148">
        <f t="shared" si="43"/>
        <v>1826.835</v>
      </c>
      <c r="Y148" s="9">
        <f t="shared" si="44"/>
        <v>254.9753819266648</v>
      </c>
      <c r="Z148" s="10">
        <f t="shared" si="45"/>
        <v>0.29164533255308578</v>
      </c>
      <c r="AA148">
        <f t="shared" si="46"/>
        <v>49.120000000000118</v>
      </c>
    </row>
    <row r="149" spans="1:27">
      <c r="A149" s="1">
        <f t="shared" si="29"/>
        <v>3007001</v>
      </c>
      <c r="B149" s="1">
        <v>1</v>
      </c>
      <c r="C149" s="1">
        <v>7</v>
      </c>
      <c r="D149" s="2">
        <v>3</v>
      </c>
      <c r="E149" s="5">
        <v>15725.9</v>
      </c>
      <c r="F149" s="5">
        <v>15520.51</v>
      </c>
      <c r="G149" s="5">
        <v>206.38</v>
      </c>
      <c r="H149" s="5">
        <v>15681.95</v>
      </c>
      <c r="I149" s="5">
        <v>15609.68</v>
      </c>
      <c r="J149" s="5">
        <v>35.01</v>
      </c>
      <c r="K149" s="6">
        <f t="shared" si="30"/>
        <v>15703.924999999999</v>
      </c>
      <c r="L149" s="6">
        <f t="shared" si="31"/>
        <v>43.949999999998909</v>
      </c>
      <c r="M149" s="6">
        <f t="shared" si="32"/>
        <v>15565.095000000001</v>
      </c>
      <c r="N149" s="5">
        <f t="shared" si="33"/>
        <v>104.66423039892855</v>
      </c>
      <c r="O149" s="6">
        <f t="shared" si="34"/>
        <v>-89.170000000000073</v>
      </c>
      <c r="P149" s="6">
        <f t="shared" si="35"/>
        <v>209.3284607978571</v>
      </c>
      <c r="Q149" s="6">
        <f t="shared" si="36"/>
        <v>0.94405546646501004</v>
      </c>
      <c r="R149" s="9">
        <f t="shared" si="37"/>
        <v>0.63593836926240721</v>
      </c>
      <c r="S149" s="9">
        <f t="shared" si="38"/>
        <v>133.11999999999898</v>
      </c>
      <c r="T149">
        <f t="shared" si="39"/>
        <v>89.170000000000073</v>
      </c>
      <c r="U149" s="9">
        <f t="shared" si="40"/>
        <v>0.425981252908123</v>
      </c>
      <c r="V149" s="9">
        <f t="shared" si="41"/>
        <v>1.326432148508105</v>
      </c>
      <c r="W149" s="9">
        <f t="shared" si="42"/>
        <v>138.82999999999811</v>
      </c>
      <c r="X149">
        <f t="shared" si="43"/>
        <v>15565.095000000001</v>
      </c>
      <c r="Y149" s="9">
        <f t="shared" si="44"/>
        <v>148.71456027215331</v>
      </c>
      <c r="Z149" s="10">
        <f t="shared" si="45"/>
        <v>0.29180130225891726</v>
      </c>
      <c r="AA149">
        <f t="shared" si="46"/>
        <v>43.949999999998909</v>
      </c>
    </row>
    <row r="150" spans="1:27">
      <c r="A150" s="1">
        <f t="shared" si="29"/>
        <v>4001004</v>
      </c>
      <c r="B150" s="1">
        <v>4</v>
      </c>
      <c r="C150" s="1">
        <v>1</v>
      </c>
      <c r="D150" s="2">
        <v>4</v>
      </c>
      <c r="E150" s="5">
        <v>3984.29</v>
      </c>
      <c r="F150" s="5">
        <v>3920.48</v>
      </c>
      <c r="G150" s="5">
        <v>43.98</v>
      </c>
      <c r="H150" s="5">
        <v>4030.47</v>
      </c>
      <c r="I150" s="5">
        <v>4131.8599999999997</v>
      </c>
      <c r="J150" s="5">
        <v>70.73</v>
      </c>
      <c r="K150" s="6">
        <f t="shared" si="30"/>
        <v>4007.38</v>
      </c>
      <c r="L150" s="6">
        <f t="shared" si="31"/>
        <v>-46.179999999999836</v>
      </c>
      <c r="M150" s="6">
        <f t="shared" si="32"/>
        <v>4026.17</v>
      </c>
      <c r="N150" s="5">
        <f t="shared" si="33"/>
        <v>41.644247201744449</v>
      </c>
      <c r="O150" s="6">
        <f t="shared" si="34"/>
        <v>-211.37999999999965</v>
      </c>
      <c r="P150" s="6">
        <f t="shared" si="35"/>
        <v>83.288494403488897</v>
      </c>
      <c r="Q150" s="6">
        <f t="shared" si="36"/>
        <v>-0.44233880790632435</v>
      </c>
      <c r="R150" s="9">
        <f t="shared" si="37"/>
        <v>1.9834672385803112</v>
      </c>
      <c r="S150" s="9">
        <f t="shared" si="38"/>
        <v>165.19999999999982</v>
      </c>
      <c r="T150">
        <f t="shared" si="39"/>
        <v>211.37999999999965</v>
      </c>
      <c r="U150" s="9">
        <f t="shared" si="40"/>
        <v>2.5379255744013678</v>
      </c>
      <c r="V150" s="9">
        <f t="shared" si="41"/>
        <v>0.45120277739617448</v>
      </c>
      <c r="W150" s="9">
        <f t="shared" si="42"/>
        <v>18.789999999999964</v>
      </c>
      <c r="X150">
        <f t="shared" si="43"/>
        <v>4026.17</v>
      </c>
      <c r="Y150" s="9">
        <f t="shared" si="44"/>
        <v>96.680100386863202</v>
      </c>
      <c r="Z150" s="10">
        <f t="shared" si="45"/>
        <v>0.29266192099417376</v>
      </c>
      <c r="AA150">
        <f t="shared" si="46"/>
        <v>46.179999999999836</v>
      </c>
    </row>
    <row r="151" spans="1:27">
      <c r="A151" s="1">
        <f t="shared" si="29"/>
        <v>1007002</v>
      </c>
      <c r="B151" s="1">
        <v>2</v>
      </c>
      <c r="C151" s="1">
        <v>7</v>
      </c>
      <c r="D151" s="2">
        <v>1</v>
      </c>
      <c r="E151" s="5">
        <v>259.27999999999997</v>
      </c>
      <c r="F151" s="5">
        <v>250.12</v>
      </c>
      <c r="G151" s="5">
        <v>4.97</v>
      </c>
      <c r="H151" s="5">
        <v>280.58999999999997</v>
      </c>
      <c r="I151" s="5">
        <v>278.7</v>
      </c>
      <c r="J151" s="5">
        <v>8.33</v>
      </c>
      <c r="K151" s="6">
        <f t="shared" si="30"/>
        <v>269.93499999999995</v>
      </c>
      <c r="L151" s="6">
        <f t="shared" si="31"/>
        <v>-21.310000000000002</v>
      </c>
      <c r="M151" s="6">
        <f t="shared" si="32"/>
        <v>264.40999999999997</v>
      </c>
      <c r="N151" s="5">
        <f t="shared" si="33"/>
        <v>4.8499948453580854</v>
      </c>
      <c r="O151" s="6">
        <f t="shared" si="34"/>
        <v>-28.579999999999984</v>
      </c>
      <c r="P151" s="6">
        <f t="shared" si="35"/>
        <v>9.6999896907161709</v>
      </c>
      <c r="Q151" s="6">
        <f t="shared" si="36"/>
        <v>-0.47495052598687648</v>
      </c>
      <c r="R151" s="9">
        <f t="shared" si="37"/>
        <v>0.74948533264505168</v>
      </c>
      <c r="S151" s="9">
        <f t="shared" si="38"/>
        <v>7.2699999999999818</v>
      </c>
      <c r="T151">
        <f t="shared" si="39"/>
        <v>28.579999999999984</v>
      </c>
      <c r="U151" s="9">
        <f t="shared" si="40"/>
        <v>2.9463948840434142</v>
      </c>
      <c r="V151" s="9">
        <f t="shared" si="41"/>
        <v>1.1391764684632473</v>
      </c>
      <c r="W151" s="9">
        <f t="shared" si="42"/>
        <v>5.5249999999999773</v>
      </c>
      <c r="X151">
        <f t="shared" si="43"/>
        <v>264.40999999999997</v>
      </c>
      <c r="Y151" s="9">
        <f t="shared" si="44"/>
        <v>54.517583715179811</v>
      </c>
      <c r="Z151" s="10">
        <f t="shared" si="45"/>
        <v>0.29354727046934026</v>
      </c>
      <c r="AA151">
        <f t="shared" si="46"/>
        <v>21.310000000000002</v>
      </c>
    </row>
    <row r="152" spans="1:27">
      <c r="A152" s="1">
        <f t="shared" si="29"/>
        <v>6004002</v>
      </c>
      <c r="B152" s="1">
        <v>2</v>
      </c>
      <c r="C152" s="1">
        <v>4</v>
      </c>
      <c r="D152" s="2">
        <v>6</v>
      </c>
      <c r="E152" s="5">
        <v>7907.55</v>
      </c>
      <c r="F152" s="5">
        <v>7694.21</v>
      </c>
      <c r="G152" s="5">
        <v>104.49</v>
      </c>
      <c r="H152" s="5">
        <v>7940.35</v>
      </c>
      <c r="I152" s="5">
        <v>7714.44</v>
      </c>
      <c r="J152" s="5">
        <v>67.34</v>
      </c>
      <c r="K152" s="6">
        <f t="shared" si="30"/>
        <v>7923.9500000000007</v>
      </c>
      <c r="L152" s="6">
        <f t="shared" si="31"/>
        <v>-32.800000000000182</v>
      </c>
      <c r="M152" s="6">
        <f t="shared" si="32"/>
        <v>7704.3249999999998</v>
      </c>
      <c r="N152" s="5">
        <f t="shared" si="33"/>
        <v>62.154717640739065</v>
      </c>
      <c r="O152" s="6">
        <f t="shared" si="34"/>
        <v>-20.229999999999563</v>
      </c>
      <c r="P152" s="6">
        <f t="shared" si="35"/>
        <v>124.30943528147813</v>
      </c>
      <c r="Q152" s="6">
        <f t="shared" si="36"/>
        <v>0.41309469821128031</v>
      </c>
      <c r="R152" s="9">
        <f t="shared" si="37"/>
        <v>0.10111863167536668</v>
      </c>
      <c r="S152" s="9">
        <f t="shared" si="38"/>
        <v>12.570000000000618</v>
      </c>
      <c r="T152">
        <f t="shared" si="39"/>
        <v>20.229999999999563</v>
      </c>
      <c r="U152" s="9">
        <f t="shared" si="40"/>
        <v>0.16273905479654122</v>
      </c>
      <c r="V152" s="9">
        <f t="shared" si="41"/>
        <v>3.5335209994751642</v>
      </c>
      <c r="W152" s="9">
        <f t="shared" si="42"/>
        <v>219.62500000000091</v>
      </c>
      <c r="X152">
        <f t="shared" si="43"/>
        <v>7704.3249999999998</v>
      </c>
      <c r="Y152" s="9">
        <f t="shared" si="44"/>
        <v>123.95398599558966</v>
      </c>
      <c r="Z152" s="10">
        <f t="shared" si="45"/>
        <v>0.29429916751496255</v>
      </c>
      <c r="AA152">
        <f t="shared" si="46"/>
        <v>32.800000000000182</v>
      </c>
    </row>
    <row r="153" spans="1:27">
      <c r="A153" s="1">
        <f t="shared" si="29"/>
        <v>7002002</v>
      </c>
      <c r="B153" s="1">
        <v>2</v>
      </c>
      <c r="C153" s="1">
        <v>2</v>
      </c>
      <c r="D153" s="2">
        <v>7</v>
      </c>
      <c r="E153" s="5">
        <v>4821.62</v>
      </c>
      <c r="F153" s="5">
        <v>4623.68</v>
      </c>
      <c r="G153" s="5">
        <v>35.14</v>
      </c>
      <c r="H153" s="5">
        <v>4863.04</v>
      </c>
      <c r="I153" s="5">
        <v>4741.29</v>
      </c>
      <c r="J153" s="5">
        <v>18.96</v>
      </c>
      <c r="K153" s="6">
        <f t="shared" si="30"/>
        <v>4842.33</v>
      </c>
      <c r="L153" s="6">
        <f t="shared" si="31"/>
        <v>-41.420000000000073</v>
      </c>
      <c r="M153" s="6">
        <f t="shared" si="32"/>
        <v>4682.4850000000006</v>
      </c>
      <c r="N153" s="5">
        <f t="shared" si="33"/>
        <v>19.964350728235566</v>
      </c>
      <c r="O153" s="6">
        <f t="shared" si="34"/>
        <v>-117.60999999999967</v>
      </c>
      <c r="P153" s="6">
        <f t="shared" si="35"/>
        <v>39.928701456471131</v>
      </c>
      <c r="Q153" s="6">
        <f t="shared" si="36"/>
        <v>0.54904179962983146</v>
      </c>
      <c r="R153" s="9">
        <f t="shared" si="37"/>
        <v>1.9081512100527303</v>
      </c>
      <c r="S153" s="9">
        <f t="shared" si="38"/>
        <v>76.1899999999996</v>
      </c>
      <c r="T153">
        <f t="shared" si="39"/>
        <v>117.60999999999967</v>
      </c>
      <c r="U153" s="9">
        <f t="shared" si="40"/>
        <v>2.9455002469392593</v>
      </c>
      <c r="V153" s="9">
        <f t="shared" si="41"/>
        <v>8.0065213327439029</v>
      </c>
      <c r="W153" s="9">
        <f t="shared" si="42"/>
        <v>159.84499999999935</v>
      </c>
      <c r="X153">
        <f t="shared" si="43"/>
        <v>4682.4850000000006</v>
      </c>
      <c r="Y153" s="9">
        <f t="shared" si="44"/>
        <v>234.54231313305701</v>
      </c>
      <c r="Z153" s="10">
        <f t="shared" si="45"/>
        <v>0.29519315710226079</v>
      </c>
      <c r="AA153">
        <f t="shared" si="46"/>
        <v>41.420000000000073</v>
      </c>
    </row>
    <row r="154" spans="1:27">
      <c r="A154" s="1">
        <f t="shared" si="29"/>
        <v>1006003</v>
      </c>
      <c r="B154" s="1">
        <v>3</v>
      </c>
      <c r="C154" s="1">
        <v>6</v>
      </c>
      <c r="D154" s="2">
        <v>1</v>
      </c>
      <c r="E154" s="5">
        <v>2750.63</v>
      </c>
      <c r="F154" s="5">
        <v>2818.14</v>
      </c>
      <c r="G154" s="5">
        <v>24.79</v>
      </c>
      <c r="H154" s="5">
        <v>2669.21</v>
      </c>
      <c r="I154" s="5">
        <v>2765.33</v>
      </c>
      <c r="J154" s="5">
        <v>18.34</v>
      </c>
      <c r="K154" s="6">
        <f t="shared" si="30"/>
        <v>2709.92</v>
      </c>
      <c r="L154" s="6">
        <f t="shared" si="31"/>
        <v>81.420000000000073</v>
      </c>
      <c r="M154" s="6">
        <f t="shared" si="32"/>
        <v>2791.7349999999997</v>
      </c>
      <c r="N154" s="5">
        <f t="shared" si="33"/>
        <v>15.41833081108328</v>
      </c>
      <c r="O154" s="6">
        <f t="shared" si="34"/>
        <v>52.809999999999945</v>
      </c>
      <c r="P154" s="6">
        <f t="shared" si="35"/>
        <v>30.836661622166559</v>
      </c>
      <c r="Q154" s="6">
        <f t="shared" si="36"/>
        <v>0.2925529369711653</v>
      </c>
      <c r="R154" s="9">
        <f t="shared" si="37"/>
        <v>0.92779174187371105</v>
      </c>
      <c r="S154" s="9">
        <f t="shared" si="38"/>
        <v>28.610000000000127</v>
      </c>
      <c r="T154">
        <f t="shared" si="39"/>
        <v>52.809999999999945</v>
      </c>
      <c r="U154" s="9">
        <f t="shared" si="40"/>
        <v>1.7125718940353167</v>
      </c>
      <c r="V154" s="9">
        <f t="shared" si="41"/>
        <v>5.3063461280249538</v>
      </c>
      <c r="W154" s="9">
        <f t="shared" si="42"/>
        <v>81.8149999999996</v>
      </c>
      <c r="X154">
        <f t="shared" si="43"/>
        <v>2791.7349999999997</v>
      </c>
      <c r="Y154" s="9">
        <f t="shared" si="44"/>
        <v>181.06596843759473</v>
      </c>
      <c r="Z154" s="10">
        <f t="shared" si="45"/>
        <v>0.2956974805438829</v>
      </c>
      <c r="AA154">
        <f t="shared" si="46"/>
        <v>81.420000000000073</v>
      </c>
    </row>
    <row r="155" spans="1:27">
      <c r="A155" s="1">
        <f t="shared" si="29"/>
        <v>3003004</v>
      </c>
      <c r="B155" s="1">
        <v>4</v>
      </c>
      <c r="C155" s="1">
        <v>3</v>
      </c>
      <c r="D155" s="2">
        <v>3</v>
      </c>
      <c r="E155" s="5">
        <v>7499.63</v>
      </c>
      <c r="F155" s="5">
        <v>7418.77</v>
      </c>
      <c r="G155" s="5">
        <v>19.96</v>
      </c>
      <c r="H155" s="5">
        <v>7390.07</v>
      </c>
      <c r="I155" s="5">
        <v>7176.68</v>
      </c>
      <c r="J155" s="5">
        <v>18.64</v>
      </c>
      <c r="K155" s="6">
        <f t="shared" si="30"/>
        <v>7444.85</v>
      </c>
      <c r="L155" s="6">
        <f t="shared" si="31"/>
        <v>109.5600000000004</v>
      </c>
      <c r="M155" s="6">
        <f t="shared" si="32"/>
        <v>7297.7250000000004</v>
      </c>
      <c r="N155" s="5">
        <f t="shared" si="33"/>
        <v>13.655138227055778</v>
      </c>
      <c r="O155" s="6">
        <f t="shared" si="34"/>
        <v>242.09000000000015</v>
      </c>
      <c r="P155" s="6">
        <f t="shared" si="35"/>
        <v>27.310276454111555</v>
      </c>
      <c r="Q155" s="6">
        <f t="shared" si="36"/>
        <v>6.8313894245930012E-2</v>
      </c>
      <c r="R155" s="9">
        <f t="shared" si="37"/>
        <v>4.8527520482147075</v>
      </c>
      <c r="S155" s="9">
        <f t="shared" si="38"/>
        <v>132.52999999999975</v>
      </c>
      <c r="T155">
        <f t="shared" si="39"/>
        <v>242.09000000000015</v>
      </c>
      <c r="U155" s="9">
        <f t="shared" si="40"/>
        <v>8.864428758411691</v>
      </c>
      <c r="V155" s="9">
        <f t="shared" si="41"/>
        <v>10.77433252989648</v>
      </c>
      <c r="W155" s="9">
        <f t="shared" si="42"/>
        <v>147.125</v>
      </c>
      <c r="X155">
        <f t="shared" si="43"/>
        <v>7297.7250000000004</v>
      </c>
      <c r="Y155" s="9">
        <f t="shared" si="44"/>
        <v>534.43069404750236</v>
      </c>
      <c r="Z155" s="10">
        <f t="shared" si="45"/>
        <v>0.29586821390612411</v>
      </c>
      <c r="AA155">
        <f t="shared" si="46"/>
        <v>109.5600000000004</v>
      </c>
    </row>
    <row r="156" spans="1:27">
      <c r="A156" s="1">
        <f t="shared" si="29"/>
        <v>6005001</v>
      </c>
      <c r="B156" s="1">
        <v>1</v>
      </c>
      <c r="C156" s="1">
        <v>5</v>
      </c>
      <c r="D156" s="2">
        <v>6</v>
      </c>
      <c r="E156" s="5">
        <v>2133.9</v>
      </c>
      <c r="F156" s="5">
        <v>2161.69</v>
      </c>
      <c r="G156" s="5">
        <v>16.34</v>
      </c>
      <c r="H156" s="5">
        <v>2222.58</v>
      </c>
      <c r="I156" s="5">
        <v>2223.6799999999998</v>
      </c>
      <c r="J156" s="5">
        <v>11.83</v>
      </c>
      <c r="K156" s="6">
        <f t="shared" si="30"/>
        <v>2178.2399999999998</v>
      </c>
      <c r="L156" s="6">
        <f t="shared" si="31"/>
        <v>-88.679999999999836</v>
      </c>
      <c r="M156" s="6">
        <f t="shared" si="32"/>
        <v>2192.6849999999999</v>
      </c>
      <c r="N156" s="5">
        <f t="shared" si="33"/>
        <v>10.086432719252134</v>
      </c>
      <c r="O156" s="6">
        <f t="shared" si="34"/>
        <v>-61.989999999999782</v>
      </c>
      <c r="P156" s="6">
        <f t="shared" si="35"/>
        <v>20.172865438504267</v>
      </c>
      <c r="Q156" s="6">
        <f t="shared" si="36"/>
        <v>0.31219662632127965</v>
      </c>
      <c r="R156" s="9">
        <f t="shared" si="37"/>
        <v>1.3230643946623681</v>
      </c>
      <c r="S156" s="9">
        <f t="shared" si="38"/>
        <v>26.690000000000055</v>
      </c>
      <c r="T156">
        <f t="shared" si="39"/>
        <v>61.989999999999782</v>
      </c>
      <c r="U156" s="9">
        <f t="shared" si="40"/>
        <v>3.0729397461640966</v>
      </c>
      <c r="V156" s="9">
        <f t="shared" si="41"/>
        <v>1.4321217820080991</v>
      </c>
      <c r="W156" s="9">
        <f t="shared" si="42"/>
        <v>14.445000000000164</v>
      </c>
      <c r="X156">
        <f t="shared" si="43"/>
        <v>2192.6849999999999</v>
      </c>
      <c r="Y156" s="9">
        <f t="shared" si="44"/>
        <v>217.38954306558625</v>
      </c>
      <c r="Z156" s="10">
        <f t="shared" si="45"/>
        <v>0.29588004326077821</v>
      </c>
      <c r="AA156">
        <f t="shared" si="46"/>
        <v>88.679999999999836</v>
      </c>
    </row>
    <row r="157" spans="1:27">
      <c r="A157" s="1">
        <f t="shared" si="29"/>
        <v>4006002</v>
      </c>
      <c r="B157" s="1">
        <v>2</v>
      </c>
      <c r="C157" s="1">
        <v>6</v>
      </c>
      <c r="D157" s="2">
        <v>4</v>
      </c>
      <c r="E157" s="5">
        <v>9801.6200000000008</v>
      </c>
      <c r="F157" s="5">
        <v>9901.98</v>
      </c>
      <c r="G157" s="5">
        <v>26.28</v>
      </c>
      <c r="H157" s="5">
        <v>9680.7999999999993</v>
      </c>
      <c r="I157" s="5">
        <v>9662.26</v>
      </c>
      <c r="J157" s="5">
        <v>28.16</v>
      </c>
      <c r="K157" s="6">
        <f t="shared" si="30"/>
        <v>9741.2099999999991</v>
      </c>
      <c r="L157" s="6">
        <f t="shared" si="31"/>
        <v>120.82000000000153</v>
      </c>
      <c r="M157" s="6">
        <f t="shared" si="32"/>
        <v>9782.119999999999</v>
      </c>
      <c r="N157" s="5">
        <f t="shared" si="33"/>
        <v>19.258920011257121</v>
      </c>
      <c r="O157" s="6">
        <f t="shared" si="34"/>
        <v>239.71999999999935</v>
      </c>
      <c r="P157" s="6">
        <f t="shared" si="35"/>
        <v>38.517840022514243</v>
      </c>
      <c r="Q157" s="6">
        <f t="shared" si="36"/>
        <v>-6.8984594479463757E-2</v>
      </c>
      <c r="R157" s="9">
        <f t="shared" si="37"/>
        <v>3.0868812978738949</v>
      </c>
      <c r="S157" s="9">
        <f t="shared" si="38"/>
        <v>118.89999999999782</v>
      </c>
      <c r="T157">
        <f t="shared" si="39"/>
        <v>239.71999999999935</v>
      </c>
      <c r="U157" s="9">
        <f t="shared" si="40"/>
        <v>6.2236096276395427</v>
      </c>
      <c r="V157" s="9">
        <f t="shared" si="41"/>
        <v>2.1242104944663232</v>
      </c>
      <c r="W157" s="9">
        <f t="shared" si="42"/>
        <v>40.909999999999854</v>
      </c>
      <c r="X157">
        <f t="shared" si="43"/>
        <v>9782.119999999999</v>
      </c>
      <c r="Y157" s="9">
        <f t="shared" si="44"/>
        <v>507.92671625834708</v>
      </c>
      <c r="Z157" s="10">
        <f t="shared" si="45"/>
        <v>0.29660074173878931</v>
      </c>
      <c r="AA157">
        <f t="shared" si="46"/>
        <v>120.82000000000153</v>
      </c>
    </row>
    <row r="158" spans="1:27">
      <c r="A158" s="1">
        <f t="shared" si="29"/>
        <v>5006001</v>
      </c>
      <c r="B158" s="1">
        <v>1</v>
      </c>
      <c r="C158" s="1">
        <v>6</v>
      </c>
      <c r="D158" s="2">
        <v>5</v>
      </c>
      <c r="E158" s="5">
        <v>2959.2</v>
      </c>
      <c r="F158" s="5">
        <v>2973.47</v>
      </c>
      <c r="G158" s="5">
        <v>43.28</v>
      </c>
      <c r="H158" s="5">
        <v>2948.97</v>
      </c>
      <c r="I158" s="5">
        <v>2938.28</v>
      </c>
      <c r="J158" s="5">
        <v>62.02</v>
      </c>
      <c r="K158" s="6">
        <f t="shared" si="30"/>
        <v>2954.085</v>
      </c>
      <c r="L158" s="6">
        <f t="shared" si="31"/>
        <v>10.230000000000018</v>
      </c>
      <c r="M158" s="6">
        <f t="shared" si="32"/>
        <v>2955.875</v>
      </c>
      <c r="N158" s="5">
        <f t="shared" si="33"/>
        <v>37.814146823642602</v>
      </c>
      <c r="O158" s="6">
        <f t="shared" si="34"/>
        <v>35.1899999999996</v>
      </c>
      <c r="P158" s="6">
        <f t="shared" si="35"/>
        <v>75.628293647285204</v>
      </c>
      <c r="Q158" s="6">
        <f t="shared" si="36"/>
        <v>-0.34500814981533451</v>
      </c>
      <c r="R158" s="9">
        <f t="shared" si="37"/>
        <v>0.33003521296418353</v>
      </c>
      <c r="S158" s="9">
        <f t="shared" si="38"/>
        <v>24.959999999999582</v>
      </c>
      <c r="T158">
        <f t="shared" si="39"/>
        <v>35.1899999999996</v>
      </c>
      <c r="U158" s="9">
        <f t="shared" si="40"/>
        <v>0.46530204904686223</v>
      </c>
      <c r="V158" s="9">
        <f t="shared" si="41"/>
        <v>4.7336781346625514E-2</v>
      </c>
      <c r="W158" s="9">
        <f t="shared" si="42"/>
        <v>1.7899999999999636</v>
      </c>
      <c r="X158">
        <f t="shared" si="43"/>
        <v>2955.875</v>
      </c>
      <c r="Y158" s="9">
        <f t="shared" si="44"/>
        <v>78.168496403888014</v>
      </c>
      <c r="Z158" s="10">
        <f t="shared" si="45"/>
        <v>0.29714138049083638</v>
      </c>
      <c r="AA158">
        <f t="shared" si="46"/>
        <v>10.230000000000018</v>
      </c>
    </row>
    <row r="159" spans="1:27">
      <c r="A159" s="1">
        <f t="shared" si="29"/>
        <v>6002003</v>
      </c>
      <c r="B159" s="1">
        <v>3</v>
      </c>
      <c r="C159" s="1">
        <v>2</v>
      </c>
      <c r="D159" s="2">
        <v>6</v>
      </c>
      <c r="E159" s="5">
        <v>514.27</v>
      </c>
      <c r="F159" s="5">
        <v>512.99</v>
      </c>
      <c r="G159" s="5">
        <v>6.08</v>
      </c>
      <c r="H159" s="5">
        <v>529.22</v>
      </c>
      <c r="I159" s="5">
        <v>540.54999999999995</v>
      </c>
      <c r="J159" s="5">
        <v>5.63</v>
      </c>
      <c r="K159" s="6">
        <f t="shared" si="30"/>
        <v>521.745</v>
      </c>
      <c r="L159" s="6">
        <f t="shared" si="31"/>
        <v>-14.950000000000045</v>
      </c>
      <c r="M159" s="6">
        <f t="shared" si="32"/>
        <v>526.77</v>
      </c>
      <c r="N159" s="5">
        <f t="shared" si="33"/>
        <v>4.1431660599111879</v>
      </c>
      <c r="O159" s="6">
        <f t="shared" si="34"/>
        <v>-27.559999999999945</v>
      </c>
      <c r="P159" s="6">
        <f t="shared" si="35"/>
        <v>8.2863321198223758</v>
      </c>
      <c r="Q159" s="6">
        <f t="shared" si="36"/>
        <v>7.6744053956043501E-2</v>
      </c>
      <c r="R159" s="9">
        <f t="shared" si="37"/>
        <v>1.5217830781648909</v>
      </c>
      <c r="S159" s="9">
        <f t="shared" si="38"/>
        <v>12.6099999999999</v>
      </c>
      <c r="T159">
        <f t="shared" si="39"/>
        <v>27.559999999999945</v>
      </c>
      <c r="U159" s="9">
        <f t="shared" si="40"/>
        <v>3.325958892484111</v>
      </c>
      <c r="V159" s="9">
        <f t="shared" si="41"/>
        <v>1.2128405975858212</v>
      </c>
      <c r="W159" s="9">
        <f t="shared" si="42"/>
        <v>5.0249999999999773</v>
      </c>
      <c r="X159">
        <f t="shared" si="43"/>
        <v>526.77</v>
      </c>
      <c r="Y159" s="9">
        <f t="shared" si="44"/>
        <v>127.1418988239375</v>
      </c>
      <c r="Z159" s="10">
        <f t="shared" si="45"/>
        <v>0.29881432361920002</v>
      </c>
      <c r="AA159">
        <f t="shared" si="46"/>
        <v>14.950000000000045</v>
      </c>
    </row>
    <row r="160" spans="1:27">
      <c r="A160" s="1">
        <f t="shared" si="29"/>
        <v>4002004</v>
      </c>
      <c r="B160" s="1">
        <v>4</v>
      </c>
      <c r="C160" s="1">
        <v>2</v>
      </c>
      <c r="D160" s="2">
        <v>4</v>
      </c>
      <c r="E160" s="5">
        <v>3488.99</v>
      </c>
      <c r="F160" s="5">
        <v>3463.9</v>
      </c>
      <c r="G160" s="5">
        <v>38.28</v>
      </c>
      <c r="H160" s="5">
        <v>3487.27</v>
      </c>
      <c r="I160" s="5">
        <v>3451.08</v>
      </c>
      <c r="J160" s="5">
        <v>41.73</v>
      </c>
      <c r="K160" s="6">
        <f t="shared" si="30"/>
        <v>3488.13</v>
      </c>
      <c r="L160" s="6">
        <f t="shared" si="31"/>
        <v>1.7199999999997999</v>
      </c>
      <c r="M160" s="6">
        <f t="shared" si="32"/>
        <v>3457.49</v>
      </c>
      <c r="N160" s="5">
        <f t="shared" si="33"/>
        <v>28.314092339328131</v>
      </c>
      <c r="O160" s="6">
        <f t="shared" si="34"/>
        <v>12.820000000000164</v>
      </c>
      <c r="P160" s="6">
        <f t="shared" si="35"/>
        <v>56.628184678656261</v>
      </c>
      <c r="Q160" s="6">
        <f t="shared" si="36"/>
        <v>-8.6079173024736833E-2</v>
      </c>
      <c r="R160" s="9">
        <f t="shared" si="37"/>
        <v>0.196015465849536</v>
      </c>
      <c r="S160" s="9">
        <f t="shared" si="38"/>
        <v>11.100000000000364</v>
      </c>
      <c r="T160">
        <f t="shared" si="39"/>
        <v>12.820000000000164</v>
      </c>
      <c r="U160" s="9">
        <f t="shared" si="40"/>
        <v>0.22638903353072082</v>
      </c>
      <c r="V160" s="9">
        <f t="shared" si="41"/>
        <v>1.0821466438972343</v>
      </c>
      <c r="W160" s="9">
        <f t="shared" si="42"/>
        <v>30.640000000000327</v>
      </c>
      <c r="X160">
        <f t="shared" si="43"/>
        <v>3457.49</v>
      </c>
      <c r="Y160" s="9">
        <f t="shared" si="44"/>
        <v>122.11198432794414</v>
      </c>
      <c r="Z160" s="10">
        <f t="shared" si="45"/>
        <v>0.29980660433019146</v>
      </c>
      <c r="AA160">
        <f t="shared" si="46"/>
        <v>1.7199999999997999</v>
      </c>
    </row>
    <row r="161" spans="1:27">
      <c r="A161" s="1">
        <f t="shared" si="29"/>
        <v>2007002</v>
      </c>
      <c r="B161" s="1">
        <v>2</v>
      </c>
      <c r="C161" s="1">
        <v>7</v>
      </c>
      <c r="D161" s="2">
        <v>2</v>
      </c>
      <c r="E161" s="5">
        <v>1033.81</v>
      </c>
      <c r="F161" s="5">
        <v>1006.01</v>
      </c>
      <c r="G161" s="5">
        <v>10.85</v>
      </c>
      <c r="H161" s="5">
        <v>1089.5</v>
      </c>
      <c r="I161" s="5">
        <v>1055.27</v>
      </c>
      <c r="J161" s="5">
        <v>10.42</v>
      </c>
      <c r="K161" s="6">
        <f t="shared" si="30"/>
        <v>1061.655</v>
      </c>
      <c r="L161" s="6">
        <f t="shared" si="31"/>
        <v>-55.690000000000055</v>
      </c>
      <c r="M161" s="6">
        <f t="shared" si="32"/>
        <v>1030.6399999999999</v>
      </c>
      <c r="N161" s="5">
        <f t="shared" si="33"/>
        <v>7.5216171798357303</v>
      </c>
      <c r="O161" s="6">
        <f t="shared" si="34"/>
        <v>-49.259999999999991</v>
      </c>
      <c r="P161" s="6">
        <f t="shared" si="35"/>
        <v>15.043234359671461</v>
      </c>
      <c r="Q161" s="6">
        <f t="shared" si="36"/>
        <v>4.0416016162694579E-2</v>
      </c>
      <c r="R161" s="9">
        <f t="shared" si="37"/>
        <v>0.42743467569965404</v>
      </c>
      <c r="S161" s="9">
        <f t="shared" si="38"/>
        <v>6.4300000000000637</v>
      </c>
      <c r="T161">
        <f t="shared" si="39"/>
        <v>49.259999999999991</v>
      </c>
      <c r="U161" s="9">
        <f t="shared" si="40"/>
        <v>3.2745617612697893</v>
      </c>
      <c r="V161" s="9">
        <f t="shared" si="41"/>
        <v>4.1234483567106324</v>
      </c>
      <c r="W161" s="9">
        <f t="shared" si="42"/>
        <v>31.0150000000001</v>
      </c>
      <c r="X161">
        <f t="shared" si="43"/>
        <v>1030.6399999999999</v>
      </c>
      <c r="Y161" s="9">
        <f t="shared" si="44"/>
        <v>137.02372446752318</v>
      </c>
      <c r="Z161" s="10">
        <f t="shared" si="45"/>
        <v>0.30033148353111438</v>
      </c>
      <c r="AA161">
        <f t="shared" si="46"/>
        <v>55.690000000000055</v>
      </c>
    </row>
    <row r="162" spans="1:27">
      <c r="A162" s="1">
        <f t="shared" si="29"/>
        <v>2004004</v>
      </c>
      <c r="B162" s="1">
        <v>4</v>
      </c>
      <c r="C162" s="1">
        <v>4</v>
      </c>
      <c r="D162" s="2">
        <v>2</v>
      </c>
      <c r="E162" s="5">
        <v>5710.45</v>
      </c>
      <c r="F162" s="5">
        <v>5795.5</v>
      </c>
      <c r="G162" s="5">
        <v>55.07</v>
      </c>
      <c r="H162" s="5">
        <v>5792.86</v>
      </c>
      <c r="I162" s="5">
        <v>5863.79</v>
      </c>
      <c r="J162" s="5">
        <v>27.14</v>
      </c>
      <c r="K162" s="6">
        <f t="shared" si="30"/>
        <v>5751.6549999999997</v>
      </c>
      <c r="L162" s="6">
        <f t="shared" si="31"/>
        <v>-82.409999999999854</v>
      </c>
      <c r="M162" s="6">
        <f t="shared" si="32"/>
        <v>5829.6450000000004</v>
      </c>
      <c r="N162" s="5">
        <f t="shared" si="33"/>
        <v>30.697249469618612</v>
      </c>
      <c r="O162" s="6">
        <f t="shared" si="34"/>
        <v>-68.289999999999964</v>
      </c>
      <c r="P162" s="6">
        <f t="shared" si="35"/>
        <v>61.394498939237224</v>
      </c>
      <c r="Q162" s="6">
        <f t="shared" si="36"/>
        <v>0.60916741625632131</v>
      </c>
      <c r="R162" s="9">
        <f t="shared" si="37"/>
        <v>0.22998803221726105</v>
      </c>
      <c r="S162" s="9">
        <f t="shared" si="38"/>
        <v>14.119999999999891</v>
      </c>
      <c r="T162">
        <f t="shared" si="39"/>
        <v>68.289999999999964</v>
      </c>
      <c r="U162" s="9">
        <f t="shared" si="40"/>
        <v>1.1123146402349058</v>
      </c>
      <c r="V162" s="9">
        <f t="shared" si="41"/>
        <v>2.5406185032046018</v>
      </c>
      <c r="W162" s="9">
        <f t="shared" si="42"/>
        <v>77.990000000000691</v>
      </c>
      <c r="X162">
        <f t="shared" si="43"/>
        <v>5829.6450000000004</v>
      </c>
      <c r="Y162" s="9">
        <f t="shared" si="44"/>
        <v>189.90773117212541</v>
      </c>
      <c r="Z162" s="10">
        <f t="shared" si="45"/>
        <v>0.30116440692751195</v>
      </c>
      <c r="AA162">
        <f t="shared" si="46"/>
        <v>82.409999999999854</v>
      </c>
    </row>
    <row r="163" spans="1:27">
      <c r="A163" s="1">
        <f t="shared" si="29"/>
        <v>8001001</v>
      </c>
      <c r="B163" s="1">
        <v>1</v>
      </c>
      <c r="C163" s="1">
        <v>1</v>
      </c>
      <c r="D163" s="2">
        <v>8</v>
      </c>
      <c r="E163" s="5">
        <v>3453.86</v>
      </c>
      <c r="F163" s="5">
        <v>3355.6</v>
      </c>
      <c r="G163" s="5">
        <v>9.7200000000000006</v>
      </c>
      <c r="H163" s="5">
        <v>3343.09</v>
      </c>
      <c r="I163" s="5">
        <v>3245.68</v>
      </c>
      <c r="J163" s="5">
        <v>28.2</v>
      </c>
      <c r="K163" s="6">
        <f t="shared" si="30"/>
        <v>3398.4750000000004</v>
      </c>
      <c r="L163" s="6">
        <f t="shared" si="31"/>
        <v>110.76999999999998</v>
      </c>
      <c r="M163" s="6">
        <f t="shared" si="32"/>
        <v>3300.64</v>
      </c>
      <c r="N163" s="5">
        <f t="shared" si="33"/>
        <v>14.914073890121371</v>
      </c>
      <c r="O163" s="6">
        <f t="shared" si="34"/>
        <v>109.92000000000007</v>
      </c>
      <c r="P163" s="6">
        <f t="shared" si="35"/>
        <v>29.828147780242741</v>
      </c>
      <c r="Q163" s="6">
        <f t="shared" si="36"/>
        <v>-0.78762179134431753</v>
      </c>
      <c r="R163" s="9">
        <f t="shared" si="37"/>
        <v>2.8496573312638714E-2</v>
      </c>
      <c r="S163" s="9">
        <f t="shared" si="38"/>
        <v>0.84999999999990905</v>
      </c>
      <c r="T163">
        <f t="shared" si="39"/>
        <v>109.92000000000007</v>
      </c>
      <c r="U163" s="9">
        <f t="shared" si="40"/>
        <v>3.6851098100301001</v>
      </c>
      <c r="V163" s="9">
        <f t="shared" si="41"/>
        <v>6.559911176570167</v>
      </c>
      <c r="W163" s="9">
        <f t="shared" si="42"/>
        <v>97.835000000000491</v>
      </c>
      <c r="X163">
        <f t="shared" si="43"/>
        <v>3300.64</v>
      </c>
      <c r="Y163" s="9">
        <f t="shared" si="44"/>
        <v>221.31042291444214</v>
      </c>
      <c r="Z163" s="10">
        <f t="shared" si="45"/>
        <v>0.30213407619796878</v>
      </c>
      <c r="AA163">
        <f t="shared" si="46"/>
        <v>110.76999999999998</v>
      </c>
    </row>
    <row r="164" spans="1:27">
      <c r="A164" s="1">
        <f t="shared" si="29"/>
        <v>5004003</v>
      </c>
      <c r="B164" s="1">
        <v>3</v>
      </c>
      <c r="C164" s="1">
        <v>4</v>
      </c>
      <c r="D164" s="2">
        <v>5</v>
      </c>
      <c r="E164" s="5">
        <v>1106.25</v>
      </c>
      <c r="F164" s="5">
        <v>1088.31</v>
      </c>
      <c r="G164" s="5">
        <v>12.23</v>
      </c>
      <c r="H164" s="5">
        <v>1032.6400000000001</v>
      </c>
      <c r="I164" s="5">
        <v>1051.81</v>
      </c>
      <c r="J164" s="5">
        <v>17.53</v>
      </c>
      <c r="K164" s="6">
        <f t="shared" si="30"/>
        <v>1069.4450000000002</v>
      </c>
      <c r="L164" s="6">
        <f t="shared" si="31"/>
        <v>73.6099999999999</v>
      </c>
      <c r="M164" s="6">
        <f t="shared" si="32"/>
        <v>1070.06</v>
      </c>
      <c r="N164" s="5">
        <f t="shared" si="33"/>
        <v>10.687303214562597</v>
      </c>
      <c r="O164" s="6">
        <f t="shared" si="34"/>
        <v>36.5</v>
      </c>
      <c r="P164" s="6">
        <f t="shared" si="35"/>
        <v>21.374606429125194</v>
      </c>
      <c r="Q164" s="6">
        <f t="shared" si="36"/>
        <v>-0.3452331913101605</v>
      </c>
      <c r="R164" s="9">
        <f t="shared" si="37"/>
        <v>1.736172318449501</v>
      </c>
      <c r="S164" s="9">
        <f t="shared" si="38"/>
        <v>37.1099999999999</v>
      </c>
      <c r="T164">
        <f t="shared" si="39"/>
        <v>36.5</v>
      </c>
      <c r="U164" s="9">
        <f t="shared" si="40"/>
        <v>1.7076337812828608</v>
      </c>
      <c r="V164" s="9">
        <f t="shared" si="41"/>
        <v>5.7544919204854057E-2</v>
      </c>
      <c r="W164" s="9">
        <f t="shared" si="42"/>
        <v>0.61499999999978172</v>
      </c>
      <c r="X164">
        <f t="shared" si="43"/>
        <v>1070.06</v>
      </c>
      <c r="Y164" s="9">
        <f t="shared" si="44"/>
        <v>100.12441665750892</v>
      </c>
      <c r="Z164" s="10">
        <f t="shared" si="45"/>
        <v>0.30240535709540595</v>
      </c>
      <c r="AA164">
        <f t="shared" si="46"/>
        <v>73.6099999999999</v>
      </c>
    </row>
    <row r="165" spans="1:27">
      <c r="A165" s="1">
        <f t="shared" si="29"/>
        <v>2006003</v>
      </c>
      <c r="B165" s="1">
        <v>3</v>
      </c>
      <c r="C165" s="1">
        <v>6</v>
      </c>
      <c r="D165" s="2">
        <v>2</v>
      </c>
      <c r="E165" s="5">
        <v>832.94</v>
      </c>
      <c r="F165" s="5">
        <v>822.96</v>
      </c>
      <c r="G165" s="5">
        <v>6.28</v>
      </c>
      <c r="H165" s="5">
        <v>859.47</v>
      </c>
      <c r="I165" s="5">
        <v>827.39</v>
      </c>
      <c r="J165" s="5">
        <v>9.93</v>
      </c>
      <c r="K165" s="6">
        <f t="shared" si="30"/>
        <v>846.20500000000004</v>
      </c>
      <c r="L165" s="6">
        <f t="shared" si="31"/>
        <v>-26.529999999999973</v>
      </c>
      <c r="M165" s="6">
        <f t="shared" si="32"/>
        <v>825.17499999999995</v>
      </c>
      <c r="N165" s="5">
        <f t="shared" si="33"/>
        <v>5.8745914751580806</v>
      </c>
      <c r="O165" s="6">
        <f t="shared" si="34"/>
        <v>-4.42999999999995</v>
      </c>
      <c r="P165" s="6">
        <f t="shared" si="35"/>
        <v>11.749182950316161</v>
      </c>
      <c r="Q165" s="6">
        <f t="shared" si="36"/>
        <v>-0.42860827001382901</v>
      </c>
      <c r="R165" s="9">
        <f t="shared" si="37"/>
        <v>1.8809818600539647</v>
      </c>
      <c r="S165" s="9">
        <f t="shared" si="38"/>
        <v>22.100000000000023</v>
      </c>
      <c r="T165">
        <f t="shared" si="39"/>
        <v>4.42999999999995</v>
      </c>
      <c r="U165" s="9">
        <f t="shared" si="40"/>
        <v>0.37704749502438739</v>
      </c>
      <c r="V165" s="9">
        <f t="shared" si="41"/>
        <v>3.5798233951977378</v>
      </c>
      <c r="W165" s="9">
        <f t="shared" si="42"/>
        <v>21.030000000000086</v>
      </c>
      <c r="X165">
        <f t="shared" si="43"/>
        <v>825.17499999999995</v>
      </c>
      <c r="Y165" s="9">
        <f t="shared" si="44"/>
        <v>140.46508654932387</v>
      </c>
      <c r="Z165" s="10">
        <f t="shared" si="45"/>
        <v>0.30243346375690638</v>
      </c>
      <c r="AA165">
        <f t="shared" si="46"/>
        <v>26.529999999999973</v>
      </c>
    </row>
    <row r="166" spans="1:27">
      <c r="A166" s="1">
        <f t="shared" si="29"/>
        <v>4005003</v>
      </c>
      <c r="B166" s="1">
        <v>3</v>
      </c>
      <c r="C166" s="1">
        <v>5</v>
      </c>
      <c r="D166" s="2">
        <v>4</v>
      </c>
      <c r="E166" s="5">
        <v>1605.85</v>
      </c>
      <c r="F166" s="5">
        <v>1603.96</v>
      </c>
      <c r="G166" s="5">
        <v>8.44</v>
      </c>
      <c r="H166" s="5">
        <v>1615.76</v>
      </c>
      <c r="I166" s="5">
        <v>1637.06</v>
      </c>
      <c r="J166" s="5">
        <v>13.64</v>
      </c>
      <c r="K166" s="6">
        <f t="shared" si="30"/>
        <v>1610.8049999999998</v>
      </c>
      <c r="L166" s="6">
        <f t="shared" si="31"/>
        <v>-9.9100000000000819</v>
      </c>
      <c r="M166" s="6">
        <f t="shared" si="32"/>
        <v>1620.51</v>
      </c>
      <c r="N166" s="5">
        <f t="shared" si="33"/>
        <v>8.0200249376170891</v>
      </c>
      <c r="O166" s="6">
        <f t="shared" si="34"/>
        <v>-33.099999999999909</v>
      </c>
      <c r="P166" s="6">
        <f t="shared" si="35"/>
        <v>16.040049875234178</v>
      </c>
      <c r="Q166" s="6">
        <f t="shared" si="36"/>
        <v>-0.44626310618027148</v>
      </c>
      <c r="R166" s="9">
        <f t="shared" si="37"/>
        <v>1.4457561030284054</v>
      </c>
      <c r="S166" s="9">
        <f t="shared" si="38"/>
        <v>23.189999999999827</v>
      </c>
      <c r="T166">
        <f t="shared" si="39"/>
        <v>33.099999999999909</v>
      </c>
      <c r="U166" s="9">
        <f t="shared" si="40"/>
        <v>2.0635846058749654</v>
      </c>
      <c r="V166" s="9">
        <f t="shared" si="41"/>
        <v>1.2100959879164297</v>
      </c>
      <c r="W166" s="9">
        <f t="shared" si="42"/>
        <v>9.7050000000001546</v>
      </c>
      <c r="X166">
        <f t="shared" si="43"/>
        <v>1620.51</v>
      </c>
      <c r="Y166" s="9">
        <f t="shared" si="44"/>
        <v>202.05797520643199</v>
      </c>
      <c r="Z166" s="10">
        <f t="shared" si="45"/>
        <v>0.30341555662160768</v>
      </c>
      <c r="AA166">
        <f t="shared" si="46"/>
        <v>9.9100000000000819</v>
      </c>
    </row>
    <row r="167" spans="1:27">
      <c r="A167" s="1">
        <f t="shared" si="29"/>
        <v>7004001</v>
      </c>
      <c r="B167" s="1">
        <v>1</v>
      </c>
      <c r="C167" s="1">
        <v>4</v>
      </c>
      <c r="D167" s="2">
        <v>7</v>
      </c>
      <c r="E167" s="5">
        <v>1987.44</v>
      </c>
      <c r="F167" s="5">
        <v>1944.81</v>
      </c>
      <c r="G167" s="5">
        <v>19.87</v>
      </c>
      <c r="H167" s="5">
        <v>1958.97</v>
      </c>
      <c r="I167" s="5">
        <v>1962.15</v>
      </c>
      <c r="J167" s="5">
        <v>12.47</v>
      </c>
      <c r="K167" s="6">
        <f t="shared" si="30"/>
        <v>1973.2049999999999</v>
      </c>
      <c r="L167" s="6">
        <f t="shared" si="31"/>
        <v>28.470000000000027</v>
      </c>
      <c r="M167" s="6">
        <f t="shared" si="32"/>
        <v>1953.48</v>
      </c>
      <c r="N167" s="5">
        <f t="shared" si="33"/>
        <v>11.729426669705557</v>
      </c>
      <c r="O167" s="6">
        <f t="shared" si="34"/>
        <v>-17.340000000000146</v>
      </c>
      <c r="P167" s="6">
        <f t="shared" si="35"/>
        <v>23.458853339411114</v>
      </c>
      <c r="Q167" s="6">
        <f t="shared" si="36"/>
        <v>0.43486872494402323</v>
      </c>
      <c r="R167" s="9">
        <f t="shared" si="37"/>
        <v>1.9527808685788961</v>
      </c>
      <c r="S167" s="9">
        <f t="shared" si="38"/>
        <v>45.810000000000173</v>
      </c>
      <c r="T167">
        <f t="shared" si="39"/>
        <v>17.340000000000146</v>
      </c>
      <c r="U167" s="9">
        <f t="shared" si="40"/>
        <v>0.73916656322109175</v>
      </c>
      <c r="V167" s="9">
        <f t="shared" si="41"/>
        <v>1.6816678730721852</v>
      </c>
      <c r="W167" s="9">
        <f t="shared" si="42"/>
        <v>19.724999999999909</v>
      </c>
      <c r="X167">
        <f t="shared" si="43"/>
        <v>1953.48</v>
      </c>
      <c r="Y167" s="9">
        <f t="shared" si="44"/>
        <v>166.545224673717</v>
      </c>
      <c r="Z167" s="10">
        <f t="shared" si="45"/>
        <v>0.30381737935806108</v>
      </c>
      <c r="AA167">
        <f t="shared" si="46"/>
        <v>28.470000000000027</v>
      </c>
    </row>
    <row r="168" spans="1:27">
      <c r="A168" s="1">
        <f t="shared" si="29"/>
        <v>7003002</v>
      </c>
      <c r="B168" s="1">
        <v>2</v>
      </c>
      <c r="C168" s="1">
        <v>3</v>
      </c>
      <c r="D168" s="2">
        <v>7</v>
      </c>
      <c r="E168" s="5">
        <v>213.83</v>
      </c>
      <c r="F168" s="5">
        <v>214.79</v>
      </c>
      <c r="G168" s="5">
        <v>4.18</v>
      </c>
      <c r="H168" s="5">
        <v>206.65</v>
      </c>
      <c r="I168" s="5">
        <v>202.71</v>
      </c>
      <c r="J168" s="5">
        <v>4.17</v>
      </c>
      <c r="K168" s="6">
        <f t="shared" si="30"/>
        <v>210.24</v>
      </c>
      <c r="L168" s="6">
        <f t="shared" si="31"/>
        <v>7.1800000000000068</v>
      </c>
      <c r="M168" s="6">
        <f t="shared" si="32"/>
        <v>208.75</v>
      </c>
      <c r="N168" s="5">
        <f t="shared" si="33"/>
        <v>2.9521729285392482</v>
      </c>
      <c r="O168" s="6">
        <f t="shared" si="34"/>
        <v>12.079999999999984</v>
      </c>
      <c r="P168" s="6">
        <f t="shared" si="35"/>
        <v>5.9043458570784964</v>
      </c>
      <c r="Q168" s="6">
        <f t="shared" si="36"/>
        <v>2.3952061454965033E-3</v>
      </c>
      <c r="R168" s="9">
        <f t="shared" si="37"/>
        <v>0.82989718397433532</v>
      </c>
      <c r="S168" s="9">
        <f t="shared" si="38"/>
        <v>4.8999999999999773</v>
      </c>
      <c r="T168">
        <f t="shared" si="39"/>
        <v>12.079999999999984</v>
      </c>
      <c r="U168" s="9">
        <f t="shared" si="40"/>
        <v>2.0459506086551027</v>
      </c>
      <c r="V168" s="9">
        <f t="shared" si="41"/>
        <v>0.50471298127419306</v>
      </c>
      <c r="W168" s="9">
        <f t="shared" si="42"/>
        <v>1.4900000000000091</v>
      </c>
      <c r="X168">
        <f t="shared" si="43"/>
        <v>208.75</v>
      </c>
      <c r="Y168" s="9">
        <f t="shared" si="44"/>
        <v>70.710627410058493</v>
      </c>
      <c r="Z168" s="10">
        <f t="shared" si="45"/>
        <v>0.30691041038061906</v>
      </c>
      <c r="AA168">
        <f t="shared" si="46"/>
        <v>7.1800000000000068</v>
      </c>
    </row>
    <row r="169" spans="1:27">
      <c r="A169" s="1">
        <f t="shared" si="29"/>
        <v>4007001</v>
      </c>
      <c r="B169" s="1">
        <v>1</v>
      </c>
      <c r="C169" s="1">
        <v>7</v>
      </c>
      <c r="D169" s="2">
        <v>4</v>
      </c>
      <c r="E169" s="5">
        <v>3642.55</v>
      </c>
      <c r="F169" s="5">
        <v>3622.01</v>
      </c>
      <c r="G169" s="5">
        <v>11.86</v>
      </c>
      <c r="H169" s="5">
        <v>3565.13</v>
      </c>
      <c r="I169" s="5">
        <v>3487.75</v>
      </c>
      <c r="J169" s="5">
        <v>100.58</v>
      </c>
      <c r="K169" s="6">
        <f t="shared" si="30"/>
        <v>3603.84</v>
      </c>
      <c r="L169" s="6">
        <f t="shared" si="31"/>
        <v>77.420000000000073</v>
      </c>
      <c r="M169" s="6">
        <f t="shared" si="32"/>
        <v>3554.88</v>
      </c>
      <c r="N169" s="5">
        <f t="shared" si="33"/>
        <v>50.638414272170891</v>
      </c>
      <c r="O169" s="6">
        <f t="shared" si="34"/>
        <v>134.26000000000022</v>
      </c>
      <c r="P169" s="6">
        <f t="shared" si="35"/>
        <v>101.27682854434178</v>
      </c>
      <c r="Q169" s="6">
        <f t="shared" si="36"/>
        <v>-0.97257294435914743</v>
      </c>
      <c r="R169" s="9">
        <f t="shared" si="37"/>
        <v>0.5612340040359185</v>
      </c>
      <c r="S169" s="9">
        <f t="shared" si="38"/>
        <v>56.840000000000146</v>
      </c>
      <c r="T169">
        <f t="shared" si="39"/>
        <v>134.26000000000022</v>
      </c>
      <c r="U169" s="9">
        <f t="shared" si="40"/>
        <v>1.3256734233262202</v>
      </c>
      <c r="V169" s="9">
        <f t="shared" si="41"/>
        <v>0.96685492039403664</v>
      </c>
      <c r="W169" s="9">
        <f t="shared" si="42"/>
        <v>48.960000000000036</v>
      </c>
      <c r="X169">
        <f t="shared" si="43"/>
        <v>3554.88</v>
      </c>
      <c r="Y169" s="9">
        <f t="shared" si="44"/>
        <v>70.201250396453233</v>
      </c>
      <c r="Z169" s="10">
        <f t="shared" si="45"/>
        <v>0.30748821115613523</v>
      </c>
      <c r="AA169">
        <f t="shared" si="46"/>
        <v>77.420000000000073</v>
      </c>
    </row>
    <row r="170" spans="1:27">
      <c r="A170" s="1">
        <f t="shared" si="29"/>
        <v>8002001</v>
      </c>
      <c r="B170" s="1">
        <v>1</v>
      </c>
      <c r="C170" s="1">
        <v>2</v>
      </c>
      <c r="D170" s="2">
        <v>8</v>
      </c>
      <c r="E170" s="5">
        <v>4286.05</v>
      </c>
      <c r="F170" s="5">
        <v>4300.79</v>
      </c>
      <c r="G170" s="5">
        <v>24.64</v>
      </c>
      <c r="H170" s="5">
        <v>4334.8500000000004</v>
      </c>
      <c r="I170" s="5">
        <v>4301.75</v>
      </c>
      <c r="J170" s="5">
        <v>16.13</v>
      </c>
      <c r="K170" s="6">
        <f t="shared" si="30"/>
        <v>4310.4500000000007</v>
      </c>
      <c r="L170" s="6">
        <f t="shared" si="31"/>
        <v>-48.800000000000182</v>
      </c>
      <c r="M170" s="6">
        <f t="shared" si="32"/>
        <v>4301.2700000000004</v>
      </c>
      <c r="N170" s="5">
        <f t="shared" si="33"/>
        <v>14.725033955818233</v>
      </c>
      <c r="O170" s="6">
        <f t="shared" si="34"/>
        <v>-0.96000000000003638</v>
      </c>
      <c r="P170" s="6">
        <f t="shared" si="35"/>
        <v>29.450067911636467</v>
      </c>
      <c r="Q170" s="6">
        <f t="shared" si="36"/>
        <v>0.40003470514748823</v>
      </c>
      <c r="R170" s="9">
        <f t="shared" si="37"/>
        <v>1.6244444713520458</v>
      </c>
      <c r="S170" s="9">
        <f t="shared" si="38"/>
        <v>47.840000000000146</v>
      </c>
      <c r="T170">
        <f t="shared" si="39"/>
        <v>0.96000000000003638</v>
      </c>
      <c r="U170" s="9">
        <f t="shared" si="40"/>
        <v>3.2597547920109077E-2</v>
      </c>
      <c r="V170" s="9">
        <f t="shared" si="41"/>
        <v>0.62342810397208226</v>
      </c>
      <c r="W170" s="9">
        <f t="shared" si="42"/>
        <v>9.180000000000291</v>
      </c>
      <c r="X170">
        <f t="shared" si="43"/>
        <v>4301.2700000000004</v>
      </c>
      <c r="Y170" s="9">
        <f t="shared" si="44"/>
        <v>292.10594779650472</v>
      </c>
      <c r="Z170" s="10">
        <f t="shared" si="45"/>
        <v>0.30905986475115144</v>
      </c>
      <c r="AA170">
        <f t="shared" si="46"/>
        <v>48.800000000000182</v>
      </c>
    </row>
    <row r="171" spans="1:27">
      <c r="A171" s="1">
        <f t="shared" si="29"/>
        <v>1008001</v>
      </c>
      <c r="B171" s="1">
        <v>1</v>
      </c>
      <c r="C171" s="1">
        <v>8</v>
      </c>
      <c r="D171" s="2">
        <v>1</v>
      </c>
      <c r="E171" s="5">
        <v>63.49</v>
      </c>
      <c r="F171" s="5">
        <v>76.59</v>
      </c>
      <c r="G171" s="5">
        <v>4.76</v>
      </c>
      <c r="H171" s="5">
        <v>71.180000000000007</v>
      </c>
      <c r="I171" s="5">
        <v>74.680000000000007</v>
      </c>
      <c r="J171" s="5">
        <v>6.82</v>
      </c>
      <c r="K171" s="6">
        <f t="shared" si="30"/>
        <v>67.335000000000008</v>
      </c>
      <c r="L171" s="6">
        <f t="shared" si="31"/>
        <v>-7.6900000000000048</v>
      </c>
      <c r="M171" s="6">
        <f t="shared" si="32"/>
        <v>75.635000000000005</v>
      </c>
      <c r="N171" s="5">
        <f t="shared" si="33"/>
        <v>4.1584251826863499</v>
      </c>
      <c r="O171" s="6">
        <f t="shared" si="34"/>
        <v>1.9099999999999966</v>
      </c>
      <c r="P171" s="6">
        <f t="shared" si="35"/>
        <v>8.3168503653726997</v>
      </c>
      <c r="Q171" s="6">
        <f t="shared" si="36"/>
        <v>-0.34487205435882617</v>
      </c>
      <c r="R171" s="9">
        <f t="shared" si="37"/>
        <v>1.1542831214049143</v>
      </c>
      <c r="S171" s="9">
        <f t="shared" si="38"/>
        <v>9.6000000000000014</v>
      </c>
      <c r="T171">
        <f t="shared" si="39"/>
        <v>1.9099999999999966</v>
      </c>
      <c r="U171" s="9">
        <f t="shared" si="40"/>
        <v>0.22965424602951895</v>
      </c>
      <c r="V171" s="9">
        <f t="shared" si="41"/>
        <v>1.9959478974293299</v>
      </c>
      <c r="W171" s="9">
        <f t="shared" si="42"/>
        <v>8.2999999999999972</v>
      </c>
      <c r="X171">
        <f t="shared" si="43"/>
        <v>75.635000000000005</v>
      </c>
      <c r="Y171" s="9">
        <f t="shared" si="44"/>
        <v>18.188375809887642</v>
      </c>
      <c r="Z171" s="10">
        <f t="shared" si="45"/>
        <v>0.30914236202759399</v>
      </c>
      <c r="AA171">
        <f t="shared" si="46"/>
        <v>7.6900000000000048</v>
      </c>
    </row>
    <row r="172" spans="1:27">
      <c r="A172" s="1">
        <f t="shared" si="29"/>
        <v>6003003</v>
      </c>
      <c r="B172" s="1">
        <v>3</v>
      </c>
      <c r="C172" s="1">
        <v>3</v>
      </c>
      <c r="D172" s="2">
        <v>6</v>
      </c>
      <c r="E172" s="5">
        <v>8255.59</v>
      </c>
      <c r="F172" s="5">
        <v>8166.07</v>
      </c>
      <c r="G172" s="5">
        <v>155.55000000000001</v>
      </c>
      <c r="H172" s="5">
        <v>8334.9500000000007</v>
      </c>
      <c r="I172" s="5">
        <v>8298.23</v>
      </c>
      <c r="J172" s="5">
        <v>42.5</v>
      </c>
      <c r="K172" s="6">
        <f t="shared" si="30"/>
        <v>8295.27</v>
      </c>
      <c r="L172" s="6">
        <f t="shared" si="31"/>
        <v>-79.360000000000582</v>
      </c>
      <c r="M172" s="6">
        <f t="shared" si="32"/>
        <v>8232.15</v>
      </c>
      <c r="N172" s="5">
        <f t="shared" si="33"/>
        <v>80.625759686343429</v>
      </c>
      <c r="O172" s="6">
        <f t="shared" si="34"/>
        <v>-132.15999999999985</v>
      </c>
      <c r="P172" s="6">
        <f t="shared" si="35"/>
        <v>161.25151937268686</v>
      </c>
      <c r="Q172" s="6">
        <f t="shared" si="36"/>
        <v>0.86106865986829306</v>
      </c>
      <c r="R172" s="9">
        <f t="shared" si="37"/>
        <v>0.32743877518429543</v>
      </c>
      <c r="S172" s="9">
        <f t="shared" si="38"/>
        <v>52.799999999999272</v>
      </c>
      <c r="T172">
        <f t="shared" si="39"/>
        <v>132.15999999999985</v>
      </c>
      <c r="U172" s="9">
        <f t="shared" si="40"/>
        <v>0.81958917667342868</v>
      </c>
      <c r="V172" s="9">
        <f t="shared" si="41"/>
        <v>0.78287634430429076</v>
      </c>
      <c r="W172" s="9">
        <f t="shared" si="42"/>
        <v>63.1200000000008</v>
      </c>
      <c r="X172">
        <f t="shared" si="43"/>
        <v>8232.15</v>
      </c>
      <c r="Y172" s="9">
        <f t="shared" si="44"/>
        <v>102.10322398232707</v>
      </c>
      <c r="Z172" s="10">
        <f t="shared" si="45"/>
        <v>0.31039490975207695</v>
      </c>
      <c r="AA172">
        <f t="shared" si="46"/>
        <v>79.360000000000582</v>
      </c>
    </row>
    <row r="173" spans="1:27">
      <c r="A173" s="1">
        <f t="shared" si="29"/>
        <v>3007002</v>
      </c>
      <c r="B173" s="1">
        <v>2</v>
      </c>
      <c r="C173" s="1">
        <v>7</v>
      </c>
      <c r="D173" s="2">
        <v>3</v>
      </c>
      <c r="E173" s="5">
        <v>3348</v>
      </c>
      <c r="F173" s="5">
        <v>3339.3</v>
      </c>
      <c r="G173" s="5">
        <v>25.31</v>
      </c>
      <c r="H173" s="5">
        <v>3462.14</v>
      </c>
      <c r="I173" s="5">
        <v>3398.12</v>
      </c>
      <c r="J173" s="5">
        <v>17.690000000000001</v>
      </c>
      <c r="K173" s="6">
        <f t="shared" si="30"/>
        <v>3405.0699999999997</v>
      </c>
      <c r="L173" s="6">
        <f t="shared" si="31"/>
        <v>-114.13999999999987</v>
      </c>
      <c r="M173" s="6">
        <f t="shared" si="32"/>
        <v>3368.71</v>
      </c>
      <c r="N173" s="5">
        <f t="shared" si="33"/>
        <v>15.439658351142361</v>
      </c>
      <c r="O173" s="6">
        <f t="shared" si="34"/>
        <v>-58.819999999999709</v>
      </c>
      <c r="P173" s="6">
        <f t="shared" si="35"/>
        <v>30.879316702284722</v>
      </c>
      <c r="Q173" s="6">
        <f t="shared" si="36"/>
        <v>0.34362761949727538</v>
      </c>
      <c r="R173" s="9">
        <f t="shared" si="37"/>
        <v>1.7914904184362055</v>
      </c>
      <c r="S173" s="9">
        <f t="shared" si="38"/>
        <v>55.320000000000164</v>
      </c>
      <c r="T173">
        <f t="shared" si="39"/>
        <v>58.819999999999709</v>
      </c>
      <c r="U173" s="9">
        <f t="shared" si="40"/>
        <v>1.9048348953799126</v>
      </c>
      <c r="V173" s="9">
        <f t="shared" si="41"/>
        <v>2.3549743895278255</v>
      </c>
      <c r="W173" s="9">
        <f t="shared" si="42"/>
        <v>36.359999999999673</v>
      </c>
      <c r="X173">
        <f t="shared" si="43"/>
        <v>3368.71</v>
      </c>
      <c r="Y173" s="9">
        <f t="shared" si="44"/>
        <v>218.18552738576327</v>
      </c>
      <c r="Z173" s="10">
        <f t="shared" si="45"/>
        <v>0.31131013475311081</v>
      </c>
      <c r="AA173">
        <f t="shared" si="46"/>
        <v>114.13999999999987</v>
      </c>
    </row>
    <row r="174" spans="1:27">
      <c r="A174" s="1">
        <f t="shared" si="29"/>
        <v>4003004</v>
      </c>
      <c r="B174" s="1">
        <v>4</v>
      </c>
      <c r="C174" s="1">
        <v>3</v>
      </c>
      <c r="D174" s="2">
        <v>4</v>
      </c>
      <c r="E174" s="5">
        <v>1716.5</v>
      </c>
      <c r="F174" s="5">
        <v>1743.2</v>
      </c>
      <c r="G174" s="5">
        <v>10.199999999999999</v>
      </c>
      <c r="H174" s="5">
        <v>1709.03</v>
      </c>
      <c r="I174" s="5">
        <v>1768.49</v>
      </c>
      <c r="J174" s="5">
        <v>17.14</v>
      </c>
      <c r="K174" s="6">
        <f t="shared" si="30"/>
        <v>1712.7649999999999</v>
      </c>
      <c r="L174" s="6">
        <f t="shared" si="31"/>
        <v>7.4700000000000273</v>
      </c>
      <c r="M174" s="6">
        <f t="shared" si="32"/>
        <v>1755.845</v>
      </c>
      <c r="N174" s="5">
        <f t="shared" si="33"/>
        <v>9.9727077566727083</v>
      </c>
      <c r="O174" s="6">
        <f t="shared" si="34"/>
        <v>-25.289999999999964</v>
      </c>
      <c r="P174" s="6">
        <f t="shared" si="35"/>
        <v>19.945415513345417</v>
      </c>
      <c r="Q174" s="6">
        <f t="shared" si="36"/>
        <v>-0.47694884817138222</v>
      </c>
      <c r="R174" s="9">
        <f t="shared" si="37"/>
        <v>1.6424827037611913</v>
      </c>
      <c r="S174" s="9">
        <f t="shared" si="38"/>
        <v>32.759999999999991</v>
      </c>
      <c r="T174">
        <f t="shared" si="39"/>
        <v>25.289999999999964</v>
      </c>
      <c r="U174" s="9">
        <f t="shared" si="40"/>
        <v>1.2679605487826764</v>
      </c>
      <c r="V174" s="9">
        <f t="shared" si="41"/>
        <v>4.3197896750935527</v>
      </c>
      <c r="W174" s="9">
        <f t="shared" si="42"/>
        <v>43.080000000000155</v>
      </c>
      <c r="X174">
        <f t="shared" si="43"/>
        <v>1755.845</v>
      </c>
      <c r="Y174" s="9">
        <f t="shared" si="44"/>
        <v>176.06502093928998</v>
      </c>
      <c r="Z174" s="10">
        <f t="shared" si="45"/>
        <v>0.31135028504884976</v>
      </c>
      <c r="AA174">
        <f t="shared" si="46"/>
        <v>7.4700000000000273</v>
      </c>
    </row>
    <row r="175" spans="1:27">
      <c r="A175" s="1">
        <f t="shared" si="29"/>
        <v>3004004</v>
      </c>
      <c r="B175" s="1">
        <v>4</v>
      </c>
      <c r="C175" s="1">
        <v>4</v>
      </c>
      <c r="D175" s="2">
        <v>3</v>
      </c>
      <c r="E175" s="5">
        <v>5421.28</v>
      </c>
      <c r="F175" s="5">
        <v>5238.59</v>
      </c>
      <c r="G175" s="5">
        <v>79.19</v>
      </c>
      <c r="H175" s="5">
        <v>5549.09</v>
      </c>
      <c r="I175" s="5">
        <v>5545.6</v>
      </c>
      <c r="J175" s="5">
        <v>24.46</v>
      </c>
      <c r="K175" s="6">
        <f t="shared" si="30"/>
        <v>5485.1849999999995</v>
      </c>
      <c r="L175" s="6">
        <f t="shared" si="31"/>
        <v>-127.8100000000004</v>
      </c>
      <c r="M175" s="6">
        <f t="shared" si="32"/>
        <v>5392.0950000000003</v>
      </c>
      <c r="N175" s="5">
        <f t="shared" si="33"/>
        <v>41.440764049423606</v>
      </c>
      <c r="O175" s="6">
        <f t="shared" si="34"/>
        <v>-307.01000000000022</v>
      </c>
      <c r="P175" s="6">
        <f t="shared" si="35"/>
        <v>82.881528098847213</v>
      </c>
      <c r="Q175" s="6">
        <f t="shared" si="36"/>
        <v>0.82580832238263313</v>
      </c>
      <c r="R175" s="9">
        <f t="shared" si="37"/>
        <v>2.1621222980623624</v>
      </c>
      <c r="S175" s="9">
        <f t="shared" si="38"/>
        <v>179.19999999999982</v>
      </c>
      <c r="T175">
        <f t="shared" si="39"/>
        <v>307.01000000000022</v>
      </c>
      <c r="U175" s="9">
        <f t="shared" si="40"/>
        <v>3.7042029393310663</v>
      </c>
      <c r="V175" s="9">
        <f t="shared" si="41"/>
        <v>2.2463388920382132</v>
      </c>
      <c r="W175" s="9">
        <f t="shared" si="42"/>
        <v>93.089999999999236</v>
      </c>
      <c r="X175">
        <f t="shared" si="43"/>
        <v>5392.0950000000003</v>
      </c>
      <c r="Y175" s="9">
        <f t="shared" si="44"/>
        <v>130.11572358002888</v>
      </c>
      <c r="Z175" s="10">
        <f t="shared" si="45"/>
        <v>0.31211376131148078</v>
      </c>
      <c r="AA175">
        <f t="shared" si="46"/>
        <v>127.8100000000004</v>
      </c>
    </row>
    <row r="176" spans="1:27">
      <c r="A176" s="1">
        <f t="shared" si="29"/>
        <v>5001004</v>
      </c>
      <c r="B176" s="1">
        <v>4</v>
      </c>
      <c r="C176" s="1">
        <v>1</v>
      </c>
      <c r="D176" s="2">
        <v>5</v>
      </c>
      <c r="E176" s="5">
        <v>63.9</v>
      </c>
      <c r="F176" s="5">
        <v>71.06</v>
      </c>
      <c r="G176" s="5">
        <v>4.53</v>
      </c>
      <c r="H176" s="5">
        <v>73.2</v>
      </c>
      <c r="I176" s="5">
        <v>82.68</v>
      </c>
      <c r="J176" s="5">
        <v>3.64</v>
      </c>
      <c r="K176" s="6">
        <f t="shared" si="30"/>
        <v>68.55</v>
      </c>
      <c r="L176" s="6">
        <f t="shared" si="31"/>
        <v>-9.3000000000000043</v>
      </c>
      <c r="M176" s="6">
        <f t="shared" si="32"/>
        <v>76.87</v>
      </c>
      <c r="N176" s="5">
        <f t="shared" si="33"/>
        <v>2.9056195552756043</v>
      </c>
      <c r="O176" s="6">
        <f t="shared" si="34"/>
        <v>-11.620000000000005</v>
      </c>
      <c r="P176" s="6">
        <f t="shared" si="35"/>
        <v>5.8112391105512087</v>
      </c>
      <c r="Q176" s="6">
        <f t="shared" si="36"/>
        <v>0.21531514191380052</v>
      </c>
      <c r="R176" s="9">
        <f t="shared" si="37"/>
        <v>0.39922638801554033</v>
      </c>
      <c r="S176" s="9">
        <f t="shared" si="38"/>
        <v>2.3200000000000003</v>
      </c>
      <c r="T176">
        <f t="shared" si="39"/>
        <v>11.620000000000005</v>
      </c>
      <c r="U176" s="9">
        <f t="shared" si="40"/>
        <v>1.9995735468709397</v>
      </c>
      <c r="V176" s="9">
        <f t="shared" si="41"/>
        <v>2.863416851973533</v>
      </c>
      <c r="W176" s="9">
        <f t="shared" si="42"/>
        <v>8.3200000000000074</v>
      </c>
      <c r="X176">
        <f t="shared" si="43"/>
        <v>76.87</v>
      </c>
      <c r="Y176" s="9">
        <f t="shared" si="44"/>
        <v>26.455631419616019</v>
      </c>
      <c r="Z176" s="10">
        <f t="shared" si="45"/>
        <v>0.31263077263762756</v>
      </c>
      <c r="AA176">
        <f t="shared" si="46"/>
        <v>9.3000000000000043</v>
      </c>
    </row>
    <row r="177" spans="1:27">
      <c r="A177" s="1">
        <f t="shared" si="29"/>
        <v>3006003</v>
      </c>
      <c r="B177" s="1">
        <v>3</v>
      </c>
      <c r="C177" s="1">
        <v>6</v>
      </c>
      <c r="D177" s="2">
        <v>3</v>
      </c>
      <c r="E177" s="5">
        <v>414.18</v>
      </c>
      <c r="F177" s="5">
        <v>418.19</v>
      </c>
      <c r="G177" s="5">
        <v>7.77</v>
      </c>
      <c r="H177" s="5">
        <v>384.39</v>
      </c>
      <c r="I177" s="5">
        <v>393.07</v>
      </c>
      <c r="J177" s="5">
        <v>7.54</v>
      </c>
      <c r="K177" s="6">
        <f t="shared" si="30"/>
        <v>399.28499999999997</v>
      </c>
      <c r="L177" s="6">
        <f t="shared" si="31"/>
        <v>29.79000000000002</v>
      </c>
      <c r="M177" s="6">
        <f t="shared" si="32"/>
        <v>405.63</v>
      </c>
      <c r="N177" s="5">
        <f t="shared" si="33"/>
        <v>5.4135131846149589</v>
      </c>
      <c r="O177" s="6">
        <f t="shared" si="34"/>
        <v>25.120000000000005</v>
      </c>
      <c r="P177" s="6">
        <f t="shared" si="35"/>
        <v>10.827026369229918</v>
      </c>
      <c r="Q177" s="6">
        <f t="shared" si="36"/>
        <v>3.0038942371261954E-2</v>
      </c>
      <c r="R177" s="9">
        <f t="shared" si="37"/>
        <v>0.43132803419339727</v>
      </c>
      <c r="S177" s="9">
        <f t="shared" si="38"/>
        <v>4.6700000000000159</v>
      </c>
      <c r="T177">
        <f t="shared" si="39"/>
        <v>25.120000000000005</v>
      </c>
      <c r="U177" s="9">
        <f t="shared" si="40"/>
        <v>2.3201199612287162</v>
      </c>
      <c r="V177" s="9">
        <f t="shared" si="41"/>
        <v>1.1720669708595752</v>
      </c>
      <c r="W177" s="9">
        <f t="shared" si="42"/>
        <v>6.3450000000000273</v>
      </c>
      <c r="X177">
        <f t="shared" si="43"/>
        <v>405.63</v>
      </c>
      <c r="Y177" s="9">
        <f t="shared" si="44"/>
        <v>74.929160817930253</v>
      </c>
      <c r="Z177" s="10">
        <f t="shared" si="45"/>
        <v>0.31333847513511648</v>
      </c>
      <c r="AA177">
        <f t="shared" si="46"/>
        <v>29.79000000000002</v>
      </c>
    </row>
    <row r="178" spans="1:27">
      <c r="A178" s="1">
        <f t="shared" si="29"/>
        <v>6005002</v>
      </c>
      <c r="B178" s="1">
        <v>2</v>
      </c>
      <c r="C178" s="1">
        <v>5</v>
      </c>
      <c r="D178" s="2">
        <v>6</v>
      </c>
      <c r="E178" s="5">
        <v>1545.68</v>
      </c>
      <c r="F178" s="5">
        <v>1506.6</v>
      </c>
      <c r="G178" s="5">
        <v>9.5</v>
      </c>
      <c r="H178" s="5">
        <v>1542.21</v>
      </c>
      <c r="I178" s="5">
        <v>1516.42</v>
      </c>
      <c r="J178" s="5">
        <v>25.81</v>
      </c>
      <c r="K178" s="6">
        <f t="shared" si="30"/>
        <v>1543.9450000000002</v>
      </c>
      <c r="L178" s="6">
        <f t="shared" si="31"/>
        <v>3.4700000000000273</v>
      </c>
      <c r="M178" s="6">
        <f t="shared" si="32"/>
        <v>1511.51</v>
      </c>
      <c r="N178" s="5">
        <f t="shared" si="33"/>
        <v>13.751419017686866</v>
      </c>
      <c r="O178" s="6">
        <f t="shared" si="34"/>
        <v>-9.8200000000001637</v>
      </c>
      <c r="P178" s="6">
        <f t="shared" si="35"/>
        <v>27.502838035373731</v>
      </c>
      <c r="Q178" s="6">
        <f t="shared" si="36"/>
        <v>-0.76137157011293266</v>
      </c>
      <c r="R178" s="9">
        <f t="shared" si="37"/>
        <v>0.48322285805220522</v>
      </c>
      <c r="S178" s="9">
        <f t="shared" si="38"/>
        <v>13.290000000000191</v>
      </c>
      <c r="T178">
        <f t="shared" si="39"/>
        <v>9.8200000000001637</v>
      </c>
      <c r="U178" s="9">
        <f t="shared" si="40"/>
        <v>0.35705406065257084</v>
      </c>
      <c r="V178" s="9">
        <f t="shared" si="41"/>
        <v>2.3586656735775975</v>
      </c>
      <c r="W178" s="9">
        <f t="shared" si="42"/>
        <v>32.435000000000173</v>
      </c>
      <c r="X178">
        <f t="shared" si="43"/>
        <v>1511.51</v>
      </c>
      <c r="Y178" s="9">
        <f t="shared" si="44"/>
        <v>109.91665645966565</v>
      </c>
      <c r="Z178" s="10">
        <f t="shared" si="45"/>
        <v>0.31513647837087982</v>
      </c>
      <c r="AA178">
        <f t="shared" si="46"/>
        <v>3.4700000000000273</v>
      </c>
    </row>
    <row r="179" spans="1:27">
      <c r="A179" s="1">
        <f t="shared" si="29"/>
        <v>1005004</v>
      </c>
      <c r="B179" s="1">
        <v>4</v>
      </c>
      <c r="C179" s="1">
        <v>5</v>
      </c>
      <c r="D179" s="2">
        <v>1</v>
      </c>
      <c r="E179" s="5">
        <v>1171.73</v>
      </c>
      <c r="F179" s="5">
        <v>1169.08</v>
      </c>
      <c r="G179" s="5">
        <v>15.11</v>
      </c>
      <c r="H179" s="5">
        <v>1133.46</v>
      </c>
      <c r="I179" s="5">
        <v>1140.99</v>
      </c>
      <c r="J179" s="5">
        <v>37.03</v>
      </c>
      <c r="K179" s="6">
        <f t="shared" si="30"/>
        <v>1152.595</v>
      </c>
      <c r="L179" s="6">
        <f t="shared" si="31"/>
        <v>38.269999999999982</v>
      </c>
      <c r="M179" s="6">
        <f t="shared" si="32"/>
        <v>1155.0349999999999</v>
      </c>
      <c r="N179" s="5">
        <f t="shared" si="33"/>
        <v>19.997081036991375</v>
      </c>
      <c r="O179" s="6">
        <f t="shared" si="34"/>
        <v>28.089999999999918</v>
      </c>
      <c r="P179" s="6">
        <f t="shared" si="35"/>
        <v>39.99416207398275</v>
      </c>
      <c r="Q179" s="6">
        <f t="shared" si="36"/>
        <v>-0.71452655243749286</v>
      </c>
      <c r="R179" s="9">
        <f t="shared" si="37"/>
        <v>0.25453714922614717</v>
      </c>
      <c r="S179" s="9">
        <f t="shared" si="38"/>
        <v>10.180000000000064</v>
      </c>
      <c r="T179">
        <f t="shared" si="39"/>
        <v>28.089999999999918</v>
      </c>
      <c r="U179" s="9">
        <f t="shared" si="40"/>
        <v>0.70235250704935259</v>
      </c>
      <c r="V179" s="9">
        <f t="shared" si="41"/>
        <v>0.12201780827342854</v>
      </c>
      <c r="W179" s="9">
        <f t="shared" si="42"/>
        <v>2.4399999999998272</v>
      </c>
      <c r="X179">
        <f t="shared" si="43"/>
        <v>1155.0349999999999</v>
      </c>
      <c r="Y179" s="9">
        <f t="shared" si="44"/>
        <v>57.760179991438321</v>
      </c>
      <c r="Z179" s="10">
        <f t="shared" si="45"/>
        <v>0.31523007470734771</v>
      </c>
      <c r="AA179">
        <f t="shared" si="46"/>
        <v>38.269999999999982</v>
      </c>
    </row>
    <row r="180" spans="1:27">
      <c r="A180" s="1">
        <f t="shared" si="29"/>
        <v>2008001</v>
      </c>
      <c r="B180" s="1">
        <v>1</v>
      </c>
      <c r="C180" s="1">
        <v>8</v>
      </c>
      <c r="D180" s="2">
        <v>2</v>
      </c>
      <c r="E180" s="5">
        <v>374.52</v>
      </c>
      <c r="F180" s="5">
        <v>389.65</v>
      </c>
      <c r="G180" s="5">
        <v>5.6</v>
      </c>
      <c r="H180" s="5">
        <v>396.64</v>
      </c>
      <c r="I180" s="5">
        <v>429.12</v>
      </c>
      <c r="J180" s="5">
        <v>8.7799999999999994</v>
      </c>
      <c r="K180" s="6">
        <f t="shared" si="30"/>
        <v>385.58</v>
      </c>
      <c r="L180" s="6">
        <f t="shared" si="31"/>
        <v>-22.120000000000005</v>
      </c>
      <c r="M180" s="6">
        <f t="shared" si="32"/>
        <v>409.38499999999999</v>
      </c>
      <c r="N180" s="5">
        <f t="shared" si="33"/>
        <v>5.2069280770911366</v>
      </c>
      <c r="O180" s="6">
        <f t="shared" si="34"/>
        <v>-39.470000000000027</v>
      </c>
      <c r="P180" s="6">
        <f t="shared" si="35"/>
        <v>10.413856154182273</v>
      </c>
      <c r="Q180" s="6">
        <f t="shared" si="36"/>
        <v>-0.42166043943479109</v>
      </c>
      <c r="R180" s="9">
        <f t="shared" si="37"/>
        <v>1.6660495154844392</v>
      </c>
      <c r="S180" s="9">
        <f t="shared" si="38"/>
        <v>17.350000000000023</v>
      </c>
      <c r="T180">
        <f t="shared" si="39"/>
        <v>39.470000000000027</v>
      </c>
      <c r="U180" s="9">
        <f t="shared" si="40"/>
        <v>3.7901426153412552</v>
      </c>
      <c r="V180" s="9">
        <f t="shared" si="41"/>
        <v>4.5717935119431745</v>
      </c>
      <c r="W180" s="9">
        <f t="shared" si="42"/>
        <v>23.805000000000007</v>
      </c>
      <c r="X180">
        <f t="shared" si="43"/>
        <v>409.38499999999999</v>
      </c>
      <c r="Y180" s="9">
        <f t="shared" si="44"/>
        <v>78.623133244564414</v>
      </c>
      <c r="Z180" s="10">
        <f t="shared" si="45"/>
        <v>0.31559150812403047</v>
      </c>
      <c r="AA180">
        <f t="shared" si="46"/>
        <v>22.120000000000005</v>
      </c>
    </row>
    <row r="181" spans="1:27">
      <c r="A181" s="1">
        <f t="shared" si="29"/>
        <v>5006002</v>
      </c>
      <c r="B181" s="1">
        <v>2</v>
      </c>
      <c r="C181" s="1">
        <v>6</v>
      </c>
      <c r="D181" s="2">
        <v>5</v>
      </c>
      <c r="E181" s="5">
        <v>1331.67</v>
      </c>
      <c r="F181" s="5">
        <v>1329.76</v>
      </c>
      <c r="G181" s="5">
        <v>7.94</v>
      </c>
      <c r="H181" s="5">
        <v>1355.41</v>
      </c>
      <c r="I181" s="5">
        <v>1430.56</v>
      </c>
      <c r="J181" s="5">
        <v>8.69</v>
      </c>
      <c r="K181" s="6">
        <f t="shared" si="30"/>
        <v>1343.54</v>
      </c>
      <c r="L181" s="6">
        <f t="shared" si="31"/>
        <v>-23.740000000000009</v>
      </c>
      <c r="M181" s="6">
        <f t="shared" si="32"/>
        <v>1380.1599999999999</v>
      </c>
      <c r="N181" s="5">
        <f t="shared" si="33"/>
        <v>5.8855692163120468</v>
      </c>
      <c r="O181" s="6">
        <f t="shared" si="34"/>
        <v>-100.79999999999995</v>
      </c>
      <c r="P181" s="6">
        <f t="shared" si="35"/>
        <v>11.771138432624094</v>
      </c>
      <c r="Q181" s="6">
        <f t="shared" si="36"/>
        <v>-9.0015350783813688E-2</v>
      </c>
      <c r="R181" s="9">
        <f t="shared" si="37"/>
        <v>6.5465205800677397</v>
      </c>
      <c r="S181" s="9">
        <f t="shared" si="38"/>
        <v>77.059999999999945</v>
      </c>
      <c r="T181">
        <f t="shared" si="39"/>
        <v>100.79999999999995</v>
      </c>
      <c r="U181" s="9">
        <f t="shared" si="40"/>
        <v>8.5633178623258281</v>
      </c>
      <c r="V181" s="9">
        <f t="shared" si="41"/>
        <v>6.2219980182216474</v>
      </c>
      <c r="W181" s="9">
        <f t="shared" si="42"/>
        <v>36.619999999999891</v>
      </c>
      <c r="X181">
        <f t="shared" si="43"/>
        <v>1380.1599999999999</v>
      </c>
      <c r="Y181" s="9">
        <f t="shared" si="44"/>
        <v>234.49898374737339</v>
      </c>
      <c r="Z181" s="10">
        <f t="shared" si="45"/>
        <v>0.31632103945200984</v>
      </c>
      <c r="AA181">
        <f t="shared" si="46"/>
        <v>23.740000000000009</v>
      </c>
    </row>
    <row r="182" spans="1:27">
      <c r="A182" s="1">
        <f t="shared" ref="A182:A245" si="47">1000000*D182+1000*C182+ABS(B182)</f>
        <v>1001005</v>
      </c>
      <c r="B182" s="1">
        <v>5</v>
      </c>
      <c r="C182" s="1">
        <v>1</v>
      </c>
      <c r="D182" s="2">
        <v>1</v>
      </c>
      <c r="E182" s="5">
        <v>2475.21</v>
      </c>
      <c r="F182" s="5">
        <v>2547.19</v>
      </c>
      <c r="G182" s="5">
        <v>19.27</v>
      </c>
      <c r="H182" s="5">
        <v>2423.15</v>
      </c>
      <c r="I182" s="5">
        <v>2487.4299999999998</v>
      </c>
      <c r="J182" s="5">
        <v>24.44</v>
      </c>
      <c r="K182" s="6">
        <f t="shared" ref="K182:K245" si="48" xml:space="preserve"> 0.5*(E182+H182)</f>
        <v>2449.1800000000003</v>
      </c>
      <c r="L182" s="6">
        <f t="shared" ref="L182:L245" si="49">E182-H182</f>
        <v>52.059999999999945</v>
      </c>
      <c r="M182" s="6">
        <f t="shared" ref="M182:M245" si="50">0.5*(F182+I182)</f>
        <v>2517.31</v>
      </c>
      <c r="N182" s="5">
        <f t="shared" ref="N182:N245" si="51">0.5*P182</f>
        <v>15.561543143274706</v>
      </c>
      <c r="O182" s="6">
        <f t="shared" ref="O182:O245" si="52">F182-I182</f>
        <v>59.760000000000218</v>
      </c>
      <c r="P182" s="6">
        <f t="shared" ref="P182:P245" si="53">SQRT(G182*G182+J182*J182)</f>
        <v>31.123086286549412</v>
      </c>
      <c r="Q182" s="6">
        <f t="shared" ref="Q182:Q245" si="54">(G182*G182-J182*J182)/(G182*G182+J182*J182)</f>
        <v>-0.23329532497149377</v>
      </c>
      <c r="R182" s="9">
        <f t="shared" ref="R182:R245" si="55">ABS(O182-L182)/P182</f>
        <v>0.24740476985818763</v>
      </c>
      <c r="S182" s="9">
        <f t="shared" ref="S182:S245" si="56">ABS(O182-L182)</f>
        <v>7.7000000000002728</v>
      </c>
      <c r="T182">
        <f t="shared" ref="T182:T245" si="57">ABS(O182)</f>
        <v>59.760000000000218</v>
      </c>
      <c r="U182" s="9">
        <f t="shared" ref="U182:U245" si="58">ABS(O182)/P182</f>
        <v>1.9201180580162107</v>
      </c>
      <c r="V182" s="9">
        <f t="shared" ref="V182:V245" si="59">ABS(M182-K182)/N182</f>
        <v>4.3781005118019847</v>
      </c>
      <c r="W182" s="9">
        <f t="shared" ref="W182:W245" si="60">ABS(M182-K182)</f>
        <v>68.129999999999654</v>
      </c>
      <c r="X182">
        <f t="shared" ref="X182:X245" si="61">ABS(M182)</f>
        <v>2517.31</v>
      </c>
      <c r="Y182" s="9">
        <f t="shared" ref="Y182:Y245" si="62">ABS(M182)/N182</f>
        <v>161.76480550953045</v>
      </c>
      <c r="Z182" s="10">
        <f t="shared" ref="Z182:Z245" si="63">SQRT(0.003922*B182*B182+0.001411*C182*C182+0.001343*D182*D182)</f>
        <v>0.31749645667314147</v>
      </c>
      <c r="AA182">
        <f t="shared" si="46"/>
        <v>52.059999999999945</v>
      </c>
    </row>
    <row r="183" spans="1:27">
      <c r="A183" s="1">
        <f t="shared" si="47"/>
        <v>5002004</v>
      </c>
      <c r="B183" s="1">
        <v>4</v>
      </c>
      <c r="C183" s="1">
        <v>2</v>
      </c>
      <c r="D183" s="2">
        <v>5</v>
      </c>
      <c r="E183" s="5">
        <v>1364.96</v>
      </c>
      <c r="F183" s="5">
        <v>1362.96</v>
      </c>
      <c r="G183" s="5">
        <v>9.4</v>
      </c>
      <c r="H183" s="5">
        <v>1286.07</v>
      </c>
      <c r="I183" s="5">
        <v>1365.04</v>
      </c>
      <c r="J183" s="5">
        <v>15.25</v>
      </c>
      <c r="K183" s="6">
        <f t="shared" si="48"/>
        <v>1325.5149999999999</v>
      </c>
      <c r="L183" s="6">
        <f t="shared" si="49"/>
        <v>78.8900000000001</v>
      </c>
      <c r="M183" s="6">
        <f t="shared" si="50"/>
        <v>1364</v>
      </c>
      <c r="N183" s="5">
        <f t="shared" si="51"/>
        <v>8.9571549612586256</v>
      </c>
      <c r="O183" s="6">
        <f t="shared" si="52"/>
        <v>-2.0799999999999272</v>
      </c>
      <c r="P183" s="6">
        <f t="shared" si="53"/>
        <v>17.914309922517251</v>
      </c>
      <c r="Q183" s="6">
        <f t="shared" si="54"/>
        <v>-0.4493374568626381</v>
      </c>
      <c r="R183" s="9">
        <f t="shared" si="55"/>
        <v>4.5198503514905379</v>
      </c>
      <c r="S183" s="9">
        <f t="shared" si="56"/>
        <v>80.970000000000027</v>
      </c>
      <c r="T183">
        <f t="shared" si="57"/>
        <v>2.0799999999999272</v>
      </c>
      <c r="U183" s="9">
        <f t="shared" si="58"/>
        <v>0.11610829604915385</v>
      </c>
      <c r="V183" s="9">
        <f t="shared" si="59"/>
        <v>4.2965651667806313</v>
      </c>
      <c r="W183" s="9">
        <f t="shared" si="60"/>
        <v>38.485000000000127</v>
      </c>
      <c r="X183">
        <f t="shared" si="61"/>
        <v>1364</v>
      </c>
      <c r="Y183" s="9">
        <f t="shared" si="62"/>
        <v>152.2804959721648</v>
      </c>
      <c r="Z183" s="10">
        <f t="shared" si="63"/>
        <v>0.31932898396481335</v>
      </c>
      <c r="AA183">
        <f t="shared" ref="AA183:AA246" si="64">ABS(L183)</f>
        <v>78.8900000000001</v>
      </c>
    </row>
    <row r="184" spans="1:27">
      <c r="A184" s="1">
        <f t="shared" si="47"/>
        <v>7001003</v>
      </c>
      <c r="B184" s="1">
        <v>3</v>
      </c>
      <c r="C184" s="1">
        <v>1</v>
      </c>
      <c r="D184" s="2">
        <v>7</v>
      </c>
      <c r="E184" s="5">
        <v>1283.51</v>
      </c>
      <c r="F184" s="5">
        <v>1259.54</v>
      </c>
      <c r="G184" s="5">
        <v>10.92</v>
      </c>
      <c r="H184" s="5">
        <v>1267.81</v>
      </c>
      <c r="I184" s="5">
        <v>1248.9100000000001</v>
      </c>
      <c r="J184" s="5">
        <v>11.42</v>
      </c>
      <c r="K184" s="6">
        <f t="shared" si="48"/>
        <v>1275.6599999999999</v>
      </c>
      <c r="L184" s="6">
        <f t="shared" si="49"/>
        <v>15.700000000000045</v>
      </c>
      <c r="M184" s="6">
        <f t="shared" si="50"/>
        <v>1254.2249999999999</v>
      </c>
      <c r="N184" s="5">
        <f t="shared" si="51"/>
        <v>7.9003607512568692</v>
      </c>
      <c r="O184" s="6">
        <f t="shared" si="52"/>
        <v>10.629999999999882</v>
      </c>
      <c r="P184" s="6">
        <f t="shared" si="53"/>
        <v>15.800721502513738</v>
      </c>
      <c r="Q184" s="6">
        <f t="shared" si="54"/>
        <v>-4.4740345778385947E-2</v>
      </c>
      <c r="R184" s="9">
        <f t="shared" si="55"/>
        <v>0.32087142344693415</v>
      </c>
      <c r="S184" s="9">
        <f t="shared" si="56"/>
        <v>5.0700000000001637</v>
      </c>
      <c r="T184">
        <f t="shared" si="57"/>
        <v>10.629999999999882</v>
      </c>
      <c r="U184" s="9">
        <f t="shared" si="58"/>
        <v>0.67275408900212275</v>
      </c>
      <c r="V184" s="9">
        <f t="shared" si="59"/>
        <v>2.7131672432287157</v>
      </c>
      <c r="W184" s="9">
        <f t="shared" si="60"/>
        <v>21.434999999999945</v>
      </c>
      <c r="X184">
        <f t="shared" si="61"/>
        <v>1254.2249999999999</v>
      </c>
      <c r="Y184" s="9">
        <f t="shared" si="62"/>
        <v>158.75540870718658</v>
      </c>
      <c r="Z184" s="10">
        <f t="shared" si="63"/>
        <v>0.32018119869848699</v>
      </c>
      <c r="AA184">
        <f t="shared" si="64"/>
        <v>15.700000000000045</v>
      </c>
    </row>
    <row r="185" spans="1:27">
      <c r="A185" s="1">
        <f t="shared" si="47"/>
        <v>8003001</v>
      </c>
      <c r="B185" s="1">
        <v>1</v>
      </c>
      <c r="C185" s="1">
        <v>3</v>
      </c>
      <c r="D185" s="2">
        <v>8</v>
      </c>
      <c r="E185" s="5">
        <v>5201.38</v>
      </c>
      <c r="F185" s="5">
        <v>5254.07</v>
      </c>
      <c r="G185" s="5">
        <v>27.99</v>
      </c>
      <c r="H185" s="5">
        <v>5269.47</v>
      </c>
      <c r="I185" s="5">
        <v>5193.6899999999996</v>
      </c>
      <c r="J185" s="5">
        <v>11.44</v>
      </c>
      <c r="K185" s="6">
        <f t="shared" si="48"/>
        <v>5235.4250000000002</v>
      </c>
      <c r="L185" s="6">
        <f t="shared" si="49"/>
        <v>-68.090000000000146</v>
      </c>
      <c r="M185" s="6">
        <f t="shared" si="50"/>
        <v>5223.8799999999992</v>
      </c>
      <c r="N185" s="5">
        <f t="shared" si="51"/>
        <v>15.118810303724297</v>
      </c>
      <c r="O185" s="6">
        <f t="shared" si="52"/>
        <v>60.380000000000109</v>
      </c>
      <c r="P185" s="6">
        <f t="shared" si="53"/>
        <v>30.237620607448594</v>
      </c>
      <c r="Q185" s="6">
        <f t="shared" si="54"/>
        <v>0.71372276276730839</v>
      </c>
      <c r="R185" s="9">
        <f t="shared" si="55"/>
        <v>4.2486808624205556</v>
      </c>
      <c r="S185" s="9">
        <f t="shared" si="56"/>
        <v>128.47000000000025</v>
      </c>
      <c r="T185">
        <f t="shared" si="57"/>
        <v>60.380000000000109</v>
      </c>
      <c r="U185" s="9">
        <f t="shared" si="58"/>
        <v>1.9968502410909403</v>
      </c>
      <c r="V185" s="9">
        <f t="shared" si="59"/>
        <v>0.76361828530628773</v>
      </c>
      <c r="W185" s="9">
        <f t="shared" si="60"/>
        <v>11.545000000000982</v>
      </c>
      <c r="X185">
        <f t="shared" si="61"/>
        <v>5223.8799999999992</v>
      </c>
      <c r="Y185" s="9">
        <f t="shared" si="62"/>
        <v>345.52189590692683</v>
      </c>
      <c r="Z185" s="10">
        <f t="shared" si="63"/>
        <v>0.32027019842626631</v>
      </c>
      <c r="AA185">
        <f t="shared" si="64"/>
        <v>68.090000000000146</v>
      </c>
    </row>
    <row r="186" spans="1:27">
      <c r="A186" s="1">
        <f t="shared" si="47"/>
        <v>8001002</v>
      </c>
      <c r="B186" s="1">
        <v>2</v>
      </c>
      <c r="C186" s="1">
        <v>1</v>
      </c>
      <c r="D186" s="2">
        <v>8</v>
      </c>
      <c r="E186" s="5">
        <v>3317.46</v>
      </c>
      <c r="F186" s="5">
        <v>3290.7</v>
      </c>
      <c r="G186" s="5">
        <v>23.73</v>
      </c>
      <c r="H186" s="5">
        <v>3199.52</v>
      </c>
      <c r="I186" s="5">
        <v>3132.19</v>
      </c>
      <c r="J186" s="5">
        <v>11.17</v>
      </c>
      <c r="K186" s="6">
        <f t="shared" si="48"/>
        <v>3258.49</v>
      </c>
      <c r="L186" s="6">
        <f t="shared" si="49"/>
        <v>117.94000000000005</v>
      </c>
      <c r="M186" s="6">
        <f t="shared" si="50"/>
        <v>3211.4449999999997</v>
      </c>
      <c r="N186" s="5">
        <f t="shared" si="51"/>
        <v>13.113750417024109</v>
      </c>
      <c r="O186" s="6">
        <f t="shared" si="52"/>
        <v>158.50999999999976</v>
      </c>
      <c r="P186" s="6">
        <f t="shared" si="53"/>
        <v>26.227500834048218</v>
      </c>
      <c r="Q186" s="6">
        <f t="shared" si="54"/>
        <v>0.63723738584157907</v>
      </c>
      <c r="R186" s="9">
        <f t="shared" si="55"/>
        <v>1.5468496314880384</v>
      </c>
      <c r="S186" s="9">
        <f t="shared" si="56"/>
        <v>40.569999999999709</v>
      </c>
      <c r="T186">
        <f t="shared" si="57"/>
        <v>158.50999999999976</v>
      </c>
      <c r="U186" s="9">
        <f t="shared" si="58"/>
        <v>6.0436562752568497</v>
      </c>
      <c r="V186" s="9">
        <f t="shared" si="59"/>
        <v>3.587455800510496</v>
      </c>
      <c r="W186" s="9">
        <f t="shared" si="60"/>
        <v>47.045000000000073</v>
      </c>
      <c r="X186">
        <f t="shared" si="61"/>
        <v>3211.4449999999997</v>
      </c>
      <c r="Y186" s="9">
        <f t="shared" si="62"/>
        <v>244.89142296249145</v>
      </c>
      <c r="Z186" s="10">
        <f t="shared" si="63"/>
        <v>0.3210155759460902</v>
      </c>
      <c r="AA186">
        <f t="shared" si="64"/>
        <v>117.94000000000005</v>
      </c>
    </row>
    <row r="187" spans="1:27">
      <c r="A187" s="1">
        <f t="shared" si="47"/>
        <v>6006001</v>
      </c>
      <c r="B187" s="1">
        <v>1</v>
      </c>
      <c r="C187" s="1">
        <v>6</v>
      </c>
      <c r="D187" s="2">
        <v>6</v>
      </c>
      <c r="E187" s="5">
        <v>4296.6400000000003</v>
      </c>
      <c r="F187" s="5">
        <v>4268.6499999999996</v>
      </c>
      <c r="G187" s="5">
        <v>38.32</v>
      </c>
      <c r="H187" s="5">
        <v>4318.83</v>
      </c>
      <c r="I187" s="5">
        <v>4349.05</v>
      </c>
      <c r="J187" s="5">
        <v>13.08</v>
      </c>
      <c r="K187" s="6">
        <f t="shared" si="48"/>
        <v>4307.7350000000006</v>
      </c>
      <c r="L187" s="6">
        <f t="shared" si="49"/>
        <v>-22.1899999999996</v>
      </c>
      <c r="M187" s="6">
        <f t="shared" si="50"/>
        <v>4308.8500000000004</v>
      </c>
      <c r="N187" s="5">
        <f t="shared" si="51"/>
        <v>20.245424174365919</v>
      </c>
      <c r="O187" s="6">
        <f t="shared" si="52"/>
        <v>-80.400000000000546</v>
      </c>
      <c r="P187" s="6">
        <f t="shared" si="53"/>
        <v>40.490848348731838</v>
      </c>
      <c r="Q187" s="6">
        <f t="shared" si="54"/>
        <v>0.79129553924931673</v>
      </c>
      <c r="R187" s="9">
        <f t="shared" si="55"/>
        <v>1.437608802331356</v>
      </c>
      <c r="S187" s="9">
        <f t="shared" si="56"/>
        <v>58.210000000000946</v>
      </c>
      <c r="T187">
        <f t="shared" si="57"/>
        <v>80.400000000000546</v>
      </c>
      <c r="U187" s="9">
        <f t="shared" si="58"/>
        <v>1.9856338723147215</v>
      </c>
      <c r="V187" s="9">
        <f t="shared" si="59"/>
        <v>5.5074173324140947E-2</v>
      </c>
      <c r="W187" s="9">
        <f t="shared" si="60"/>
        <v>1.1149999999997817</v>
      </c>
      <c r="X187">
        <f t="shared" si="61"/>
        <v>4308.8500000000004</v>
      </c>
      <c r="Y187" s="9">
        <f t="shared" si="62"/>
        <v>212.83080872445848</v>
      </c>
      <c r="Z187" s="10">
        <f t="shared" si="63"/>
        <v>0.3210389384482823</v>
      </c>
      <c r="AA187">
        <f t="shared" si="64"/>
        <v>22.1899999999996</v>
      </c>
    </row>
    <row r="188" spans="1:27">
      <c r="A188" s="1">
        <f t="shared" si="47"/>
        <v>2005004</v>
      </c>
      <c r="B188" s="1">
        <v>4</v>
      </c>
      <c r="C188" s="1">
        <v>5</v>
      </c>
      <c r="D188" s="2">
        <v>2</v>
      </c>
      <c r="E188" s="5">
        <v>8335.66</v>
      </c>
      <c r="F188" s="5">
        <v>8210.75</v>
      </c>
      <c r="G188" s="5">
        <v>19.36</v>
      </c>
      <c r="H188" s="5">
        <v>8113.07</v>
      </c>
      <c r="I188" s="5">
        <v>7708.89</v>
      </c>
      <c r="J188" s="5">
        <v>28.83</v>
      </c>
      <c r="K188" s="6">
        <f t="shared" si="48"/>
        <v>8224.3649999999998</v>
      </c>
      <c r="L188" s="6">
        <f t="shared" si="49"/>
        <v>222.59000000000015</v>
      </c>
      <c r="M188" s="6">
        <f t="shared" si="50"/>
        <v>7959.82</v>
      </c>
      <c r="N188" s="5">
        <f t="shared" si="51"/>
        <v>17.36360057706926</v>
      </c>
      <c r="O188" s="6">
        <f t="shared" si="52"/>
        <v>501.85999999999967</v>
      </c>
      <c r="P188" s="6">
        <f t="shared" si="53"/>
        <v>34.72720115413852</v>
      </c>
      <c r="Q188" s="6">
        <f t="shared" si="54"/>
        <v>-0.37841412595664015</v>
      </c>
      <c r="R188" s="9">
        <f t="shared" si="55"/>
        <v>8.0418228569715389</v>
      </c>
      <c r="S188" s="9">
        <f t="shared" si="56"/>
        <v>279.26999999999953</v>
      </c>
      <c r="T188">
        <f t="shared" si="57"/>
        <v>501.85999999999967</v>
      </c>
      <c r="U188" s="9">
        <f t="shared" si="58"/>
        <v>14.451495753212805</v>
      </c>
      <c r="V188" s="9">
        <f t="shared" si="59"/>
        <v>15.235607316915814</v>
      </c>
      <c r="W188" s="9">
        <f t="shared" si="60"/>
        <v>264.54500000000007</v>
      </c>
      <c r="X188">
        <f t="shared" si="61"/>
        <v>7959.82</v>
      </c>
      <c r="Y188" s="9">
        <f t="shared" si="62"/>
        <v>458.41989768596193</v>
      </c>
      <c r="Z188" s="10">
        <f t="shared" si="63"/>
        <v>0.32155714888647713</v>
      </c>
      <c r="AA188">
        <f t="shared" si="64"/>
        <v>222.59000000000015</v>
      </c>
    </row>
    <row r="189" spans="1:27">
      <c r="A189" s="1">
        <f t="shared" si="47"/>
        <v>7004002</v>
      </c>
      <c r="B189" s="1">
        <v>2</v>
      </c>
      <c r="C189" s="1">
        <v>4</v>
      </c>
      <c r="D189" s="2">
        <v>7</v>
      </c>
      <c r="E189" s="5">
        <v>3079.03</v>
      </c>
      <c r="F189" s="5">
        <v>3101.64</v>
      </c>
      <c r="G189" s="5">
        <v>45.2</v>
      </c>
      <c r="H189" s="5">
        <v>3144.65</v>
      </c>
      <c r="I189" s="5">
        <v>3142.52</v>
      </c>
      <c r="J189" s="5">
        <v>55.02</v>
      </c>
      <c r="K189" s="6">
        <f t="shared" si="48"/>
        <v>3111.84</v>
      </c>
      <c r="L189" s="6">
        <f t="shared" si="49"/>
        <v>-65.619999999999891</v>
      </c>
      <c r="M189" s="6">
        <f t="shared" si="50"/>
        <v>3122.08</v>
      </c>
      <c r="N189" s="5">
        <f t="shared" si="51"/>
        <v>35.602810282335859</v>
      </c>
      <c r="O189" s="6">
        <f t="shared" si="52"/>
        <v>-40.880000000000109</v>
      </c>
      <c r="P189" s="6">
        <f t="shared" si="53"/>
        <v>71.205620564671719</v>
      </c>
      <c r="Q189" s="6">
        <f t="shared" si="54"/>
        <v>-0.19410527358821089</v>
      </c>
      <c r="R189" s="9">
        <f t="shared" si="55"/>
        <v>0.3474444826659428</v>
      </c>
      <c r="S189" s="9">
        <f t="shared" si="56"/>
        <v>24.739999999999782</v>
      </c>
      <c r="T189">
        <f t="shared" si="57"/>
        <v>40.880000000000109</v>
      </c>
      <c r="U189" s="9">
        <f t="shared" si="58"/>
        <v>0.57411198267517805</v>
      </c>
      <c r="V189" s="9">
        <f t="shared" si="59"/>
        <v>0.28761774474528778</v>
      </c>
      <c r="W189" s="9">
        <f t="shared" si="60"/>
        <v>10.239999999999782</v>
      </c>
      <c r="X189">
        <f t="shared" si="61"/>
        <v>3122.08</v>
      </c>
      <c r="Y189" s="9">
        <f t="shared" si="62"/>
        <v>87.691953956483118</v>
      </c>
      <c r="Z189" s="10">
        <f t="shared" si="63"/>
        <v>0.32260037197746688</v>
      </c>
      <c r="AA189">
        <f t="shared" si="64"/>
        <v>65.619999999999891</v>
      </c>
    </row>
    <row r="190" spans="1:27">
      <c r="A190" s="1">
        <f t="shared" si="47"/>
        <v>5005003</v>
      </c>
      <c r="B190" s="1">
        <v>3</v>
      </c>
      <c r="C190" s="1">
        <v>5</v>
      </c>
      <c r="D190" s="2">
        <v>5</v>
      </c>
      <c r="E190" s="5">
        <v>4678.8900000000003</v>
      </c>
      <c r="F190" s="5">
        <v>4546.24</v>
      </c>
      <c r="G190" s="5">
        <v>63.79</v>
      </c>
      <c r="H190" s="5">
        <v>4679.3</v>
      </c>
      <c r="I190" s="5">
        <v>4704.01</v>
      </c>
      <c r="J190" s="5">
        <v>20.32</v>
      </c>
      <c r="K190" s="6">
        <f t="shared" si="48"/>
        <v>4679.0950000000003</v>
      </c>
      <c r="L190" s="6">
        <f t="shared" si="49"/>
        <v>-0.40999999999985448</v>
      </c>
      <c r="M190" s="6">
        <f t="shared" si="50"/>
        <v>4625.125</v>
      </c>
      <c r="N190" s="5">
        <f t="shared" si="51"/>
        <v>33.474118733732183</v>
      </c>
      <c r="O190" s="6">
        <f t="shared" si="52"/>
        <v>-157.77000000000044</v>
      </c>
      <c r="P190" s="6">
        <f t="shared" si="53"/>
        <v>66.948237467464367</v>
      </c>
      <c r="Q190" s="6">
        <f t="shared" si="54"/>
        <v>0.81575355921202863</v>
      </c>
      <c r="R190" s="9">
        <f t="shared" si="55"/>
        <v>2.3504726330767811</v>
      </c>
      <c r="S190" s="9">
        <f t="shared" si="56"/>
        <v>157.36000000000058</v>
      </c>
      <c r="T190">
        <f t="shared" si="57"/>
        <v>157.77000000000044</v>
      </c>
      <c r="U190" s="9">
        <f t="shared" si="58"/>
        <v>2.3565967674156294</v>
      </c>
      <c r="V190" s="9">
        <f t="shared" si="59"/>
        <v>1.61229039155</v>
      </c>
      <c r="W190" s="9">
        <f t="shared" si="60"/>
        <v>53.970000000000255</v>
      </c>
      <c r="X190">
        <f t="shared" si="61"/>
        <v>4625.125</v>
      </c>
      <c r="Y190" s="9">
        <f t="shared" si="62"/>
        <v>138.17017967792586</v>
      </c>
      <c r="Z190" s="10">
        <f t="shared" si="63"/>
        <v>0.32271969261264488</v>
      </c>
      <c r="AA190">
        <f t="shared" si="64"/>
        <v>0.40999999999985448</v>
      </c>
    </row>
    <row r="191" spans="1:27">
      <c r="A191" s="1">
        <f t="shared" si="47"/>
        <v>2001005</v>
      </c>
      <c r="B191" s="1">
        <v>5</v>
      </c>
      <c r="C191" s="1">
        <v>1</v>
      </c>
      <c r="D191" s="2">
        <v>2</v>
      </c>
      <c r="E191" s="5">
        <v>5803.34</v>
      </c>
      <c r="F191" s="5">
        <v>5976.4</v>
      </c>
      <c r="G191" s="5">
        <v>26.18</v>
      </c>
      <c r="H191" s="5">
        <v>5904.62</v>
      </c>
      <c r="I191" s="5">
        <v>6030.56</v>
      </c>
      <c r="J191" s="5">
        <v>184.41</v>
      </c>
      <c r="K191" s="6">
        <f t="shared" si="48"/>
        <v>5853.98</v>
      </c>
      <c r="L191" s="6">
        <f t="shared" si="49"/>
        <v>-101.27999999999975</v>
      </c>
      <c r="M191" s="6">
        <f t="shared" si="50"/>
        <v>6003.48</v>
      </c>
      <c r="N191" s="5">
        <f t="shared" si="51"/>
        <v>93.129534117808191</v>
      </c>
      <c r="O191" s="6">
        <f t="shared" si="52"/>
        <v>-54.160000000000764</v>
      </c>
      <c r="P191" s="6">
        <f t="shared" si="53"/>
        <v>186.25906823561638</v>
      </c>
      <c r="Q191" s="6">
        <f t="shared" si="54"/>
        <v>-0.96048750735769095</v>
      </c>
      <c r="R191" s="9">
        <f t="shared" si="55"/>
        <v>0.25298097132319225</v>
      </c>
      <c r="S191" s="9">
        <f t="shared" si="56"/>
        <v>47.119999999998981</v>
      </c>
      <c r="T191">
        <f t="shared" si="57"/>
        <v>54.160000000000764</v>
      </c>
      <c r="U191" s="9">
        <f t="shared" si="58"/>
        <v>0.29077778877047078</v>
      </c>
      <c r="V191" s="9">
        <f t="shared" si="59"/>
        <v>1.6052909682859959</v>
      </c>
      <c r="W191" s="9">
        <f t="shared" si="60"/>
        <v>149.5</v>
      </c>
      <c r="X191">
        <f t="shared" si="61"/>
        <v>6003.48</v>
      </c>
      <c r="Y191" s="9">
        <f t="shared" si="62"/>
        <v>64.463760684184678</v>
      </c>
      <c r="Z191" s="10">
        <f t="shared" si="63"/>
        <v>0.32377924578329603</v>
      </c>
      <c r="AA191">
        <f t="shared" si="64"/>
        <v>101.27999999999975</v>
      </c>
    </row>
    <row r="192" spans="1:27">
      <c r="A192" s="1">
        <f t="shared" si="47"/>
        <v>7005001</v>
      </c>
      <c r="B192" s="1">
        <v>1</v>
      </c>
      <c r="C192" s="1">
        <v>5</v>
      </c>
      <c r="D192" s="2">
        <v>7</v>
      </c>
      <c r="E192" s="5">
        <v>1931.58</v>
      </c>
      <c r="F192" s="5">
        <v>1924.35</v>
      </c>
      <c r="G192" s="5">
        <v>17.16</v>
      </c>
      <c r="H192" s="5">
        <v>1930.94</v>
      </c>
      <c r="I192" s="5">
        <v>1946.33</v>
      </c>
      <c r="J192" s="5">
        <v>15.59</v>
      </c>
      <c r="K192" s="6">
        <f t="shared" si="48"/>
        <v>1931.26</v>
      </c>
      <c r="L192" s="6">
        <f t="shared" si="49"/>
        <v>0.63999999999987267</v>
      </c>
      <c r="M192" s="6">
        <f t="shared" si="50"/>
        <v>1935.34</v>
      </c>
      <c r="N192" s="5">
        <f t="shared" si="51"/>
        <v>11.592170849327575</v>
      </c>
      <c r="O192" s="6">
        <f t="shared" si="52"/>
        <v>-21.980000000000018</v>
      </c>
      <c r="P192" s="6">
        <f t="shared" si="53"/>
        <v>23.18434169865515</v>
      </c>
      <c r="Q192" s="6">
        <f t="shared" si="54"/>
        <v>9.5658026948894498E-2</v>
      </c>
      <c r="R192" s="9">
        <f t="shared" si="55"/>
        <v>0.97565849805051852</v>
      </c>
      <c r="S192" s="9">
        <f t="shared" si="56"/>
        <v>22.619999999999891</v>
      </c>
      <c r="T192">
        <f t="shared" si="57"/>
        <v>21.980000000000018</v>
      </c>
      <c r="U192" s="9">
        <f t="shared" si="58"/>
        <v>0.94805365990939516</v>
      </c>
      <c r="V192" s="9">
        <f t="shared" si="59"/>
        <v>0.35196168629938673</v>
      </c>
      <c r="W192" s="9">
        <f t="shared" si="60"/>
        <v>4.0799999999999272</v>
      </c>
      <c r="X192">
        <f t="shared" si="61"/>
        <v>1935.34</v>
      </c>
      <c r="Y192" s="9">
        <f t="shared" si="62"/>
        <v>166.95233577516353</v>
      </c>
      <c r="Z192" s="10">
        <f t="shared" si="63"/>
        <v>0.3240432069956104</v>
      </c>
      <c r="AA192">
        <f t="shared" si="64"/>
        <v>0.63999999999987267</v>
      </c>
    </row>
    <row r="193" spans="1:27">
      <c r="A193" s="1">
        <f t="shared" si="47"/>
        <v>1002005</v>
      </c>
      <c r="B193" s="1">
        <v>5</v>
      </c>
      <c r="C193" s="1">
        <v>2</v>
      </c>
      <c r="D193" s="2">
        <v>1</v>
      </c>
      <c r="E193" s="5">
        <v>3026.92</v>
      </c>
      <c r="F193" s="5">
        <v>3046.29</v>
      </c>
      <c r="G193" s="5">
        <v>21.44</v>
      </c>
      <c r="H193" s="5">
        <v>2925.02</v>
      </c>
      <c r="I193" s="5">
        <v>2885.41</v>
      </c>
      <c r="J193" s="5">
        <v>60.65</v>
      </c>
      <c r="K193" s="6">
        <f t="shared" si="48"/>
        <v>2975.9700000000003</v>
      </c>
      <c r="L193" s="6">
        <f t="shared" si="49"/>
        <v>101.90000000000009</v>
      </c>
      <c r="M193" s="6">
        <f t="shared" si="50"/>
        <v>2965.85</v>
      </c>
      <c r="N193" s="5">
        <f t="shared" si="51"/>
        <v>32.164017550672988</v>
      </c>
      <c r="O193" s="6">
        <f t="shared" si="52"/>
        <v>160.88000000000011</v>
      </c>
      <c r="P193" s="6">
        <f t="shared" si="53"/>
        <v>64.328035101345975</v>
      </c>
      <c r="Q193" s="6">
        <f t="shared" si="54"/>
        <v>-0.77783328908190408</v>
      </c>
      <c r="R193" s="9">
        <f t="shared" si="55"/>
        <v>0.91686307388496535</v>
      </c>
      <c r="S193" s="9">
        <f t="shared" si="56"/>
        <v>58.980000000000018</v>
      </c>
      <c r="T193">
        <f t="shared" si="57"/>
        <v>160.88000000000011</v>
      </c>
      <c r="U193" s="9">
        <f t="shared" si="58"/>
        <v>2.5009313551477326</v>
      </c>
      <c r="V193" s="9">
        <f t="shared" si="59"/>
        <v>0.31463731121451893</v>
      </c>
      <c r="W193" s="9">
        <f t="shared" si="60"/>
        <v>10.120000000000346</v>
      </c>
      <c r="X193">
        <f t="shared" si="61"/>
        <v>2965.85</v>
      </c>
      <c r="Y193" s="9">
        <f t="shared" si="62"/>
        <v>92.210184729797334</v>
      </c>
      <c r="Z193" s="10">
        <f t="shared" si="63"/>
        <v>0.32409412213121053</v>
      </c>
      <c r="AA193">
        <f t="shared" si="64"/>
        <v>101.90000000000009</v>
      </c>
    </row>
    <row r="194" spans="1:27">
      <c r="A194" s="1">
        <f t="shared" si="47"/>
        <v>1007003</v>
      </c>
      <c r="B194" s="1">
        <v>3</v>
      </c>
      <c r="C194" s="1">
        <v>7</v>
      </c>
      <c r="D194" s="2">
        <v>1</v>
      </c>
      <c r="E194" s="5">
        <v>4224.51</v>
      </c>
      <c r="F194" s="5">
        <v>4285.74</v>
      </c>
      <c r="G194" s="5">
        <v>51.6</v>
      </c>
      <c r="H194" s="5">
        <v>4143.07</v>
      </c>
      <c r="I194" s="5">
        <v>4170.79</v>
      </c>
      <c r="J194" s="5">
        <v>21.18</v>
      </c>
      <c r="K194" s="6">
        <f t="shared" si="48"/>
        <v>4183.79</v>
      </c>
      <c r="L194" s="6">
        <f t="shared" si="49"/>
        <v>81.440000000000509</v>
      </c>
      <c r="M194" s="6">
        <f t="shared" si="50"/>
        <v>4228.2649999999994</v>
      </c>
      <c r="N194" s="5">
        <f t="shared" si="51"/>
        <v>27.888852611751528</v>
      </c>
      <c r="O194" s="6">
        <f t="shared" si="52"/>
        <v>114.94999999999982</v>
      </c>
      <c r="P194" s="6">
        <f t="shared" si="53"/>
        <v>55.777705223503055</v>
      </c>
      <c r="Q194" s="6">
        <f t="shared" si="54"/>
        <v>0.7116229986033471</v>
      </c>
      <c r="R194" s="9">
        <f t="shared" si="55"/>
        <v>0.60077767390615411</v>
      </c>
      <c r="S194" s="9">
        <f t="shared" si="56"/>
        <v>33.509999999999309</v>
      </c>
      <c r="T194">
        <f t="shared" si="57"/>
        <v>114.94999999999982</v>
      </c>
      <c r="U194" s="9">
        <f t="shared" si="58"/>
        <v>2.0608592544170019</v>
      </c>
      <c r="V194" s="9">
        <f t="shared" si="59"/>
        <v>1.5947231899120518</v>
      </c>
      <c r="W194" s="9">
        <f t="shared" si="60"/>
        <v>44.474999999999454</v>
      </c>
      <c r="X194">
        <f t="shared" si="61"/>
        <v>4228.2649999999994</v>
      </c>
      <c r="Y194" s="9">
        <f t="shared" si="62"/>
        <v>151.61129282953488</v>
      </c>
      <c r="Z194" s="10">
        <f t="shared" si="63"/>
        <v>0.32523837411966011</v>
      </c>
      <c r="AA194">
        <f t="shared" si="64"/>
        <v>81.440000000000509</v>
      </c>
    </row>
    <row r="195" spans="1:27">
      <c r="A195" s="1">
        <f t="shared" si="47"/>
        <v>6004003</v>
      </c>
      <c r="B195" s="1">
        <v>3</v>
      </c>
      <c r="C195" s="1">
        <v>4</v>
      </c>
      <c r="D195" s="2">
        <v>6</v>
      </c>
      <c r="E195" s="5">
        <v>1565.09</v>
      </c>
      <c r="F195" s="5">
        <v>1528.5</v>
      </c>
      <c r="G195" s="5">
        <v>7.8</v>
      </c>
      <c r="H195" s="5">
        <v>1545.62</v>
      </c>
      <c r="I195" s="5">
        <v>1550.82</v>
      </c>
      <c r="J195" s="5">
        <v>19.62</v>
      </c>
      <c r="K195" s="6">
        <f t="shared" si="48"/>
        <v>1555.355</v>
      </c>
      <c r="L195" s="6">
        <f t="shared" si="49"/>
        <v>19.470000000000027</v>
      </c>
      <c r="M195" s="6">
        <f t="shared" si="50"/>
        <v>1539.6599999999999</v>
      </c>
      <c r="N195" s="5">
        <f t="shared" si="51"/>
        <v>10.556803493482295</v>
      </c>
      <c r="O195" s="6">
        <f t="shared" si="52"/>
        <v>-22.319999999999936</v>
      </c>
      <c r="P195" s="6">
        <f t="shared" si="53"/>
        <v>21.113606986964591</v>
      </c>
      <c r="Q195" s="6">
        <f t="shared" si="54"/>
        <v>-0.72704293824548383</v>
      </c>
      <c r="R195" s="9">
        <f t="shared" si="55"/>
        <v>1.9792923125736333</v>
      </c>
      <c r="S195" s="9">
        <f t="shared" si="56"/>
        <v>41.789999999999964</v>
      </c>
      <c r="T195">
        <f t="shared" si="57"/>
        <v>22.319999999999936</v>
      </c>
      <c r="U195" s="9">
        <f t="shared" si="58"/>
        <v>1.057138176995535</v>
      </c>
      <c r="V195" s="9">
        <f t="shared" si="59"/>
        <v>1.4867189684538658</v>
      </c>
      <c r="W195" s="9">
        <f t="shared" si="60"/>
        <v>15.695000000000164</v>
      </c>
      <c r="X195">
        <f t="shared" si="61"/>
        <v>1539.6599999999999</v>
      </c>
      <c r="Y195" s="9">
        <f t="shared" si="62"/>
        <v>145.84528365528223</v>
      </c>
      <c r="Z195" s="10">
        <f t="shared" si="63"/>
        <v>0.3259171673907344</v>
      </c>
      <c r="AA195">
        <f t="shared" si="64"/>
        <v>19.470000000000027</v>
      </c>
    </row>
    <row r="196" spans="1:27">
      <c r="A196" s="1">
        <f t="shared" si="47"/>
        <v>3008001</v>
      </c>
      <c r="B196" s="1">
        <v>1</v>
      </c>
      <c r="C196" s="1">
        <v>8</v>
      </c>
      <c r="D196" s="2">
        <v>3</v>
      </c>
      <c r="E196" s="5">
        <v>716.73</v>
      </c>
      <c r="F196" s="5">
        <v>665.03</v>
      </c>
      <c r="G196" s="5">
        <v>6.86</v>
      </c>
      <c r="H196" s="5">
        <v>759.03</v>
      </c>
      <c r="I196" s="5">
        <v>678.89</v>
      </c>
      <c r="J196" s="5">
        <v>8.31</v>
      </c>
      <c r="K196" s="6">
        <f t="shared" si="48"/>
        <v>737.88</v>
      </c>
      <c r="L196" s="6">
        <f t="shared" si="49"/>
        <v>-42.299999999999955</v>
      </c>
      <c r="M196" s="6">
        <f t="shared" si="50"/>
        <v>671.96</v>
      </c>
      <c r="N196" s="5">
        <f t="shared" si="51"/>
        <v>5.3878497566283343</v>
      </c>
      <c r="O196" s="6">
        <f t="shared" si="52"/>
        <v>-13.860000000000014</v>
      </c>
      <c r="P196" s="6">
        <f t="shared" si="53"/>
        <v>10.775699513256669</v>
      </c>
      <c r="Q196" s="6">
        <f t="shared" si="54"/>
        <v>-0.18943605386696208</v>
      </c>
      <c r="R196" s="9">
        <f t="shared" si="55"/>
        <v>2.639271813863405</v>
      </c>
      <c r="S196" s="9">
        <f t="shared" si="56"/>
        <v>28.439999999999941</v>
      </c>
      <c r="T196">
        <f t="shared" si="57"/>
        <v>13.860000000000014</v>
      </c>
      <c r="U196" s="9">
        <f t="shared" si="58"/>
        <v>1.2862274029587522</v>
      </c>
      <c r="V196" s="9">
        <f t="shared" si="59"/>
        <v>12.234936566095353</v>
      </c>
      <c r="W196" s="9">
        <f t="shared" si="60"/>
        <v>65.919999999999959</v>
      </c>
      <c r="X196">
        <f t="shared" si="61"/>
        <v>671.96</v>
      </c>
      <c r="Y196" s="9">
        <f t="shared" si="62"/>
        <v>124.7176573870364</v>
      </c>
      <c r="Z196" s="10">
        <f t="shared" si="63"/>
        <v>0.32605674352787123</v>
      </c>
      <c r="AA196">
        <f t="shared" si="64"/>
        <v>42.299999999999955</v>
      </c>
    </row>
    <row r="197" spans="1:27">
      <c r="A197" s="1">
        <f t="shared" si="47"/>
        <v>4007002</v>
      </c>
      <c r="B197" s="1">
        <v>2</v>
      </c>
      <c r="C197" s="1">
        <v>7</v>
      </c>
      <c r="D197" s="2">
        <v>4</v>
      </c>
      <c r="E197" s="5">
        <v>798.82</v>
      </c>
      <c r="F197" s="5">
        <v>781.36</v>
      </c>
      <c r="G197" s="5">
        <v>6.62</v>
      </c>
      <c r="H197" s="5">
        <v>836.27</v>
      </c>
      <c r="I197" s="5">
        <v>819.45</v>
      </c>
      <c r="J197" s="5">
        <v>9.0299999999999994</v>
      </c>
      <c r="K197" s="6">
        <f t="shared" si="48"/>
        <v>817.54500000000007</v>
      </c>
      <c r="L197" s="6">
        <f t="shared" si="49"/>
        <v>-37.449999999999932</v>
      </c>
      <c r="M197" s="6">
        <f t="shared" si="50"/>
        <v>800.40499999999997</v>
      </c>
      <c r="N197" s="5">
        <f t="shared" si="51"/>
        <v>5.5983323409744079</v>
      </c>
      <c r="O197" s="6">
        <f t="shared" si="52"/>
        <v>-38.090000000000032</v>
      </c>
      <c r="P197" s="6">
        <f t="shared" si="53"/>
        <v>11.196664681948816</v>
      </c>
      <c r="Q197" s="6">
        <f t="shared" si="54"/>
        <v>-0.30085278781289554</v>
      </c>
      <c r="R197" s="9">
        <f t="shared" si="55"/>
        <v>5.715987914078588E-2</v>
      </c>
      <c r="S197" s="9">
        <f t="shared" si="56"/>
        <v>0.64000000000010004</v>
      </c>
      <c r="T197">
        <f t="shared" si="57"/>
        <v>38.090000000000032</v>
      </c>
      <c r="U197" s="9">
        <f t="shared" si="58"/>
        <v>3.4019059319878053</v>
      </c>
      <c r="V197" s="9">
        <f t="shared" si="59"/>
        <v>3.061626026477883</v>
      </c>
      <c r="W197" s="9">
        <f t="shared" si="60"/>
        <v>17.1400000000001</v>
      </c>
      <c r="X197">
        <f t="shared" si="61"/>
        <v>800.40499999999997</v>
      </c>
      <c r="Y197" s="9">
        <f t="shared" si="62"/>
        <v>142.97204082397988</v>
      </c>
      <c r="Z197" s="10">
        <f t="shared" si="63"/>
        <v>0.32605981046427668</v>
      </c>
      <c r="AA197">
        <f t="shared" si="64"/>
        <v>37.449999999999932</v>
      </c>
    </row>
    <row r="198" spans="1:27">
      <c r="A198" s="1">
        <f t="shared" si="47"/>
        <v>5007001</v>
      </c>
      <c r="B198" s="1">
        <v>1</v>
      </c>
      <c r="C198" s="1">
        <v>7</v>
      </c>
      <c r="D198" s="2">
        <v>5</v>
      </c>
      <c r="E198" s="5">
        <v>5344.51</v>
      </c>
      <c r="F198" s="5">
        <v>5363.46</v>
      </c>
      <c r="G198" s="5">
        <v>14.24</v>
      </c>
      <c r="H198" s="5">
        <v>5396.92</v>
      </c>
      <c r="I198" s="5">
        <v>5445.26</v>
      </c>
      <c r="J198" s="5">
        <v>101.41</v>
      </c>
      <c r="K198" s="6">
        <f t="shared" si="48"/>
        <v>5370.7150000000001</v>
      </c>
      <c r="L198" s="6">
        <f t="shared" si="49"/>
        <v>-52.409999999999854</v>
      </c>
      <c r="M198" s="6">
        <f t="shared" si="50"/>
        <v>5404.3600000000006</v>
      </c>
      <c r="N198" s="5">
        <f t="shared" si="51"/>
        <v>51.202455263395322</v>
      </c>
      <c r="O198" s="6">
        <f t="shared" si="52"/>
        <v>-81.800000000000182</v>
      </c>
      <c r="P198" s="6">
        <f t="shared" si="53"/>
        <v>102.40491052679064</v>
      </c>
      <c r="Q198" s="6">
        <f t="shared" si="54"/>
        <v>-0.96132695135927382</v>
      </c>
      <c r="R198" s="9">
        <f t="shared" si="55"/>
        <v>0.28699795594578903</v>
      </c>
      <c r="S198" s="9">
        <f t="shared" si="56"/>
        <v>29.390000000000327</v>
      </c>
      <c r="T198">
        <f t="shared" si="57"/>
        <v>81.800000000000182</v>
      </c>
      <c r="U198" s="9">
        <f t="shared" si="58"/>
        <v>0.79878981954288308</v>
      </c>
      <c r="V198" s="9">
        <f t="shared" si="59"/>
        <v>0.65709739556285063</v>
      </c>
      <c r="W198" s="9">
        <f t="shared" si="60"/>
        <v>33.645000000000437</v>
      </c>
      <c r="X198">
        <f t="shared" si="61"/>
        <v>5404.3600000000006</v>
      </c>
      <c r="Y198" s="9">
        <f t="shared" si="62"/>
        <v>105.54884472236593</v>
      </c>
      <c r="Z198" s="10">
        <f t="shared" si="63"/>
        <v>0.32655168044277466</v>
      </c>
      <c r="AA198">
        <f t="shared" si="64"/>
        <v>52.409999999999854</v>
      </c>
    </row>
    <row r="199" spans="1:27">
      <c r="A199" s="1">
        <f t="shared" si="47"/>
        <v>7002003</v>
      </c>
      <c r="B199" s="1">
        <v>3</v>
      </c>
      <c r="C199" s="1">
        <v>2</v>
      </c>
      <c r="D199" s="2">
        <v>7</v>
      </c>
      <c r="E199" s="5">
        <v>1226.6400000000001</v>
      </c>
      <c r="F199" s="5">
        <v>1217.45</v>
      </c>
      <c r="G199" s="5">
        <v>7.25</v>
      </c>
      <c r="H199" s="5">
        <v>1209.52</v>
      </c>
      <c r="I199" s="5">
        <v>1218.3900000000001</v>
      </c>
      <c r="J199" s="5">
        <v>16.96</v>
      </c>
      <c r="K199" s="6">
        <f t="shared" si="48"/>
        <v>1218.08</v>
      </c>
      <c r="L199" s="6">
        <f t="shared" si="49"/>
        <v>17.120000000000118</v>
      </c>
      <c r="M199" s="6">
        <f t="shared" si="50"/>
        <v>1217.92</v>
      </c>
      <c r="N199" s="5">
        <f t="shared" si="51"/>
        <v>9.2223112612836928</v>
      </c>
      <c r="O199" s="6">
        <f t="shared" si="52"/>
        <v>-0.94000000000005457</v>
      </c>
      <c r="P199" s="6">
        <f t="shared" si="53"/>
        <v>18.444622522567386</v>
      </c>
      <c r="Q199" s="6">
        <f t="shared" si="54"/>
        <v>-0.69099431782274234</v>
      </c>
      <c r="R199" s="9">
        <f t="shared" si="55"/>
        <v>0.97914717299870901</v>
      </c>
      <c r="S199" s="9">
        <f t="shared" si="56"/>
        <v>18.060000000000173</v>
      </c>
      <c r="T199">
        <f t="shared" si="57"/>
        <v>0.94000000000005457</v>
      </c>
      <c r="U199" s="9">
        <f t="shared" si="58"/>
        <v>5.096336337867282E-2</v>
      </c>
      <c r="V199" s="9">
        <f t="shared" si="59"/>
        <v>1.7349230086339918E-2</v>
      </c>
      <c r="W199" s="9">
        <f t="shared" si="60"/>
        <v>0.15999999999985448</v>
      </c>
      <c r="X199">
        <f t="shared" si="61"/>
        <v>1217.92</v>
      </c>
      <c r="Y199" s="9">
        <f t="shared" si="62"/>
        <v>132.06233941733959</v>
      </c>
      <c r="Z199" s="10">
        <f t="shared" si="63"/>
        <v>0.32672465471708745</v>
      </c>
      <c r="AA199">
        <f t="shared" si="64"/>
        <v>17.120000000000118</v>
      </c>
    </row>
    <row r="200" spans="1:27">
      <c r="A200" s="1">
        <f t="shared" si="47"/>
        <v>4004004</v>
      </c>
      <c r="B200" s="1">
        <v>4</v>
      </c>
      <c r="C200" s="1">
        <v>4</v>
      </c>
      <c r="D200" s="2">
        <v>4</v>
      </c>
      <c r="E200" s="5">
        <v>2257.73</v>
      </c>
      <c r="F200" s="5">
        <v>2151.11</v>
      </c>
      <c r="G200" s="5">
        <v>10.71</v>
      </c>
      <c r="H200" s="5">
        <v>2270.84</v>
      </c>
      <c r="I200" s="5">
        <v>2179.19</v>
      </c>
      <c r="J200" s="5">
        <v>50.77</v>
      </c>
      <c r="K200" s="6">
        <f t="shared" si="48"/>
        <v>2264.2849999999999</v>
      </c>
      <c r="L200" s="6">
        <f t="shared" si="49"/>
        <v>-13.110000000000127</v>
      </c>
      <c r="M200" s="6">
        <f t="shared" si="50"/>
        <v>2165.15</v>
      </c>
      <c r="N200" s="5">
        <f t="shared" si="51"/>
        <v>25.943674566259883</v>
      </c>
      <c r="O200" s="6">
        <f t="shared" si="52"/>
        <v>-28.079999999999927</v>
      </c>
      <c r="P200" s="6">
        <f t="shared" si="53"/>
        <v>51.887349132519766</v>
      </c>
      <c r="Q200" s="6">
        <f t="shared" si="54"/>
        <v>-0.91479090159815213</v>
      </c>
      <c r="R200" s="9">
        <f t="shared" si="55"/>
        <v>0.28850963192909646</v>
      </c>
      <c r="S200" s="9">
        <f t="shared" si="56"/>
        <v>14.9699999999998</v>
      </c>
      <c r="T200">
        <f t="shared" si="57"/>
        <v>28.079999999999927</v>
      </c>
      <c r="U200" s="9">
        <f t="shared" si="58"/>
        <v>0.54117237572271981</v>
      </c>
      <c r="V200" s="9">
        <f t="shared" si="59"/>
        <v>3.821162640119077</v>
      </c>
      <c r="W200" s="9">
        <f t="shared" si="60"/>
        <v>99.134999999999764</v>
      </c>
      <c r="X200">
        <f t="shared" si="61"/>
        <v>2165.15</v>
      </c>
      <c r="Y200" s="9">
        <f t="shared" si="62"/>
        <v>83.455795533906695</v>
      </c>
      <c r="Z200" s="10">
        <f t="shared" si="63"/>
        <v>0.32682717145304796</v>
      </c>
      <c r="AA200">
        <f t="shared" si="64"/>
        <v>13.110000000000127</v>
      </c>
    </row>
    <row r="201" spans="1:27">
      <c r="A201" s="1">
        <f t="shared" si="47"/>
        <v>8002002</v>
      </c>
      <c r="B201" s="1">
        <v>2</v>
      </c>
      <c r="C201" s="1">
        <v>2</v>
      </c>
      <c r="D201" s="2">
        <v>8</v>
      </c>
      <c r="E201" s="5">
        <v>29.85</v>
      </c>
      <c r="F201" s="5">
        <v>38.4</v>
      </c>
      <c r="G201" s="5">
        <v>3.1</v>
      </c>
      <c r="H201" s="5">
        <v>38.229999999999997</v>
      </c>
      <c r="I201" s="5">
        <v>49.31</v>
      </c>
      <c r="J201" s="5">
        <v>2.87</v>
      </c>
      <c r="K201" s="6">
        <f t="shared" si="48"/>
        <v>34.04</v>
      </c>
      <c r="L201" s="6">
        <f t="shared" si="49"/>
        <v>-8.3799999999999955</v>
      </c>
      <c r="M201" s="6">
        <f t="shared" si="50"/>
        <v>43.855000000000004</v>
      </c>
      <c r="N201" s="5">
        <f t="shared" si="51"/>
        <v>2.1122795742988192</v>
      </c>
      <c r="O201" s="6">
        <f t="shared" si="52"/>
        <v>-10.910000000000004</v>
      </c>
      <c r="P201" s="6">
        <f t="shared" si="53"/>
        <v>4.2245591485976384</v>
      </c>
      <c r="Q201" s="6">
        <f t="shared" si="54"/>
        <v>7.6937731482778562E-2</v>
      </c>
      <c r="R201" s="9">
        <f t="shared" si="55"/>
        <v>0.59887905720052548</v>
      </c>
      <c r="S201" s="9">
        <f t="shared" si="56"/>
        <v>2.5300000000000082</v>
      </c>
      <c r="T201">
        <f t="shared" si="57"/>
        <v>10.910000000000004</v>
      </c>
      <c r="U201" s="9">
        <f t="shared" si="58"/>
        <v>2.5825179897461319</v>
      </c>
      <c r="V201" s="9">
        <f t="shared" si="59"/>
        <v>4.6466386928246175</v>
      </c>
      <c r="W201" s="9">
        <f t="shared" si="60"/>
        <v>9.8150000000000048</v>
      </c>
      <c r="X201">
        <f t="shared" si="61"/>
        <v>43.855000000000004</v>
      </c>
      <c r="Y201" s="9">
        <f t="shared" si="62"/>
        <v>20.76192968658416</v>
      </c>
      <c r="Z201" s="10">
        <f t="shared" si="63"/>
        <v>0.32754236367224315</v>
      </c>
      <c r="AA201">
        <f t="shared" si="64"/>
        <v>8.3799999999999955</v>
      </c>
    </row>
    <row r="202" spans="1:27">
      <c r="A202" s="1">
        <f t="shared" si="47"/>
        <v>1008002</v>
      </c>
      <c r="B202" s="1">
        <v>2</v>
      </c>
      <c r="C202" s="1">
        <v>8</v>
      </c>
      <c r="D202" s="2">
        <v>1</v>
      </c>
      <c r="E202" s="5">
        <v>3220.17</v>
      </c>
      <c r="F202" s="5">
        <v>3134.43</v>
      </c>
      <c r="G202" s="5">
        <v>9.56</v>
      </c>
      <c r="H202" s="5">
        <v>3263.52</v>
      </c>
      <c r="I202" s="5">
        <v>3191.59</v>
      </c>
      <c r="J202" s="5">
        <v>17.690000000000001</v>
      </c>
      <c r="K202" s="6">
        <f t="shared" si="48"/>
        <v>3241.8450000000003</v>
      </c>
      <c r="L202" s="6">
        <f t="shared" si="49"/>
        <v>-43.349999999999909</v>
      </c>
      <c r="M202" s="6">
        <f t="shared" si="50"/>
        <v>3163.01</v>
      </c>
      <c r="N202" s="5">
        <f t="shared" si="51"/>
        <v>10.053975581828315</v>
      </c>
      <c r="O202" s="6">
        <f t="shared" si="52"/>
        <v>-57.160000000000309</v>
      </c>
      <c r="P202" s="6">
        <f t="shared" si="53"/>
        <v>20.107951163656629</v>
      </c>
      <c r="Q202" s="6">
        <f t="shared" si="54"/>
        <v>-0.54792536882648013</v>
      </c>
      <c r="R202" s="9">
        <f t="shared" si="55"/>
        <v>0.68679299485075196</v>
      </c>
      <c r="S202" s="9">
        <f t="shared" si="56"/>
        <v>13.8100000000004</v>
      </c>
      <c r="T202">
        <f t="shared" si="57"/>
        <v>57.160000000000309</v>
      </c>
      <c r="U202" s="9">
        <f t="shared" si="58"/>
        <v>2.8426565956312859</v>
      </c>
      <c r="V202" s="9">
        <f t="shared" si="59"/>
        <v>7.8411767920430835</v>
      </c>
      <c r="W202" s="9">
        <f t="shared" si="60"/>
        <v>78.835000000000036</v>
      </c>
      <c r="X202">
        <f t="shared" si="61"/>
        <v>3163.01</v>
      </c>
      <c r="Y202" s="9">
        <f t="shared" si="62"/>
        <v>314.60291247542568</v>
      </c>
      <c r="Z202" s="10">
        <f t="shared" si="63"/>
        <v>0.32762020694700744</v>
      </c>
      <c r="AA202">
        <f t="shared" si="64"/>
        <v>43.349999999999909</v>
      </c>
    </row>
    <row r="203" spans="1:27">
      <c r="A203" s="1">
        <f t="shared" si="47"/>
        <v>4006003</v>
      </c>
      <c r="B203" s="1">
        <v>3</v>
      </c>
      <c r="C203" s="1">
        <v>6</v>
      </c>
      <c r="D203" s="2">
        <v>4</v>
      </c>
      <c r="E203" s="5">
        <v>2018.7</v>
      </c>
      <c r="F203" s="5">
        <v>1957.27</v>
      </c>
      <c r="G203" s="5">
        <v>20.7</v>
      </c>
      <c r="H203" s="5">
        <v>2020.43</v>
      </c>
      <c r="I203" s="5">
        <v>2041.38</v>
      </c>
      <c r="J203" s="5">
        <v>14.34</v>
      </c>
      <c r="K203" s="6">
        <f t="shared" si="48"/>
        <v>2019.5650000000001</v>
      </c>
      <c r="L203" s="6">
        <f t="shared" si="49"/>
        <v>-1.7300000000000182</v>
      </c>
      <c r="M203" s="6">
        <f t="shared" si="50"/>
        <v>1999.325</v>
      </c>
      <c r="N203" s="5">
        <f t="shared" si="51"/>
        <v>12.59092530356685</v>
      </c>
      <c r="O203" s="6">
        <f t="shared" si="52"/>
        <v>-84.110000000000127</v>
      </c>
      <c r="P203" s="6">
        <f t="shared" si="53"/>
        <v>25.1818506071337</v>
      </c>
      <c r="Q203" s="6">
        <f t="shared" si="54"/>
        <v>0.35143574080592233</v>
      </c>
      <c r="R203" s="9">
        <f t="shared" si="55"/>
        <v>3.2714037298221004</v>
      </c>
      <c r="S203" s="9">
        <f t="shared" si="56"/>
        <v>82.380000000000109</v>
      </c>
      <c r="T203">
        <f t="shared" si="57"/>
        <v>84.110000000000127</v>
      </c>
      <c r="U203" s="9">
        <f t="shared" si="58"/>
        <v>3.3401040023711692</v>
      </c>
      <c r="V203" s="9">
        <f t="shared" si="59"/>
        <v>1.6075069553677896</v>
      </c>
      <c r="W203" s="9">
        <f t="shared" si="60"/>
        <v>20.240000000000009</v>
      </c>
      <c r="X203">
        <f t="shared" si="61"/>
        <v>1999.325</v>
      </c>
      <c r="Y203" s="9">
        <f t="shared" si="62"/>
        <v>158.79095076782136</v>
      </c>
      <c r="Z203" s="10">
        <f t="shared" si="63"/>
        <v>0.32799695120534278</v>
      </c>
      <c r="AA203">
        <f t="shared" si="64"/>
        <v>1.7300000000000182</v>
      </c>
    </row>
    <row r="204" spans="1:27">
      <c r="A204" s="1">
        <f t="shared" si="47"/>
        <v>5003004</v>
      </c>
      <c r="B204" s="1">
        <v>4</v>
      </c>
      <c r="C204" s="1">
        <v>3</v>
      </c>
      <c r="D204" s="2">
        <v>5</v>
      </c>
      <c r="E204" s="5">
        <v>1236.49</v>
      </c>
      <c r="F204" s="5">
        <v>1226.76</v>
      </c>
      <c r="G204" s="5">
        <v>13.09</v>
      </c>
      <c r="H204" s="5">
        <v>1330.52</v>
      </c>
      <c r="I204" s="5">
        <v>1316.04</v>
      </c>
      <c r="J204" s="5">
        <v>41.05</v>
      </c>
      <c r="K204" s="6">
        <f t="shared" si="48"/>
        <v>1283.5050000000001</v>
      </c>
      <c r="L204" s="6">
        <f t="shared" si="49"/>
        <v>-94.029999999999973</v>
      </c>
      <c r="M204" s="6">
        <f t="shared" si="50"/>
        <v>1271.4000000000001</v>
      </c>
      <c r="N204" s="5">
        <f t="shared" si="51"/>
        <v>21.543273892331218</v>
      </c>
      <c r="O204" s="6">
        <f t="shared" si="52"/>
        <v>-89.279999999999973</v>
      </c>
      <c r="P204" s="6">
        <f t="shared" si="53"/>
        <v>43.086547784662436</v>
      </c>
      <c r="Q204" s="6">
        <f t="shared" si="54"/>
        <v>-0.81540246748284073</v>
      </c>
      <c r="R204" s="9">
        <f t="shared" si="55"/>
        <v>0.11024322542013594</v>
      </c>
      <c r="S204" s="9">
        <f t="shared" si="56"/>
        <v>4.75</v>
      </c>
      <c r="T204">
        <f t="shared" si="57"/>
        <v>89.279999999999973</v>
      </c>
      <c r="U204" s="9">
        <f t="shared" si="58"/>
        <v>2.0721084558967862</v>
      </c>
      <c r="V204" s="9">
        <f t="shared" si="59"/>
        <v>0.56189231314136745</v>
      </c>
      <c r="W204" s="9">
        <f t="shared" si="60"/>
        <v>12.105000000000018</v>
      </c>
      <c r="X204">
        <f t="shared" si="61"/>
        <v>1271.4000000000001</v>
      </c>
      <c r="Y204" s="9">
        <f t="shared" si="62"/>
        <v>59.016099704909834</v>
      </c>
      <c r="Z204" s="10">
        <f t="shared" si="63"/>
        <v>0.33019085390119457</v>
      </c>
      <c r="AA204">
        <f t="shared" si="64"/>
        <v>94.029999999999973</v>
      </c>
    </row>
    <row r="205" spans="1:27">
      <c r="A205" s="1">
        <f t="shared" si="47"/>
        <v>2002005</v>
      </c>
      <c r="B205" s="1">
        <v>5</v>
      </c>
      <c r="C205" s="1">
        <v>2</v>
      </c>
      <c r="D205" s="2">
        <v>2</v>
      </c>
      <c r="E205" s="5">
        <v>2191.94</v>
      </c>
      <c r="F205" s="5">
        <v>2217.31</v>
      </c>
      <c r="G205" s="5">
        <v>17.05</v>
      </c>
      <c r="H205" s="5">
        <v>2263.4</v>
      </c>
      <c r="I205" s="5">
        <v>2280.8000000000002</v>
      </c>
      <c r="J205" s="5">
        <v>12.58</v>
      </c>
      <c r="K205" s="6">
        <f t="shared" si="48"/>
        <v>2227.67</v>
      </c>
      <c r="L205" s="6">
        <f t="shared" si="49"/>
        <v>-71.460000000000036</v>
      </c>
      <c r="M205" s="6">
        <f t="shared" si="50"/>
        <v>2249.0550000000003</v>
      </c>
      <c r="N205" s="5">
        <f t="shared" si="51"/>
        <v>10.594325131880748</v>
      </c>
      <c r="O205" s="6">
        <f t="shared" si="52"/>
        <v>-63.490000000000236</v>
      </c>
      <c r="P205" s="6">
        <f t="shared" si="53"/>
        <v>21.188650263761495</v>
      </c>
      <c r="Q205" s="6">
        <f t="shared" si="54"/>
        <v>0.2950071821719093</v>
      </c>
      <c r="R205" s="9">
        <f t="shared" si="55"/>
        <v>0.37614477094044657</v>
      </c>
      <c r="S205" s="9">
        <f t="shared" si="56"/>
        <v>7.9699999999997999</v>
      </c>
      <c r="T205">
        <f t="shared" si="57"/>
        <v>63.490000000000236</v>
      </c>
      <c r="U205" s="9">
        <f t="shared" si="58"/>
        <v>2.996415496488035</v>
      </c>
      <c r="V205" s="9">
        <f t="shared" si="59"/>
        <v>2.0185334821986785</v>
      </c>
      <c r="W205" s="9">
        <f t="shared" si="60"/>
        <v>21.385000000000218</v>
      </c>
      <c r="X205">
        <f t="shared" si="61"/>
        <v>2249.0550000000003</v>
      </c>
      <c r="Y205" s="9">
        <f t="shared" si="62"/>
        <v>212.28865189648366</v>
      </c>
      <c r="Z205" s="10">
        <f t="shared" si="63"/>
        <v>0.330251419376208</v>
      </c>
      <c r="AA205">
        <f t="shared" si="64"/>
        <v>71.460000000000036</v>
      </c>
    </row>
    <row r="206" spans="1:27">
      <c r="A206" s="1">
        <f t="shared" si="47"/>
        <v>2007003</v>
      </c>
      <c r="B206" s="1">
        <v>3</v>
      </c>
      <c r="C206" s="1">
        <v>7</v>
      </c>
      <c r="D206" s="2">
        <v>2</v>
      </c>
      <c r="E206" s="5">
        <v>270.27999999999997</v>
      </c>
      <c r="F206" s="5">
        <v>271.58</v>
      </c>
      <c r="G206" s="5">
        <v>7.5</v>
      </c>
      <c r="H206" s="5">
        <v>302.52</v>
      </c>
      <c r="I206" s="5">
        <v>300.20999999999998</v>
      </c>
      <c r="J206" s="5">
        <v>8.66</v>
      </c>
      <c r="K206" s="6">
        <f t="shared" si="48"/>
        <v>286.39999999999998</v>
      </c>
      <c r="L206" s="6">
        <f t="shared" si="49"/>
        <v>-32.240000000000009</v>
      </c>
      <c r="M206" s="6">
        <f t="shared" si="50"/>
        <v>285.89499999999998</v>
      </c>
      <c r="N206" s="5">
        <f t="shared" si="51"/>
        <v>5.7281236020183783</v>
      </c>
      <c r="O206" s="6">
        <f t="shared" si="52"/>
        <v>-28.629999999999995</v>
      </c>
      <c r="P206" s="6">
        <f t="shared" si="53"/>
        <v>11.456247204036757</v>
      </c>
      <c r="Q206" s="6">
        <f t="shared" si="54"/>
        <v>-0.14282840719993659</v>
      </c>
      <c r="R206" s="9">
        <f t="shared" si="55"/>
        <v>0.31511191542095768</v>
      </c>
      <c r="S206" s="9">
        <f t="shared" si="56"/>
        <v>3.6100000000000136</v>
      </c>
      <c r="T206">
        <f t="shared" si="57"/>
        <v>28.629999999999995</v>
      </c>
      <c r="U206" s="9">
        <f t="shared" si="58"/>
        <v>2.4990731685601064</v>
      </c>
      <c r="V206" s="9">
        <f t="shared" si="59"/>
        <v>8.8161505422482883E-2</v>
      </c>
      <c r="W206" s="9">
        <f t="shared" si="60"/>
        <v>0.50499999999999545</v>
      </c>
      <c r="X206">
        <f t="shared" si="61"/>
        <v>285.89499999999998</v>
      </c>
      <c r="Y206" s="9">
        <f t="shared" si="62"/>
        <v>49.910759589625684</v>
      </c>
      <c r="Z206" s="10">
        <f t="shared" si="63"/>
        <v>0.33137441059924949</v>
      </c>
      <c r="AA206">
        <f t="shared" si="64"/>
        <v>32.240000000000009</v>
      </c>
    </row>
    <row r="207" spans="1:27">
      <c r="A207" s="1">
        <f t="shared" si="47"/>
        <v>3005004</v>
      </c>
      <c r="B207" s="1">
        <v>4</v>
      </c>
      <c r="C207" s="1">
        <v>5</v>
      </c>
      <c r="D207" s="2">
        <v>3</v>
      </c>
      <c r="E207" s="5">
        <v>561.25</v>
      </c>
      <c r="F207" s="5">
        <v>559.87</v>
      </c>
      <c r="G207" s="5">
        <v>5.96</v>
      </c>
      <c r="H207" s="5">
        <v>510.58</v>
      </c>
      <c r="I207" s="5">
        <v>551.1</v>
      </c>
      <c r="J207" s="5">
        <v>10.17</v>
      </c>
      <c r="K207" s="6">
        <f t="shared" si="48"/>
        <v>535.91499999999996</v>
      </c>
      <c r="L207" s="6">
        <f t="shared" si="49"/>
        <v>50.670000000000016</v>
      </c>
      <c r="M207" s="6">
        <f t="shared" si="50"/>
        <v>555.48500000000001</v>
      </c>
      <c r="N207" s="5">
        <f t="shared" si="51"/>
        <v>5.8938633340110629</v>
      </c>
      <c r="O207" s="6">
        <f t="shared" si="52"/>
        <v>8.7699999999999818</v>
      </c>
      <c r="P207" s="6">
        <f t="shared" si="53"/>
        <v>11.787726668022126</v>
      </c>
      <c r="Q207" s="6">
        <f t="shared" si="54"/>
        <v>-0.48871576568634145</v>
      </c>
      <c r="R207" s="9">
        <f t="shared" si="55"/>
        <v>3.554544585230909</v>
      </c>
      <c r="S207" s="9">
        <f t="shared" si="56"/>
        <v>41.900000000000034</v>
      </c>
      <c r="T207">
        <f t="shared" si="57"/>
        <v>8.7699999999999818</v>
      </c>
      <c r="U207" s="9">
        <f t="shared" si="58"/>
        <v>0.74399417690871084</v>
      </c>
      <c r="V207" s="9">
        <f t="shared" si="59"/>
        <v>3.3204027462037717</v>
      </c>
      <c r="W207" s="9">
        <f t="shared" si="60"/>
        <v>19.57000000000005</v>
      </c>
      <c r="X207">
        <f t="shared" si="61"/>
        <v>555.48500000000001</v>
      </c>
      <c r="Y207" s="9">
        <f t="shared" si="62"/>
        <v>94.248028588400473</v>
      </c>
      <c r="Z207" s="10">
        <f t="shared" si="63"/>
        <v>0.33183429599726427</v>
      </c>
      <c r="AA207">
        <f t="shared" si="64"/>
        <v>50.670000000000016</v>
      </c>
    </row>
    <row r="208" spans="1:27">
      <c r="A208" s="1">
        <f t="shared" si="47"/>
        <v>2008002</v>
      </c>
      <c r="B208" s="1">
        <v>2</v>
      </c>
      <c r="C208" s="1">
        <v>8</v>
      </c>
      <c r="D208" s="2">
        <v>2</v>
      </c>
      <c r="E208" s="5">
        <v>6154.21</v>
      </c>
      <c r="F208" s="5">
        <v>6133.29</v>
      </c>
      <c r="G208" s="5">
        <v>19.600000000000001</v>
      </c>
      <c r="H208" s="5">
        <v>5996.12</v>
      </c>
      <c r="I208" s="5">
        <v>5790.65</v>
      </c>
      <c r="J208" s="5">
        <v>21.71</v>
      </c>
      <c r="K208" s="6">
        <f t="shared" si="48"/>
        <v>6075.165</v>
      </c>
      <c r="L208" s="6">
        <f t="shared" si="49"/>
        <v>158.09000000000015</v>
      </c>
      <c r="M208" s="6">
        <f t="shared" si="50"/>
        <v>5961.9699999999993</v>
      </c>
      <c r="N208" s="5">
        <f t="shared" si="51"/>
        <v>14.624329899178289</v>
      </c>
      <c r="O208" s="6">
        <f t="shared" si="52"/>
        <v>342.64000000000033</v>
      </c>
      <c r="P208" s="6">
        <f t="shared" si="53"/>
        <v>29.248659798356577</v>
      </c>
      <c r="Q208" s="6">
        <f t="shared" si="54"/>
        <v>-0.10188862656827866</v>
      </c>
      <c r="R208" s="9">
        <f t="shared" si="55"/>
        <v>6.3096908122391877</v>
      </c>
      <c r="S208" s="9">
        <f t="shared" si="56"/>
        <v>184.55000000000018</v>
      </c>
      <c r="T208">
        <f t="shared" si="57"/>
        <v>342.64000000000033</v>
      </c>
      <c r="U208" s="9">
        <f t="shared" si="58"/>
        <v>11.714724789518478</v>
      </c>
      <c r="V208" s="9">
        <f t="shared" si="59"/>
        <v>7.7401837062196481</v>
      </c>
      <c r="W208" s="9">
        <f t="shared" si="60"/>
        <v>113.19500000000062</v>
      </c>
      <c r="X208">
        <f t="shared" si="61"/>
        <v>5961.9699999999993</v>
      </c>
      <c r="Y208" s="9">
        <f t="shared" si="62"/>
        <v>407.67474756809133</v>
      </c>
      <c r="Z208" s="10">
        <f t="shared" si="63"/>
        <v>0.33371245107127784</v>
      </c>
      <c r="AA208">
        <f t="shared" si="64"/>
        <v>158.09000000000015</v>
      </c>
    </row>
    <row r="209" spans="1:27">
      <c r="A209" s="1">
        <f t="shared" si="47"/>
        <v>3001005</v>
      </c>
      <c r="B209" s="1">
        <v>5</v>
      </c>
      <c r="C209" s="1">
        <v>1</v>
      </c>
      <c r="D209" s="2">
        <v>3</v>
      </c>
      <c r="E209" s="5">
        <v>3470.94</v>
      </c>
      <c r="F209" s="5">
        <v>3378.28</v>
      </c>
      <c r="G209" s="5">
        <v>59.3</v>
      </c>
      <c r="H209" s="5">
        <v>3417.4</v>
      </c>
      <c r="I209" s="5">
        <v>3281.9</v>
      </c>
      <c r="J209" s="5">
        <v>137.05000000000001</v>
      </c>
      <c r="K209" s="6">
        <f t="shared" si="48"/>
        <v>3444.17</v>
      </c>
      <c r="L209" s="6">
        <f t="shared" si="49"/>
        <v>53.539999999999964</v>
      </c>
      <c r="M209" s="6">
        <f t="shared" si="50"/>
        <v>3330.09</v>
      </c>
      <c r="N209" s="5">
        <f t="shared" si="51"/>
        <v>74.664570748113192</v>
      </c>
      <c r="O209" s="6">
        <f t="shared" si="52"/>
        <v>96.380000000000109</v>
      </c>
      <c r="P209" s="6">
        <f t="shared" si="53"/>
        <v>149.32914149622638</v>
      </c>
      <c r="Q209" s="6">
        <f t="shared" si="54"/>
        <v>-0.68460831036818937</v>
      </c>
      <c r="R209" s="9">
        <f t="shared" si="55"/>
        <v>0.28688305290419641</v>
      </c>
      <c r="S209" s="9">
        <f t="shared" si="56"/>
        <v>42.840000000000146</v>
      </c>
      <c r="T209">
        <f t="shared" si="57"/>
        <v>96.380000000000109</v>
      </c>
      <c r="U209" s="9">
        <f t="shared" si="58"/>
        <v>0.64541990286896334</v>
      </c>
      <c r="V209" s="9">
        <f t="shared" si="59"/>
        <v>1.5279000315271052</v>
      </c>
      <c r="W209" s="9">
        <f t="shared" si="60"/>
        <v>114.07999999999993</v>
      </c>
      <c r="X209">
        <f t="shared" si="61"/>
        <v>3330.09</v>
      </c>
      <c r="Y209" s="9">
        <f t="shared" si="62"/>
        <v>44.60067159877368</v>
      </c>
      <c r="Z209" s="10">
        <f t="shared" si="63"/>
        <v>0.33398802373737896</v>
      </c>
      <c r="AA209">
        <f t="shared" si="64"/>
        <v>53.539999999999964</v>
      </c>
    </row>
    <row r="210" spans="1:27">
      <c r="A210" s="1">
        <f t="shared" si="47"/>
        <v>1003005</v>
      </c>
      <c r="B210" s="1">
        <v>5</v>
      </c>
      <c r="C210" s="1">
        <v>3</v>
      </c>
      <c r="D210" s="2">
        <v>1</v>
      </c>
      <c r="E210" s="5">
        <v>658.39</v>
      </c>
      <c r="F210" s="5">
        <v>681.47</v>
      </c>
      <c r="G210" s="5">
        <v>13.08</v>
      </c>
      <c r="H210" s="5">
        <v>661.14</v>
      </c>
      <c r="I210" s="5">
        <v>686.79</v>
      </c>
      <c r="J210" s="5">
        <v>10.15</v>
      </c>
      <c r="K210" s="6">
        <f t="shared" si="48"/>
        <v>659.76499999999999</v>
      </c>
      <c r="L210" s="6">
        <f t="shared" si="49"/>
        <v>-2.75</v>
      </c>
      <c r="M210" s="6">
        <f t="shared" si="50"/>
        <v>684.13</v>
      </c>
      <c r="N210" s="5">
        <f t="shared" si="51"/>
        <v>8.2781172376332055</v>
      </c>
      <c r="O210" s="6">
        <f t="shared" si="52"/>
        <v>-5.3199999999999363</v>
      </c>
      <c r="P210" s="6">
        <f t="shared" si="53"/>
        <v>16.556234475266411</v>
      </c>
      <c r="Q210" s="6">
        <f t="shared" si="54"/>
        <v>0.24830970464658386</v>
      </c>
      <c r="R210" s="9">
        <f t="shared" si="55"/>
        <v>0.15522853362818068</v>
      </c>
      <c r="S210" s="9">
        <f t="shared" si="56"/>
        <v>2.5699999999999363</v>
      </c>
      <c r="T210">
        <f t="shared" si="57"/>
        <v>5.3199999999999363</v>
      </c>
      <c r="U210" s="9">
        <f t="shared" si="58"/>
        <v>0.32132910463110187</v>
      </c>
      <c r="V210" s="9">
        <f t="shared" si="59"/>
        <v>2.9433021181717645</v>
      </c>
      <c r="W210" s="9">
        <f t="shared" si="60"/>
        <v>24.365000000000009</v>
      </c>
      <c r="X210">
        <f t="shared" si="61"/>
        <v>684.13</v>
      </c>
      <c r="Y210" s="9">
        <f t="shared" si="62"/>
        <v>82.643188101984336</v>
      </c>
      <c r="Z210" s="10">
        <f t="shared" si="63"/>
        <v>0.33480143368868659</v>
      </c>
      <c r="AA210">
        <f t="shared" si="64"/>
        <v>2.75</v>
      </c>
    </row>
    <row r="211" spans="1:27">
      <c r="A211" s="1">
        <f t="shared" si="47"/>
        <v>8004001</v>
      </c>
      <c r="B211" s="1">
        <v>1</v>
      </c>
      <c r="C211" s="1">
        <v>4</v>
      </c>
      <c r="D211" s="2">
        <v>8</v>
      </c>
      <c r="E211" s="5">
        <v>7499.79</v>
      </c>
      <c r="F211" s="5">
        <v>7453.93</v>
      </c>
      <c r="G211" s="5">
        <v>80.06</v>
      </c>
      <c r="H211" s="5">
        <v>7481.24</v>
      </c>
      <c r="I211" s="5">
        <v>7355.07</v>
      </c>
      <c r="J211" s="5">
        <v>24.16</v>
      </c>
      <c r="K211" s="6">
        <f t="shared" si="48"/>
        <v>7490.5149999999994</v>
      </c>
      <c r="L211" s="6">
        <f t="shared" si="49"/>
        <v>18.550000000000182</v>
      </c>
      <c r="M211" s="6">
        <f t="shared" si="50"/>
        <v>7404.5</v>
      </c>
      <c r="N211" s="5">
        <f t="shared" si="51"/>
        <v>41.813003958098967</v>
      </c>
      <c r="O211" s="6">
        <f t="shared" si="52"/>
        <v>98.860000000000582</v>
      </c>
      <c r="P211" s="6">
        <f t="shared" si="53"/>
        <v>83.626007916197935</v>
      </c>
      <c r="Q211" s="6">
        <f t="shared" si="54"/>
        <v>0.83306741249192862</v>
      </c>
      <c r="R211" s="9">
        <f t="shared" si="55"/>
        <v>0.9603471695130954</v>
      </c>
      <c r="S211" s="9">
        <f t="shared" si="56"/>
        <v>80.3100000000004</v>
      </c>
      <c r="T211">
        <f t="shared" si="57"/>
        <v>98.860000000000582</v>
      </c>
      <c r="U211" s="9">
        <f t="shared" si="58"/>
        <v>1.1821681132868223</v>
      </c>
      <c r="V211" s="9">
        <f t="shared" si="59"/>
        <v>2.0571351459511376</v>
      </c>
      <c r="W211" s="9">
        <f t="shared" si="60"/>
        <v>86.014999999999418</v>
      </c>
      <c r="X211">
        <f t="shared" si="61"/>
        <v>7404.5</v>
      </c>
      <c r="Y211" s="9">
        <f t="shared" si="62"/>
        <v>177.08605694582693</v>
      </c>
      <c r="Z211" s="10">
        <f t="shared" si="63"/>
        <v>0.33533565274214433</v>
      </c>
      <c r="AA211">
        <f t="shared" si="64"/>
        <v>18.550000000000182</v>
      </c>
    </row>
    <row r="212" spans="1:27">
      <c r="A212" s="1">
        <f t="shared" si="47"/>
        <v>6001004</v>
      </c>
      <c r="B212" s="1">
        <v>4</v>
      </c>
      <c r="C212" s="1">
        <v>1</v>
      </c>
      <c r="D212" s="2">
        <v>6</v>
      </c>
      <c r="E212" s="5">
        <v>1338.93</v>
      </c>
      <c r="F212" s="5">
        <v>1349.16</v>
      </c>
      <c r="G212" s="5">
        <v>70.86</v>
      </c>
      <c r="H212" s="5">
        <v>1387.73</v>
      </c>
      <c r="I212" s="5">
        <v>1406.03</v>
      </c>
      <c r="J212" s="5">
        <v>26.01</v>
      </c>
      <c r="K212" s="6">
        <f t="shared" si="48"/>
        <v>1363.33</v>
      </c>
      <c r="L212" s="6">
        <f t="shared" si="49"/>
        <v>-48.799999999999955</v>
      </c>
      <c r="M212" s="6">
        <f t="shared" si="50"/>
        <v>1377.595</v>
      </c>
      <c r="N212" s="5">
        <f t="shared" si="51"/>
        <v>37.741421873056133</v>
      </c>
      <c r="O212" s="6">
        <f t="shared" si="52"/>
        <v>-56.869999999999891</v>
      </c>
      <c r="P212" s="6">
        <f t="shared" si="53"/>
        <v>75.482843746112266</v>
      </c>
      <c r="Q212" s="6">
        <f t="shared" si="54"/>
        <v>0.76252702491164936</v>
      </c>
      <c r="R212" s="9">
        <f t="shared" si="55"/>
        <v>0.106911711317389</v>
      </c>
      <c r="S212" s="9">
        <f t="shared" si="56"/>
        <v>8.0699999999999363</v>
      </c>
      <c r="T212">
        <f t="shared" si="57"/>
        <v>56.869999999999891</v>
      </c>
      <c r="U212" s="9">
        <f t="shared" si="58"/>
        <v>0.75341623576455374</v>
      </c>
      <c r="V212" s="9">
        <f t="shared" si="59"/>
        <v>0.37796668201798683</v>
      </c>
      <c r="W212" s="9">
        <f t="shared" si="60"/>
        <v>14.2650000000001</v>
      </c>
      <c r="X212">
        <f t="shared" si="61"/>
        <v>1377.595</v>
      </c>
      <c r="Y212" s="9">
        <f t="shared" si="62"/>
        <v>36.500877063761997</v>
      </c>
      <c r="Z212" s="10">
        <f t="shared" si="63"/>
        <v>0.33542659405598718</v>
      </c>
      <c r="AA212">
        <f t="shared" si="64"/>
        <v>48.799999999999955</v>
      </c>
    </row>
    <row r="213" spans="1:27">
      <c r="A213" s="1">
        <f t="shared" si="47"/>
        <v>7003003</v>
      </c>
      <c r="B213" s="1">
        <v>3</v>
      </c>
      <c r="C213" s="1">
        <v>3</v>
      </c>
      <c r="D213" s="2">
        <v>7</v>
      </c>
      <c r="E213" s="5">
        <v>6091.06</v>
      </c>
      <c r="F213" s="5">
        <v>5961.21</v>
      </c>
      <c r="G213" s="5">
        <v>57.85</v>
      </c>
      <c r="H213" s="5">
        <v>6029.5</v>
      </c>
      <c r="I213" s="5">
        <v>6038</v>
      </c>
      <c r="J213" s="5">
        <v>45.29</v>
      </c>
      <c r="K213" s="6">
        <f t="shared" si="48"/>
        <v>6060.2800000000007</v>
      </c>
      <c r="L213" s="6">
        <f t="shared" si="49"/>
        <v>61.5600000000004</v>
      </c>
      <c r="M213" s="6">
        <f t="shared" si="50"/>
        <v>5999.6049999999996</v>
      </c>
      <c r="N213" s="5">
        <f t="shared" si="51"/>
        <v>36.734883285509426</v>
      </c>
      <c r="O213" s="6">
        <f t="shared" si="52"/>
        <v>-76.789999999999964</v>
      </c>
      <c r="P213" s="6">
        <f t="shared" si="53"/>
        <v>73.469766571018852</v>
      </c>
      <c r="Q213" s="6">
        <f t="shared" si="54"/>
        <v>0.2399934817968469</v>
      </c>
      <c r="R213" s="9">
        <f t="shared" si="55"/>
        <v>1.8830875128242806</v>
      </c>
      <c r="S213" s="9">
        <f t="shared" si="56"/>
        <v>138.35000000000036</v>
      </c>
      <c r="T213">
        <f t="shared" si="57"/>
        <v>76.789999999999964</v>
      </c>
      <c r="U213" s="9">
        <f t="shared" si="58"/>
        <v>1.0451918331028265</v>
      </c>
      <c r="V213" s="9">
        <f t="shared" si="59"/>
        <v>1.6516998169947956</v>
      </c>
      <c r="W213" s="9">
        <f t="shared" si="60"/>
        <v>60.675000000001091</v>
      </c>
      <c r="X213">
        <f t="shared" si="61"/>
        <v>5999.6049999999996</v>
      </c>
      <c r="Y213" s="9">
        <f t="shared" si="62"/>
        <v>163.32173845143603</v>
      </c>
      <c r="Z213" s="10">
        <f t="shared" si="63"/>
        <v>0.33734848450823074</v>
      </c>
      <c r="AA213">
        <f t="shared" si="64"/>
        <v>61.5600000000004</v>
      </c>
    </row>
    <row r="214" spans="1:27">
      <c r="A214" s="1">
        <f t="shared" si="47"/>
        <v>9001001</v>
      </c>
      <c r="B214" s="1">
        <v>1</v>
      </c>
      <c r="C214" s="1">
        <v>1</v>
      </c>
      <c r="D214" s="2">
        <v>9</v>
      </c>
      <c r="E214" s="5">
        <v>1109.74</v>
      </c>
      <c r="F214" s="5">
        <v>1167.2</v>
      </c>
      <c r="G214" s="5">
        <v>10.74</v>
      </c>
      <c r="H214" s="5">
        <v>1225.3</v>
      </c>
      <c r="I214" s="5">
        <v>1293.21</v>
      </c>
      <c r="J214" s="5">
        <v>7.82</v>
      </c>
      <c r="K214" s="6">
        <f t="shared" si="48"/>
        <v>1167.52</v>
      </c>
      <c r="L214" s="6">
        <f t="shared" si="49"/>
        <v>-115.55999999999995</v>
      </c>
      <c r="M214" s="6">
        <f t="shared" si="50"/>
        <v>1230.2049999999999</v>
      </c>
      <c r="N214" s="5">
        <f t="shared" si="51"/>
        <v>6.6426651277932116</v>
      </c>
      <c r="O214" s="6">
        <f t="shared" si="52"/>
        <v>-126.00999999999999</v>
      </c>
      <c r="P214" s="6">
        <f t="shared" si="53"/>
        <v>13.285330255586423</v>
      </c>
      <c r="Q214" s="6">
        <f t="shared" si="54"/>
        <v>0.30705495750708212</v>
      </c>
      <c r="R214" s="9">
        <f t="shared" si="55"/>
        <v>0.78658187632225895</v>
      </c>
      <c r="S214" s="9">
        <f t="shared" si="56"/>
        <v>10.450000000000045</v>
      </c>
      <c r="T214">
        <f t="shared" si="57"/>
        <v>126.00999999999999</v>
      </c>
      <c r="U214" s="9">
        <f t="shared" si="58"/>
        <v>9.4848978215662605</v>
      </c>
      <c r="V214" s="9">
        <f t="shared" si="59"/>
        <v>9.4367243860785734</v>
      </c>
      <c r="W214" s="9">
        <f t="shared" si="60"/>
        <v>62.684999999999945</v>
      </c>
      <c r="X214">
        <f t="shared" si="61"/>
        <v>1230.2049999999999</v>
      </c>
      <c r="Y214" s="9">
        <f t="shared" si="62"/>
        <v>185.1975037628747</v>
      </c>
      <c r="Z214" s="10">
        <f t="shared" si="63"/>
        <v>0.33781059782073153</v>
      </c>
      <c r="AA214">
        <f t="shared" si="64"/>
        <v>115.55999999999995</v>
      </c>
    </row>
    <row r="215" spans="1:27">
      <c r="A215" s="1">
        <f t="shared" si="47"/>
        <v>8003002</v>
      </c>
      <c r="B215" s="1">
        <v>2</v>
      </c>
      <c r="C215" s="1">
        <v>3</v>
      </c>
      <c r="D215" s="2">
        <v>8</v>
      </c>
      <c r="E215" s="5">
        <v>2720.09</v>
      </c>
      <c r="F215" s="5">
        <v>2687.66</v>
      </c>
      <c r="G215" s="5">
        <v>10.87</v>
      </c>
      <c r="H215" s="5">
        <v>2701.69</v>
      </c>
      <c r="I215" s="5">
        <v>2703.11</v>
      </c>
      <c r="J215" s="5">
        <v>25.23</v>
      </c>
      <c r="K215" s="6">
        <f t="shared" si="48"/>
        <v>2710.8900000000003</v>
      </c>
      <c r="L215" s="6">
        <f t="shared" si="49"/>
        <v>18.400000000000091</v>
      </c>
      <c r="M215" s="6">
        <f t="shared" si="50"/>
        <v>2695.3850000000002</v>
      </c>
      <c r="N215" s="5">
        <f t="shared" si="51"/>
        <v>13.735991045425154</v>
      </c>
      <c r="O215" s="6">
        <f t="shared" si="52"/>
        <v>-15.450000000000273</v>
      </c>
      <c r="P215" s="6">
        <f t="shared" si="53"/>
        <v>27.471982090850307</v>
      </c>
      <c r="Q215" s="6">
        <f t="shared" si="54"/>
        <v>-0.68688123567495751</v>
      </c>
      <c r="R215" s="9">
        <f t="shared" si="55"/>
        <v>1.2321644607971076</v>
      </c>
      <c r="S215" s="9">
        <f t="shared" si="56"/>
        <v>33.850000000000364</v>
      </c>
      <c r="T215">
        <f t="shared" si="57"/>
        <v>15.450000000000273</v>
      </c>
      <c r="U215" s="9">
        <f t="shared" si="58"/>
        <v>0.56239116452925975</v>
      </c>
      <c r="V215" s="9">
        <f t="shared" si="59"/>
        <v>1.1287864085470654</v>
      </c>
      <c r="W215" s="9">
        <f t="shared" si="60"/>
        <v>15.505000000000109</v>
      </c>
      <c r="X215">
        <f t="shared" si="61"/>
        <v>2695.3850000000002</v>
      </c>
      <c r="Y215" s="9">
        <f t="shared" si="62"/>
        <v>196.22792349575045</v>
      </c>
      <c r="Z215" s="10">
        <f t="shared" si="63"/>
        <v>0.33814050334143647</v>
      </c>
      <c r="AA215">
        <f t="shared" si="64"/>
        <v>18.400000000000091</v>
      </c>
    </row>
    <row r="216" spans="1:27">
      <c r="A216" s="1">
        <f t="shared" si="47"/>
        <v>6006002</v>
      </c>
      <c r="B216" s="1">
        <v>2</v>
      </c>
      <c r="C216" s="1">
        <v>6</v>
      </c>
      <c r="D216" s="2">
        <v>6</v>
      </c>
      <c r="E216" s="5">
        <v>4166.6899999999996</v>
      </c>
      <c r="F216" s="5">
        <v>4115.01</v>
      </c>
      <c r="G216" s="5">
        <v>30.29</v>
      </c>
      <c r="H216" s="5">
        <v>4231.99</v>
      </c>
      <c r="I216" s="5">
        <v>4284.41</v>
      </c>
      <c r="J216" s="5">
        <v>72.61</v>
      </c>
      <c r="K216" s="6">
        <f t="shared" si="48"/>
        <v>4199.34</v>
      </c>
      <c r="L216" s="6">
        <f t="shared" si="49"/>
        <v>-65.300000000000182</v>
      </c>
      <c r="M216" s="6">
        <f t="shared" si="50"/>
        <v>4199.71</v>
      </c>
      <c r="N216" s="5">
        <f t="shared" si="51"/>
        <v>39.337311168914425</v>
      </c>
      <c r="O216" s="6">
        <f t="shared" si="52"/>
        <v>-169.39999999999964</v>
      </c>
      <c r="P216" s="6">
        <f t="shared" si="53"/>
        <v>78.674622337828851</v>
      </c>
      <c r="Q216" s="6">
        <f t="shared" si="54"/>
        <v>-0.70354470708917838</v>
      </c>
      <c r="R216" s="9">
        <f t="shared" si="55"/>
        <v>1.3231712705654184</v>
      </c>
      <c r="S216" s="9">
        <f t="shared" si="56"/>
        <v>104.09999999999945</v>
      </c>
      <c r="T216">
        <f t="shared" si="57"/>
        <v>169.39999999999964</v>
      </c>
      <c r="U216" s="9">
        <f t="shared" si="58"/>
        <v>2.153172077173704</v>
      </c>
      <c r="V216" s="9">
        <f t="shared" si="59"/>
        <v>9.4058284362932374E-3</v>
      </c>
      <c r="W216" s="9">
        <f t="shared" si="60"/>
        <v>0.36999999999989086</v>
      </c>
      <c r="X216">
        <f t="shared" si="61"/>
        <v>4199.71</v>
      </c>
      <c r="Y216" s="9">
        <f t="shared" si="62"/>
        <v>106.76149119512628</v>
      </c>
      <c r="Z216" s="10">
        <f t="shared" si="63"/>
        <v>0.33886870613852793</v>
      </c>
      <c r="AA216">
        <f t="shared" si="64"/>
        <v>65.300000000000182</v>
      </c>
    </row>
    <row r="217" spans="1:27">
      <c r="A217" s="1">
        <f t="shared" si="47"/>
        <v>1006004</v>
      </c>
      <c r="B217" s="1">
        <v>4</v>
      </c>
      <c r="C217" s="1">
        <v>6</v>
      </c>
      <c r="D217" s="2">
        <v>1</v>
      </c>
      <c r="E217" s="5">
        <v>116.35</v>
      </c>
      <c r="F217" s="5">
        <v>115.96</v>
      </c>
      <c r="G217" s="5">
        <v>5.93</v>
      </c>
      <c r="H217" s="5">
        <v>120.01</v>
      </c>
      <c r="I217" s="5">
        <v>121.83</v>
      </c>
      <c r="J217" s="5">
        <v>8.01</v>
      </c>
      <c r="K217" s="6">
        <f t="shared" si="48"/>
        <v>118.18</v>
      </c>
      <c r="L217" s="6">
        <f t="shared" si="49"/>
        <v>-3.6600000000000108</v>
      </c>
      <c r="M217" s="6">
        <f t="shared" si="50"/>
        <v>118.895</v>
      </c>
      <c r="N217" s="5">
        <f t="shared" si="51"/>
        <v>4.9830964269217182</v>
      </c>
      <c r="O217" s="6">
        <f t="shared" si="52"/>
        <v>-5.8700000000000045</v>
      </c>
      <c r="P217" s="6">
        <f t="shared" si="53"/>
        <v>9.9661928538434363</v>
      </c>
      <c r="Q217" s="6">
        <f t="shared" si="54"/>
        <v>-0.29192247671784555</v>
      </c>
      <c r="R217" s="9">
        <f t="shared" si="55"/>
        <v>0.2217496723583583</v>
      </c>
      <c r="S217" s="9">
        <f t="shared" si="56"/>
        <v>2.2099999999999937</v>
      </c>
      <c r="T217">
        <f t="shared" si="57"/>
        <v>5.8700000000000045</v>
      </c>
      <c r="U217" s="9">
        <f t="shared" si="58"/>
        <v>0.58899121119618458</v>
      </c>
      <c r="V217" s="9">
        <f t="shared" si="59"/>
        <v>0.14348508211423008</v>
      </c>
      <c r="W217" s="9">
        <f t="shared" si="60"/>
        <v>0.7149999999999892</v>
      </c>
      <c r="X217">
        <f t="shared" si="61"/>
        <v>118.895</v>
      </c>
      <c r="Y217" s="9">
        <f t="shared" si="62"/>
        <v>23.859662710449847</v>
      </c>
      <c r="Z217" s="10">
        <f t="shared" si="63"/>
        <v>0.33895574932430339</v>
      </c>
      <c r="AA217">
        <f t="shared" si="64"/>
        <v>3.6600000000000108</v>
      </c>
    </row>
    <row r="218" spans="1:27">
      <c r="A218" s="1">
        <f t="shared" si="47"/>
        <v>4008001</v>
      </c>
      <c r="B218" s="1">
        <v>1</v>
      </c>
      <c r="C218" s="1">
        <v>8</v>
      </c>
      <c r="D218" s="2">
        <v>4</v>
      </c>
      <c r="E218" s="5">
        <v>6224.72</v>
      </c>
      <c r="F218" s="5">
        <v>5936.96</v>
      </c>
      <c r="G218" s="5">
        <v>100.16</v>
      </c>
      <c r="H218" s="5">
        <v>6269.94</v>
      </c>
      <c r="I218" s="5">
        <v>6133.76</v>
      </c>
      <c r="J218" s="5">
        <v>78.319999999999993</v>
      </c>
      <c r="K218" s="6">
        <f t="shared" si="48"/>
        <v>6247.33</v>
      </c>
      <c r="L218" s="6">
        <f t="shared" si="49"/>
        <v>-45.219999999999345</v>
      </c>
      <c r="M218" s="6">
        <f t="shared" si="50"/>
        <v>6035.3600000000006</v>
      </c>
      <c r="N218" s="5">
        <f t="shared" si="51"/>
        <v>63.572887302685878</v>
      </c>
      <c r="O218" s="6">
        <f t="shared" si="52"/>
        <v>-196.80000000000018</v>
      </c>
      <c r="P218" s="6">
        <f t="shared" si="53"/>
        <v>127.14577460537176</v>
      </c>
      <c r="Q218" s="6">
        <f t="shared" si="54"/>
        <v>0.24112282729829829</v>
      </c>
      <c r="R218" s="9">
        <f t="shared" si="55"/>
        <v>1.1921748911473207</v>
      </c>
      <c r="S218" s="9">
        <f t="shared" si="56"/>
        <v>151.58000000000084</v>
      </c>
      <c r="T218">
        <f t="shared" si="57"/>
        <v>196.80000000000018</v>
      </c>
      <c r="U218" s="9">
        <f t="shared" si="58"/>
        <v>1.5478296515225731</v>
      </c>
      <c r="V218" s="9">
        <f t="shared" si="59"/>
        <v>3.3342830409881961</v>
      </c>
      <c r="W218" s="9">
        <f t="shared" si="60"/>
        <v>211.96999999999935</v>
      </c>
      <c r="X218">
        <f t="shared" si="61"/>
        <v>6035.3600000000006</v>
      </c>
      <c r="Y218" s="9">
        <f t="shared" si="62"/>
        <v>94.936068756232402</v>
      </c>
      <c r="Z218" s="10">
        <f t="shared" si="63"/>
        <v>0.3401676057475197</v>
      </c>
      <c r="AA218">
        <f t="shared" si="64"/>
        <v>45.219999999999345</v>
      </c>
    </row>
    <row r="219" spans="1:27">
      <c r="A219" s="1">
        <f t="shared" si="47"/>
        <v>3002005</v>
      </c>
      <c r="B219" s="1">
        <v>5</v>
      </c>
      <c r="C219" s="1">
        <v>2</v>
      </c>
      <c r="D219" s="2">
        <v>3</v>
      </c>
      <c r="E219" s="5">
        <v>2387.9899999999998</v>
      </c>
      <c r="F219" s="5">
        <v>2407.5700000000002</v>
      </c>
      <c r="G219" s="5">
        <v>37.950000000000003</v>
      </c>
      <c r="H219" s="5">
        <v>2340.7800000000002</v>
      </c>
      <c r="I219" s="5">
        <v>2357.34</v>
      </c>
      <c r="J219" s="5">
        <v>27.94</v>
      </c>
      <c r="K219" s="6">
        <f t="shared" si="48"/>
        <v>2364.3850000000002</v>
      </c>
      <c r="L219" s="6">
        <f t="shared" si="49"/>
        <v>47.209999999999582</v>
      </c>
      <c r="M219" s="6">
        <f t="shared" si="50"/>
        <v>2382.4549999999999</v>
      </c>
      <c r="N219" s="5">
        <f t="shared" si="51"/>
        <v>23.562926919209339</v>
      </c>
      <c r="O219" s="6">
        <f t="shared" si="52"/>
        <v>50.230000000000018</v>
      </c>
      <c r="P219" s="6">
        <f t="shared" si="53"/>
        <v>47.125853838418678</v>
      </c>
      <c r="Q219" s="6">
        <f t="shared" si="54"/>
        <v>0.2969854147029819</v>
      </c>
      <c r="R219" s="9">
        <f t="shared" si="55"/>
        <v>6.4083719530157873E-2</v>
      </c>
      <c r="S219" s="9">
        <f t="shared" si="56"/>
        <v>3.0200000000004366</v>
      </c>
      <c r="T219">
        <f t="shared" si="57"/>
        <v>50.230000000000018</v>
      </c>
      <c r="U219" s="9">
        <f t="shared" si="58"/>
        <v>1.0658692821189955</v>
      </c>
      <c r="V219" s="9">
        <f t="shared" si="59"/>
        <v>0.76688265689388524</v>
      </c>
      <c r="W219" s="9">
        <f t="shared" si="60"/>
        <v>18.069999999999709</v>
      </c>
      <c r="X219">
        <f t="shared" si="61"/>
        <v>2382.4549999999999</v>
      </c>
      <c r="Y219" s="9">
        <f t="shared" si="62"/>
        <v>101.11031656503324</v>
      </c>
      <c r="Z219" s="10">
        <f t="shared" si="63"/>
        <v>0.34026607236102752</v>
      </c>
      <c r="AA219">
        <f t="shared" si="64"/>
        <v>47.209999999999582</v>
      </c>
    </row>
    <row r="220" spans="1:27">
      <c r="A220" s="1">
        <f t="shared" si="47"/>
        <v>2003005</v>
      </c>
      <c r="B220" s="1">
        <v>5</v>
      </c>
      <c r="C220" s="1">
        <v>3</v>
      </c>
      <c r="D220" s="2">
        <v>2</v>
      </c>
      <c r="E220" s="5">
        <v>9602.98</v>
      </c>
      <c r="F220" s="5">
        <v>9460.94</v>
      </c>
      <c r="G220" s="5">
        <v>32.89</v>
      </c>
      <c r="H220" s="5">
        <v>9770.23</v>
      </c>
      <c r="I220" s="5">
        <v>9843.48</v>
      </c>
      <c r="J220" s="5">
        <v>159.30000000000001</v>
      </c>
      <c r="K220" s="6">
        <f t="shared" si="48"/>
        <v>9686.6049999999996</v>
      </c>
      <c r="L220" s="6">
        <f t="shared" si="49"/>
        <v>-167.25</v>
      </c>
      <c r="M220" s="6">
        <f t="shared" si="50"/>
        <v>9652.2099999999991</v>
      </c>
      <c r="N220" s="5">
        <f t="shared" si="51"/>
        <v>81.329948512217825</v>
      </c>
      <c r="O220" s="6">
        <f t="shared" si="52"/>
        <v>-382.53999999999905</v>
      </c>
      <c r="P220" s="6">
        <f t="shared" si="53"/>
        <v>162.65989702443565</v>
      </c>
      <c r="Q220" s="6">
        <f t="shared" si="54"/>
        <v>-0.91822948055948117</v>
      </c>
      <c r="R220" s="9">
        <f t="shared" si="55"/>
        <v>1.3235591804638671</v>
      </c>
      <c r="S220" s="9">
        <f t="shared" si="56"/>
        <v>215.28999999999905</v>
      </c>
      <c r="T220">
        <f t="shared" si="57"/>
        <v>382.53999999999905</v>
      </c>
      <c r="U220" s="9">
        <f t="shared" si="58"/>
        <v>2.3517782010063111</v>
      </c>
      <c r="V220" s="9">
        <f t="shared" si="59"/>
        <v>0.42290694423387509</v>
      </c>
      <c r="W220" s="9">
        <f t="shared" si="60"/>
        <v>34.395000000000437</v>
      </c>
      <c r="X220">
        <f t="shared" si="61"/>
        <v>9652.2099999999991</v>
      </c>
      <c r="Y220" s="9">
        <f t="shared" si="62"/>
        <v>118.67965216466345</v>
      </c>
      <c r="Z220" s="10">
        <f t="shared" si="63"/>
        <v>0.34076531513638536</v>
      </c>
      <c r="AA220">
        <f t="shared" si="64"/>
        <v>167.25</v>
      </c>
    </row>
    <row r="221" spans="1:27">
      <c r="A221" s="1">
        <f t="shared" si="47"/>
        <v>3007003</v>
      </c>
      <c r="B221" s="1">
        <v>3</v>
      </c>
      <c r="C221" s="1">
        <v>7</v>
      </c>
      <c r="D221" s="2">
        <v>3</v>
      </c>
      <c r="E221" s="5">
        <v>1930.79</v>
      </c>
      <c r="F221" s="5">
        <v>1927.84</v>
      </c>
      <c r="G221" s="5">
        <v>8.39</v>
      </c>
      <c r="H221" s="5">
        <v>1904.59</v>
      </c>
      <c r="I221" s="5">
        <v>1858.65</v>
      </c>
      <c r="J221" s="5">
        <v>13.07</v>
      </c>
      <c r="K221" s="6">
        <f t="shared" si="48"/>
        <v>1917.69</v>
      </c>
      <c r="L221" s="6">
        <f t="shared" si="49"/>
        <v>26.200000000000045</v>
      </c>
      <c r="M221" s="6">
        <f t="shared" si="50"/>
        <v>1893.2449999999999</v>
      </c>
      <c r="N221" s="5">
        <f t="shared" si="51"/>
        <v>7.7655811115460001</v>
      </c>
      <c r="O221" s="6">
        <f t="shared" si="52"/>
        <v>69.189999999999827</v>
      </c>
      <c r="P221" s="6">
        <f t="shared" si="53"/>
        <v>15.531162223092</v>
      </c>
      <c r="Q221" s="6">
        <f t="shared" si="54"/>
        <v>-0.41635871435263677</v>
      </c>
      <c r="R221" s="9">
        <f t="shared" si="55"/>
        <v>2.7679834504646088</v>
      </c>
      <c r="S221" s="9">
        <f t="shared" si="56"/>
        <v>42.989999999999782</v>
      </c>
      <c r="T221">
        <f t="shared" si="57"/>
        <v>69.189999999999827</v>
      </c>
      <c r="U221" s="9">
        <f t="shared" si="58"/>
        <v>4.454914513553077</v>
      </c>
      <c r="V221" s="9">
        <f t="shared" si="59"/>
        <v>3.147864873068535</v>
      </c>
      <c r="W221" s="9">
        <f t="shared" si="60"/>
        <v>24.445000000000164</v>
      </c>
      <c r="X221">
        <f t="shared" si="61"/>
        <v>1893.2449999999999</v>
      </c>
      <c r="Y221" s="9">
        <f t="shared" si="62"/>
        <v>243.79952675854361</v>
      </c>
      <c r="Z221" s="10">
        <f t="shared" si="63"/>
        <v>0.34135611903113733</v>
      </c>
      <c r="AA221">
        <f t="shared" si="64"/>
        <v>26.200000000000045</v>
      </c>
    </row>
    <row r="222" spans="1:27">
      <c r="A222" s="1">
        <f t="shared" si="47"/>
        <v>6002004</v>
      </c>
      <c r="B222" s="1">
        <v>4</v>
      </c>
      <c r="C222" s="1">
        <v>2</v>
      </c>
      <c r="D222" s="2">
        <v>6</v>
      </c>
      <c r="E222" s="5">
        <v>1802.44</v>
      </c>
      <c r="F222" s="5">
        <v>1887.75</v>
      </c>
      <c r="G222" s="5">
        <v>40.549999999999997</v>
      </c>
      <c r="H222" s="5">
        <v>1790.49</v>
      </c>
      <c r="I222" s="5">
        <v>1863.27</v>
      </c>
      <c r="J222" s="5">
        <v>39.69</v>
      </c>
      <c r="K222" s="6">
        <f t="shared" si="48"/>
        <v>1796.4650000000001</v>
      </c>
      <c r="L222" s="6">
        <f t="shared" si="49"/>
        <v>11.950000000000045</v>
      </c>
      <c r="M222" s="6">
        <f t="shared" si="50"/>
        <v>1875.51</v>
      </c>
      <c r="N222" s="5">
        <f t="shared" si="51"/>
        <v>28.370753426724498</v>
      </c>
      <c r="O222" s="6">
        <f t="shared" si="52"/>
        <v>24.480000000000018</v>
      </c>
      <c r="P222" s="6">
        <f t="shared" si="53"/>
        <v>56.741506853448996</v>
      </c>
      <c r="Q222" s="6">
        <f t="shared" si="54"/>
        <v>2.1433230838154793E-2</v>
      </c>
      <c r="R222" s="9">
        <f t="shared" si="55"/>
        <v>0.22082600013359258</v>
      </c>
      <c r="S222" s="9">
        <f t="shared" si="56"/>
        <v>12.529999999999973</v>
      </c>
      <c r="T222">
        <f t="shared" si="57"/>
        <v>24.480000000000018</v>
      </c>
      <c r="U222" s="9">
        <f t="shared" si="58"/>
        <v>0.43143020616682859</v>
      </c>
      <c r="V222" s="9">
        <f t="shared" si="59"/>
        <v>2.7861438436647772</v>
      </c>
      <c r="W222" s="9">
        <f t="shared" si="60"/>
        <v>79.044999999999845</v>
      </c>
      <c r="X222">
        <f t="shared" si="61"/>
        <v>1875.51</v>
      </c>
      <c r="Y222" s="9">
        <f t="shared" si="62"/>
        <v>66.107162252283345</v>
      </c>
      <c r="Z222" s="10">
        <f t="shared" si="63"/>
        <v>0.34167821118707581</v>
      </c>
      <c r="AA222">
        <f t="shared" si="64"/>
        <v>11.950000000000045</v>
      </c>
    </row>
    <row r="223" spans="1:27">
      <c r="A223" s="1">
        <f t="shared" si="47"/>
        <v>7005002</v>
      </c>
      <c r="B223" s="1">
        <v>2</v>
      </c>
      <c r="C223" s="1">
        <v>5</v>
      </c>
      <c r="D223" s="2">
        <v>7</v>
      </c>
      <c r="E223" s="5">
        <v>3363.75</v>
      </c>
      <c r="F223" s="5">
        <v>3350.55</v>
      </c>
      <c r="G223" s="5">
        <v>16.39</v>
      </c>
      <c r="H223" s="5">
        <v>3272.06</v>
      </c>
      <c r="I223" s="5">
        <v>3301.14</v>
      </c>
      <c r="J223" s="5">
        <v>25.37</v>
      </c>
      <c r="K223" s="6">
        <f t="shared" si="48"/>
        <v>3317.9049999999997</v>
      </c>
      <c r="L223" s="6">
        <f t="shared" si="49"/>
        <v>91.690000000000055</v>
      </c>
      <c r="M223" s="6">
        <f t="shared" si="50"/>
        <v>3325.8450000000003</v>
      </c>
      <c r="N223" s="5">
        <f t="shared" si="51"/>
        <v>15.101895576383782</v>
      </c>
      <c r="O223" s="6">
        <f t="shared" si="52"/>
        <v>49.410000000000309</v>
      </c>
      <c r="P223" s="6">
        <f t="shared" si="53"/>
        <v>30.203791152767565</v>
      </c>
      <c r="Q223" s="6">
        <f t="shared" si="54"/>
        <v>-0.41106822658667563</v>
      </c>
      <c r="R223" s="9">
        <f t="shared" si="55"/>
        <v>1.3998242732560293</v>
      </c>
      <c r="S223" s="9">
        <f t="shared" si="56"/>
        <v>42.279999999999745</v>
      </c>
      <c r="T223">
        <f t="shared" si="57"/>
        <v>49.410000000000309</v>
      </c>
      <c r="U223" s="9">
        <f t="shared" si="58"/>
        <v>1.6358873543420356</v>
      </c>
      <c r="V223" s="9">
        <f t="shared" si="59"/>
        <v>0.52576181313404224</v>
      </c>
      <c r="W223" s="9">
        <f t="shared" si="60"/>
        <v>7.9400000000005093</v>
      </c>
      <c r="X223">
        <f t="shared" si="61"/>
        <v>3325.8450000000003</v>
      </c>
      <c r="Y223" s="9">
        <f t="shared" si="62"/>
        <v>220.22698959731446</v>
      </c>
      <c r="Z223" s="10">
        <f t="shared" si="63"/>
        <v>0.34171625656383398</v>
      </c>
      <c r="AA223">
        <f t="shared" si="64"/>
        <v>91.690000000000055</v>
      </c>
    </row>
    <row r="224" spans="1:27">
      <c r="A224" s="1">
        <f t="shared" si="47"/>
        <v>3008002</v>
      </c>
      <c r="B224" s="1">
        <v>2</v>
      </c>
      <c r="C224" s="1">
        <v>8</v>
      </c>
      <c r="D224" s="2">
        <v>3</v>
      </c>
      <c r="E224" s="5">
        <v>1765.42</v>
      </c>
      <c r="F224" s="5">
        <v>1751.02</v>
      </c>
      <c r="G224" s="5">
        <v>7.51</v>
      </c>
      <c r="H224" s="5">
        <v>1745.55</v>
      </c>
      <c r="I224" s="5">
        <v>1752.39</v>
      </c>
      <c r="J224" s="5">
        <v>12.38</v>
      </c>
      <c r="K224" s="6">
        <f t="shared" si="48"/>
        <v>1755.4850000000001</v>
      </c>
      <c r="L224" s="6">
        <f t="shared" si="49"/>
        <v>19.870000000000118</v>
      </c>
      <c r="M224" s="6">
        <f t="shared" si="50"/>
        <v>1751.7049999999999</v>
      </c>
      <c r="N224" s="5">
        <f t="shared" si="51"/>
        <v>7.2398981346425035</v>
      </c>
      <c r="O224" s="6">
        <f t="shared" si="52"/>
        <v>-1.3700000000001182</v>
      </c>
      <c r="P224" s="6">
        <f t="shared" si="53"/>
        <v>14.479796269285007</v>
      </c>
      <c r="Q224" s="6">
        <f t="shared" si="54"/>
        <v>-0.46199666610227297</v>
      </c>
      <c r="R224" s="9">
        <f t="shared" si="55"/>
        <v>1.4668714673185825</v>
      </c>
      <c r="S224" s="9">
        <f t="shared" si="56"/>
        <v>21.240000000000236</v>
      </c>
      <c r="T224">
        <f t="shared" si="57"/>
        <v>1.3700000000001182</v>
      </c>
      <c r="U224" s="9">
        <f t="shared" si="58"/>
        <v>9.4614590876959004E-2</v>
      </c>
      <c r="V224" s="9">
        <f t="shared" si="59"/>
        <v>0.52210679345239863</v>
      </c>
      <c r="W224" s="9">
        <f t="shared" si="60"/>
        <v>3.7800000000002001</v>
      </c>
      <c r="X224">
        <f t="shared" si="61"/>
        <v>1751.7049999999999</v>
      </c>
      <c r="Y224" s="9">
        <f t="shared" si="62"/>
        <v>241.95160863081628</v>
      </c>
      <c r="Z224" s="10">
        <f t="shared" si="63"/>
        <v>0.34362625045243561</v>
      </c>
      <c r="AA224">
        <f t="shared" si="64"/>
        <v>19.870000000000118</v>
      </c>
    </row>
    <row r="225" spans="1:27">
      <c r="A225" s="1">
        <f t="shared" si="47"/>
        <v>9002001</v>
      </c>
      <c r="B225" s="1">
        <v>1</v>
      </c>
      <c r="C225" s="1">
        <v>2</v>
      </c>
      <c r="D225" s="2">
        <v>9</v>
      </c>
      <c r="E225" s="5">
        <v>3261.21</v>
      </c>
      <c r="F225" s="5">
        <v>3351.36</v>
      </c>
      <c r="G225" s="5">
        <v>23.15</v>
      </c>
      <c r="H225" s="5">
        <v>3148.63</v>
      </c>
      <c r="I225" s="5">
        <v>3235.87</v>
      </c>
      <c r="J225" s="5">
        <v>26.34</v>
      </c>
      <c r="K225" s="6">
        <f t="shared" si="48"/>
        <v>3204.92</v>
      </c>
      <c r="L225" s="6">
        <f t="shared" si="49"/>
        <v>112.57999999999993</v>
      </c>
      <c r="M225" s="6">
        <f t="shared" si="50"/>
        <v>3293.6149999999998</v>
      </c>
      <c r="N225" s="5">
        <f t="shared" si="51"/>
        <v>17.533668326964555</v>
      </c>
      <c r="O225" s="6">
        <f t="shared" si="52"/>
        <v>115.49000000000024</v>
      </c>
      <c r="P225" s="6">
        <f t="shared" si="53"/>
        <v>35.067336653929111</v>
      </c>
      <c r="Q225" s="6">
        <f t="shared" si="54"/>
        <v>-0.12838153719946069</v>
      </c>
      <c r="R225" s="9">
        <f t="shared" si="55"/>
        <v>8.2983205389059941E-2</v>
      </c>
      <c r="S225" s="9">
        <f t="shared" si="56"/>
        <v>2.9100000000003092</v>
      </c>
      <c r="T225">
        <f t="shared" si="57"/>
        <v>115.49000000000024</v>
      </c>
      <c r="U225" s="9">
        <f t="shared" si="58"/>
        <v>3.2933781410245819</v>
      </c>
      <c r="V225" s="9">
        <f t="shared" si="59"/>
        <v>5.0585535408810065</v>
      </c>
      <c r="W225" s="9">
        <f t="shared" si="60"/>
        <v>88.694999999999709</v>
      </c>
      <c r="X225">
        <f t="shared" si="61"/>
        <v>3293.6149999999998</v>
      </c>
      <c r="Y225" s="9">
        <f t="shared" si="62"/>
        <v>187.84517526973167</v>
      </c>
      <c r="Z225" s="10">
        <f t="shared" si="63"/>
        <v>0.34401889482992065</v>
      </c>
      <c r="AA225">
        <f t="shared" si="64"/>
        <v>112.57999999999993</v>
      </c>
    </row>
    <row r="226" spans="1:27">
      <c r="A226" s="1">
        <f t="shared" si="47"/>
        <v>5007002</v>
      </c>
      <c r="B226" s="1">
        <v>2</v>
      </c>
      <c r="C226" s="1">
        <v>7</v>
      </c>
      <c r="D226" s="2">
        <v>5</v>
      </c>
      <c r="E226" s="5">
        <v>4777.42</v>
      </c>
      <c r="F226" s="5">
        <v>4746.08</v>
      </c>
      <c r="G226" s="5">
        <v>13.15</v>
      </c>
      <c r="H226" s="5">
        <v>4807.07</v>
      </c>
      <c r="I226" s="5">
        <v>4830.3500000000004</v>
      </c>
      <c r="J226" s="5">
        <v>129.97</v>
      </c>
      <c r="K226" s="6">
        <f t="shared" si="48"/>
        <v>4792.2449999999999</v>
      </c>
      <c r="L226" s="6">
        <f t="shared" si="49"/>
        <v>-29.649999999999636</v>
      </c>
      <c r="M226" s="6">
        <f t="shared" si="50"/>
        <v>4788.2150000000001</v>
      </c>
      <c r="N226" s="5">
        <f t="shared" si="51"/>
        <v>65.316773113802853</v>
      </c>
      <c r="O226" s="6">
        <f t="shared" si="52"/>
        <v>-84.270000000000437</v>
      </c>
      <c r="P226" s="6">
        <f t="shared" si="53"/>
        <v>130.63354622760571</v>
      </c>
      <c r="Q226" s="6">
        <f t="shared" si="54"/>
        <v>-0.97973381194536213</v>
      </c>
      <c r="R226" s="9">
        <f t="shared" si="55"/>
        <v>0.41811618514003418</v>
      </c>
      <c r="S226" s="9">
        <f t="shared" si="56"/>
        <v>54.6200000000008</v>
      </c>
      <c r="T226">
        <f t="shared" si="57"/>
        <v>84.270000000000437</v>
      </c>
      <c r="U226" s="9">
        <f t="shared" si="58"/>
        <v>0.6450869813575677</v>
      </c>
      <c r="V226" s="9">
        <f t="shared" si="59"/>
        <v>6.169931256368387E-2</v>
      </c>
      <c r="W226" s="9">
        <f t="shared" si="60"/>
        <v>4.0299999999997453</v>
      </c>
      <c r="X226">
        <f t="shared" si="61"/>
        <v>4788.2150000000001</v>
      </c>
      <c r="Y226" s="9">
        <f t="shared" si="62"/>
        <v>73.307586577453662</v>
      </c>
      <c r="Z226" s="10">
        <f t="shared" si="63"/>
        <v>0.34409591686040103</v>
      </c>
      <c r="AA226">
        <f t="shared" si="64"/>
        <v>29.649999999999636</v>
      </c>
    </row>
    <row r="227" spans="1:27">
      <c r="A227" s="1">
        <f t="shared" si="47"/>
        <v>5004004</v>
      </c>
      <c r="B227" s="1">
        <v>4</v>
      </c>
      <c r="C227" s="1">
        <v>4</v>
      </c>
      <c r="D227" s="2">
        <v>5</v>
      </c>
      <c r="E227" s="5">
        <v>2426.21</v>
      </c>
      <c r="F227" s="5">
        <v>2401.0300000000002</v>
      </c>
      <c r="G227" s="5">
        <v>10.99</v>
      </c>
      <c r="H227" s="5">
        <v>2420.54</v>
      </c>
      <c r="I227" s="5">
        <v>2371.94</v>
      </c>
      <c r="J227" s="5">
        <v>9.9</v>
      </c>
      <c r="K227" s="6">
        <f t="shared" si="48"/>
        <v>2423.375</v>
      </c>
      <c r="L227" s="6">
        <f t="shared" si="49"/>
        <v>5.6700000000000728</v>
      </c>
      <c r="M227" s="6">
        <f t="shared" si="50"/>
        <v>2386.4850000000001</v>
      </c>
      <c r="N227" s="5">
        <f t="shared" si="51"/>
        <v>7.3957775115264246</v>
      </c>
      <c r="O227" s="6">
        <f t="shared" si="52"/>
        <v>29.090000000000146</v>
      </c>
      <c r="P227" s="6">
        <f t="shared" si="53"/>
        <v>14.791555023052849</v>
      </c>
      <c r="Q227" s="6">
        <f t="shared" si="54"/>
        <v>0.10407280768188323</v>
      </c>
      <c r="R227" s="9">
        <f t="shared" si="55"/>
        <v>1.5833358942653202</v>
      </c>
      <c r="S227" s="9">
        <f t="shared" si="56"/>
        <v>23.420000000000073</v>
      </c>
      <c r="T227">
        <f t="shared" si="57"/>
        <v>29.090000000000146</v>
      </c>
      <c r="U227" s="9">
        <f t="shared" si="58"/>
        <v>1.9666627311775513</v>
      </c>
      <c r="V227" s="9">
        <f t="shared" si="59"/>
        <v>4.98798130994426</v>
      </c>
      <c r="W227" s="9">
        <f t="shared" si="60"/>
        <v>36.889999999999873</v>
      </c>
      <c r="X227">
        <f t="shared" si="61"/>
        <v>2386.4850000000001</v>
      </c>
      <c r="Y227" s="9">
        <f t="shared" si="62"/>
        <v>322.68209749152533</v>
      </c>
      <c r="Z227" s="10">
        <f t="shared" si="63"/>
        <v>0.3448231430748232</v>
      </c>
      <c r="AA227">
        <f t="shared" si="64"/>
        <v>5.6700000000000728</v>
      </c>
    </row>
    <row r="228" spans="1:27">
      <c r="A228" s="1">
        <f t="shared" si="47"/>
        <v>2006004</v>
      </c>
      <c r="B228" s="1">
        <v>4</v>
      </c>
      <c r="C228" s="1">
        <v>6</v>
      </c>
      <c r="D228" s="2">
        <v>2</v>
      </c>
      <c r="E228" s="5">
        <v>2469.83</v>
      </c>
      <c r="F228" s="5">
        <v>2481.39</v>
      </c>
      <c r="G228" s="5">
        <v>32.9</v>
      </c>
      <c r="H228" s="5">
        <v>2629.08</v>
      </c>
      <c r="I228" s="5">
        <v>2576.4899999999998</v>
      </c>
      <c r="J228" s="5">
        <v>17.739999999999998</v>
      </c>
      <c r="K228" s="6">
        <f t="shared" si="48"/>
        <v>2549.4549999999999</v>
      </c>
      <c r="L228" s="6">
        <f t="shared" si="49"/>
        <v>-159.25</v>
      </c>
      <c r="M228" s="6">
        <f t="shared" si="50"/>
        <v>2528.9399999999996</v>
      </c>
      <c r="N228" s="5">
        <f t="shared" si="51"/>
        <v>18.68901816575713</v>
      </c>
      <c r="O228" s="6">
        <f t="shared" si="52"/>
        <v>-95.099999999999909</v>
      </c>
      <c r="P228" s="6">
        <f t="shared" si="53"/>
        <v>37.378036331514259</v>
      </c>
      <c r="Q228" s="6">
        <f t="shared" si="54"/>
        <v>0.54949017892266194</v>
      </c>
      <c r="R228" s="9">
        <f t="shared" si="55"/>
        <v>1.7162485324547077</v>
      </c>
      <c r="S228" s="9">
        <f t="shared" si="56"/>
        <v>64.150000000000091</v>
      </c>
      <c r="T228">
        <f t="shared" si="57"/>
        <v>95.099999999999909</v>
      </c>
      <c r="U228" s="9">
        <f t="shared" si="58"/>
        <v>2.5442749093755621</v>
      </c>
      <c r="V228" s="9">
        <f t="shared" si="59"/>
        <v>1.0977034651070565</v>
      </c>
      <c r="W228" s="9">
        <f t="shared" si="60"/>
        <v>20.515000000000327</v>
      </c>
      <c r="X228">
        <f t="shared" si="61"/>
        <v>2528.9399999999996</v>
      </c>
      <c r="Y228" s="9">
        <f t="shared" si="62"/>
        <v>135.3168998804677</v>
      </c>
      <c r="Z228" s="10">
        <f t="shared" si="63"/>
        <v>0.34484779251142089</v>
      </c>
      <c r="AA228">
        <f t="shared" si="64"/>
        <v>159.25</v>
      </c>
    </row>
    <row r="229" spans="1:27">
      <c r="A229" s="1">
        <f t="shared" si="47"/>
        <v>6005003</v>
      </c>
      <c r="B229" s="1">
        <v>3</v>
      </c>
      <c r="C229" s="1">
        <v>5</v>
      </c>
      <c r="D229" s="2">
        <v>6</v>
      </c>
      <c r="E229" s="5">
        <v>483.03</v>
      </c>
      <c r="F229" s="5">
        <v>476.85</v>
      </c>
      <c r="G229" s="5">
        <v>5.59</v>
      </c>
      <c r="H229" s="5">
        <v>511.49</v>
      </c>
      <c r="I229" s="5">
        <v>527.52</v>
      </c>
      <c r="J229" s="5">
        <v>7.42</v>
      </c>
      <c r="K229" s="6">
        <f t="shared" si="48"/>
        <v>497.26</v>
      </c>
      <c r="L229" s="6">
        <f t="shared" si="49"/>
        <v>-28.460000000000036</v>
      </c>
      <c r="M229" s="6">
        <f t="shared" si="50"/>
        <v>502.185</v>
      </c>
      <c r="N229" s="5">
        <f t="shared" si="51"/>
        <v>4.6450107642501752</v>
      </c>
      <c r="O229" s="6">
        <f t="shared" si="52"/>
        <v>-50.669999999999959</v>
      </c>
      <c r="P229" s="6">
        <f t="shared" si="53"/>
        <v>9.2900215285003505</v>
      </c>
      <c r="Q229" s="6">
        <f t="shared" si="54"/>
        <v>-0.27586394683938847</v>
      </c>
      <c r="R229" s="9">
        <f t="shared" si="55"/>
        <v>2.3907371938658133</v>
      </c>
      <c r="S229" s="9">
        <f t="shared" si="56"/>
        <v>22.209999999999923</v>
      </c>
      <c r="T229">
        <f t="shared" si="57"/>
        <v>50.669999999999959</v>
      </c>
      <c r="U229" s="9">
        <f t="shared" si="58"/>
        <v>5.4542392441774465</v>
      </c>
      <c r="V229" s="9">
        <f t="shared" si="59"/>
        <v>1.0602774137585951</v>
      </c>
      <c r="W229" s="9">
        <f t="shared" si="60"/>
        <v>4.9250000000000114</v>
      </c>
      <c r="X229">
        <f t="shared" si="61"/>
        <v>502.185</v>
      </c>
      <c r="Y229" s="9">
        <f t="shared" si="62"/>
        <v>108.11277421895612</v>
      </c>
      <c r="Z229" s="10">
        <f t="shared" si="63"/>
        <v>0.34484924242341031</v>
      </c>
      <c r="AA229">
        <f t="shared" si="64"/>
        <v>28.460000000000036</v>
      </c>
    </row>
    <row r="230" spans="1:27">
      <c r="A230" s="1">
        <f t="shared" si="47"/>
        <v>4005004</v>
      </c>
      <c r="B230" s="1">
        <v>4</v>
      </c>
      <c r="C230" s="1">
        <v>5</v>
      </c>
      <c r="D230" s="2">
        <v>4</v>
      </c>
      <c r="E230" s="5">
        <v>781.85</v>
      </c>
      <c r="F230" s="5">
        <v>773.22</v>
      </c>
      <c r="G230" s="5">
        <v>7.24</v>
      </c>
      <c r="H230" s="5">
        <v>729.4</v>
      </c>
      <c r="I230" s="5">
        <v>734.07</v>
      </c>
      <c r="J230" s="5">
        <v>10.62</v>
      </c>
      <c r="K230" s="6">
        <f t="shared" si="48"/>
        <v>755.625</v>
      </c>
      <c r="L230" s="6">
        <f t="shared" si="49"/>
        <v>52.450000000000045</v>
      </c>
      <c r="M230" s="6">
        <f t="shared" si="50"/>
        <v>753.64499999999998</v>
      </c>
      <c r="N230" s="5">
        <f t="shared" si="51"/>
        <v>6.4265465064838665</v>
      </c>
      <c r="O230" s="6">
        <f t="shared" si="52"/>
        <v>39.149999999999977</v>
      </c>
      <c r="P230" s="6">
        <f t="shared" si="53"/>
        <v>12.853093012967733</v>
      </c>
      <c r="Q230" s="6">
        <f t="shared" si="54"/>
        <v>-0.36541204101645253</v>
      </c>
      <c r="R230" s="9">
        <f t="shared" si="55"/>
        <v>1.0347703845744711</v>
      </c>
      <c r="S230" s="9">
        <f t="shared" si="56"/>
        <v>13.300000000000068</v>
      </c>
      <c r="T230">
        <f t="shared" si="57"/>
        <v>39.149999999999977</v>
      </c>
      <c r="U230" s="9">
        <f t="shared" si="58"/>
        <v>3.0459594403075423</v>
      </c>
      <c r="V230" s="9">
        <f t="shared" si="59"/>
        <v>0.30809704683570843</v>
      </c>
      <c r="W230" s="9">
        <f t="shared" si="60"/>
        <v>1.9800000000000182</v>
      </c>
      <c r="X230">
        <f t="shared" si="61"/>
        <v>753.64499999999998</v>
      </c>
      <c r="Y230" s="9">
        <f t="shared" si="62"/>
        <v>117.27060548610876</v>
      </c>
      <c r="Z230" s="10">
        <f t="shared" si="63"/>
        <v>0.34570941555011198</v>
      </c>
      <c r="AA230">
        <f t="shared" si="64"/>
        <v>52.450000000000045</v>
      </c>
    </row>
    <row r="231" spans="1:27">
      <c r="A231" s="1">
        <f t="shared" si="47"/>
        <v>1009001</v>
      </c>
      <c r="B231" s="1">
        <v>1</v>
      </c>
      <c r="C231" s="1">
        <v>9</v>
      </c>
      <c r="D231" s="2">
        <v>1</v>
      </c>
      <c r="E231" s="5">
        <v>623.82000000000005</v>
      </c>
      <c r="F231" s="5">
        <v>623.97</v>
      </c>
      <c r="G231" s="5">
        <v>6.66</v>
      </c>
      <c r="H231" s="5">
        <v>603</v>
      </c>
      <c r="I231" s="5">
        <v>599.82000000000005</v>
      </c>
      <c r="J231" s="5">
        <v>6.01</v>
      </c>
      <c r="K231" s="6">
        <f t="shared" si="48"/>
        <v>613.41000000000008</v>
      </c>
      <c r="L231" s="6">
        <f t="shared" si="49"/>
        <v>20.82000000000005</v>
      </c>
      <c r="M231" s="6">
        <f t="shared" si="50"/>
        <v>611.89499999999998</v>
      </c>
      <c r="N231" s="5">
        <f t="shared" si="51"/>
        <v>4.4854124670982047</v>
      </c>
      <c r="O231" s="6">
        <f t="shared" si="52"/>
        <v>24.149999999999977</v>
      </c>
      <c r="P231" s="6">
        <f t="shared" si="53"/>
        <v>8.9708249341964095</v>
      </c>
      <c r="Q231" s="6">
        <f t="shared" si="54"/>
        <v>0.10233523908459326</v>
      </c>
      <c r="R231" s="9">
        <f t="shared" si="55"/>
        <v>0.37120332014351393</v>
      </c>
      <c r="S231" s="9">
        <f t="shared" si="56"/>
        <v>3.3299999999999272</v>
      </c>
      <c r="T231">
        <f t="shared" si="57"/>
        <v>24.149999999999977</v>
      </c>
      <c r="U231" s="9">
        <f t="shared" si="58"/>
        <v>2.6920601145543692</v>
      </c>
      <c r="V231" s="9">
        <f t="shared" si="59"/>
        <v>0.33776157959007391</v>
      </c>
      <c r="W231" s="9">
        <f t="shared" si="60"/>
        <v>1.5150000000001</v>
      </c>
      <c r="X231">
        <f t="shared" si="61"/>
        <v>611.89499999999998</v>
      </c>
      <c r="Y231" s="9">
        <f t="shared" si="62"/>
        <v>136.41889223977202</v>
      </c>
      <c r="Z231" s="10">
        <f t="shared" si="63"/>
        <v>0.34576870882137378</v>
      </c>
      <c r="AA231">
        <f t="shared" si="64"/>
        <v>20.82000000000005</v>
      </c>
    </row>
    <row r="232" spans="1:27">
      <c r="A232" s="1">
        <f t="shared" si="47"/>
        <v>5006003</v>
      </c>
      <c r="B232" s="1">
        <v>3</v>
      </c>
      <c r="C232" s="1">
        <v>6</v>
      </c>
      <c r="D232" s="2">
        <v>5</v>
      </c>
      <c r="E232" s="5">
        <v>1723.25</v>
      </c>
      <c r="F232" s="5">
        <v>1695.29</v>
      </c>
      <c r="G232" s="5">
        <v>16.79</v>
      </c>
      <c r="H232" s="5">
        <v>1780.52</v>
      </c>
      <c r="I232" s="5">
        <v>1804.63</v>
      </c>
      <c r="J232" s="5">
        <v>13.47</v>
      </c>
      <c r="K232" s="6">
        <f t="shared" si="48"/>
        <v>1751.885</v>
      </c>
      <c r="L232" s="6">
        <f t="shared" si="49"/>
        <v>-57.269999999999982</v>
      </c>
      <c r="M232" s="6">
        <f t="shared" si="50"/>
        <v>1749.96</v>
      </c>
      <c r="N232" s="5">
        <f t="shared" si="51"/>
        <v>10.762725026683531</v>
      </c>
      <c r="O232" s="6">
        <f t="shared" si="52"/>
        <v>-109.34000000000015</v>
      </c>
      <c r="P232" s="6">
        <f t="shared" si="53"/>
        <v>21.525450053367063</v>
      </c>
      <c r="Q232" s="6">
        <f t="shared" si="54"/>
        <v>0.21682159082325253</v>
      </c>
      <c r="R232" s="9">
        <f t="shared" si="55"/>
        <v>2.4189970416834674</v>
      </c>
      <c r="S232" s="9">
        <f t="shared" si="56"/>
        <v>52.070000000000164</v>
      </c>
      <c r="T232">
        <f t="shared" si="57"/>
        <v>109.34000000000015</v>
      </c>
      <c r="U232" s="9">
        <f t="shared" si="58"/>
        <v>5.0795685910825785</v>
      </c>
      <c r="V232" s="9">
        <f t="shared" si="59"/>
        <v>0.17885804898177646</v>
      </c>
      <c r="W232" s="9">
        <f t="shared" si="60"/>
        <v>1.9249999999999545</v>
      </c>
      <c r="X232">
        <f t="shared" si="61"/>
        <v>1749.96</v>
      </c>
      <c r="Y232" s="9">
        <f t="shared" si="62"/>
        <v>162.59450981618542</v>
      </c>
      <c r="Z232" s="10">
        <f t="shared" si="63"/>
        <v>0.3459320742573605</v>
      </c>
      <c r="AA232">
        <f t="shared" si="64"/>
        <v>57.269999999999982</v>
      </c>
    </row>
    <row r="233" spans="1:27">
      <c r="A233" s="1">
        <f t="shared" si="47"/>
        <v>7006001</v>
      </c>
      <c r="B233" s="1">
        <v>1</v>
      </c>
      <c r="C233" s="1">
        <v>6</v>
      </c>
      <c r="D233" s="2">
        <v>7</v>
      </c>
      <c r="E233" s="5">
        <v>862.21</v>
      </c>
      <c r="F233" s="5">
        <v>839.25</v>
      </c>
      <c r="G233" s="5">
        <v>21.25</v>
      </c>
      <c r="H233" s="5">
        <v>879.92</v>
      </c>
      <c r="I233" s="5">
        <v>888.54</v>
      </c>
      <c r="J233" s="5">
        <v>5.89</v>
      </c>
      <c r="K233" s="6">
        <f t="shared" si="48"/>
        <v>871.06500000000005</v>
      </c>
      <c r="L233" s="6">
        <f t="shared" si="49"/>
        <v>-17.709999999999923</v>
      </c>
      <c r="M233" s="6">
        <f t="shared" si="50"/>
        <v>863.89499999999998</v>
      </c>
      <c r="N233" s="5">
        <f t="shared" si="51"/>
        <v>11.025590687124204</v>
      </c>
      <c r="O233" s="6">
        <f t="shared" si="52"/>
        <v>-49.289999999999964</v>
      </c>
      <c r="P233" s="6">
        <f t="shared" si="53"/>
        <v>22.051181374248408</v>
      </c>
      <c r="Q233" s="6">
        <f t="shared" si="54"/>
        <v>0.85730890772035895</v>
      </c>
      <c r="R233" s="9">
        <f t="shared" si="55"/>
        <v>1.4321228175502416</v>
      </c>
      <c r="S233" s="9">
        <f t="shared" si="56"/>
        <v>31.580000000000041</v>
      </c>
      <c r="T233">
        <f t="shared" si="57"/>
        <v>49.289999999999964</v>
      </c>
      <c r="U233" s="9">
        <f t="shared" si="58"/>
        <v>2.2352543912935805</v>
      </c>
      <c r="V233" s="9">
        <f t="shared" si="59"/>
        <v>0.65030529460641695</v>
      </c>
      <c r="W233" s="9">
        <f t="shared" si="60"/>
        <v>7.1700000000000728</v>
      </c>
      <c r="X233">
        <f t="shared" si="61"/>
        <v>863.89499999999998</v>
      </c>
      <c r="Y233" s="9">
        <f t="shared" si="62"/>
        <v>78.353625172106675</v>
      </c>
      <c r="Z233" s="10">
        <f t="shared" si="63"/>
        <v>0.34716710673679901</v>
      </c>
      <c r="AA233">
        <f t="shared" si="64"/>
        <v>17.709999999999923</v>
      </c>
    </row>
    <row r="234" spans="1:27">
      <c r="A234" s="1">
        <f t="shared" si="47"/>
        <v>4001005</v>
      </c>
      <c r="B234" s="1">
        <v>5</v>
      </c>
      <c r="C234" s="1">
        <v>1</v>
      </c>
      <c r="D234" s="2">
        <v>4</v>
      </c>
      <c r="E234" s="5">
        <v>1394.8</v>
      </c>
      <c r="F234" s="5">
        <v>1447.26</v>
      </c>
      <c r="G234" s="5">
        <v>52.1</v>
      </c>
      <c r="H234" s="5">
        <v>1399.1</v>
      </c>
      <c r="I234" s="5">
        <v>1442.73</v>
      </c>
      <c r="J234" s="5">
        <v>15.19</v>
      </c>
      <c r="K234" s="6">
        <f t="shared" si="48"/>
        <v>1396.9499999999998</v>
      </c>
      <c r="L234" s="6">
        <f t="shared" si="49"/>
        <v>-4.2999999999999545</v>
      </c>
      <c r="M234" s="6">
        <f t="shared" si="50"/>
        <v>1444.9949999999999</v>
      </c>
      <c r="N234" s="5">
        <f t="shared" si="51"/>
        <v>27.134600144465001</v>
      </c>
      <c r="O234" s="6">
        <f t="shared" si="52"/>
        <v>4.5299999999999727</v>
      </c>
      <c r="P234" s="6">
        <f t="shared" si="53"/>
        <v>54.269200288930001</v>
      </c>
      <c r="Q234" s="6">
        <f t="shared" si="54"/>
        <v>0.84331093116229439</v>
      </c>
      <c r="R234" s="9">
        <f t="shared" si="55"/>
        <v>0.16270739117195168</v>
      </c>
      <c r="S234" s="9">
        <f t="shared" si="56"/>
        <v>8.8299999999999272</v>
      </c>
      <c r="T234">
        <f t="shared" si="57"/>
        <v>4.5299999999999727</v>
      </c>
      <c r="U234" s="9">
        <f t="shared" si="58"/>
        <v>8.347276126941594E-2</v>
      </c>
      <c r="V234" s="9">
        <f t="shared" si="59"/>
        <v>1.7706175784499423</v>
      </c>
      <c r="W234" s="9">
        <f t="shared" si="60"/>
        <v>48.045000000000073</v>
      </c>
      <c r="X234">
        <f t="shared" si="61"/>
        <v>1444.9949999999999</v>
      </c>
      <c r="Y234" s="9">
        <f t="shared" si="62"/>
        <v>53.252857691170156</v>
      </c>
      <c r="Z234" s="10">
        <f t="shared" si="63"/>
        <v>0.34777722754660056</v>
      </c>
      <c r="AA234">
        <f t="shared" si="64"/>
        <v>4.2999999999999545</v>
      </c>
    </row>
    <row r="235" spans="1:27">
      <c r="A235" s="1">
        <f t="shared" si="47"/>
        <v>6007001</v>
      </c>
      <c r="B235" s="1">
        <v>1</v>
      </c>
      <c r="C235" s="1">
        <v>7</v>
      </c>
      <c r="D235" s="2">
        <v>6</v>
      </c>
      <c r="E235" s="5">
        <v>1171.29</v>
      </c>
      <c r="F235" s="5">
        <v>1171.73</v>
      </c>
      <c r="G235" s="5">
        <v>21.9</v>
      </c>
      <c r="H235" s="5">
        <v>1113.43</v>
      </c>
      <c r="I235" s="5">
        <v>1082.4000000000001</v>
      </c>
      <c r="J235" s="5">
        <v>13.5</v>
      </c>
      <c r="K235" s="6">
        <f t="shared" si="48"/>
        <v>1142.3600000000001</v>
      </c>
      <c r="L235" s="6">
        <f t="shared" si="49"/>
        <v>57.8599999999999</v>
      </c>
      <c r="M235" s="6">
        <f t="shared" si="50"/>
        <v>1127.0650000000001</v>
      </c>
      <c r="N235" s="5">
        <f t="shared" si="51"/>
        <v>12.863319944711007</v>
      </c>
      <c r="O235" s="6">
        <f t="shared" si="52"/>
        <v>89.329999999999927</v>
      </c>
      <c r="P235" s="6">
        <f t="shared" si="53"/>
        <v>25.726639889422014</v>
      </c>
      <c r="Q235" s="6">
        <f t="shared" si="54"/>
        <v>0.44927930378025566</v>
      </c>
      <c r="R235" s="9">
        <f t="shared" si="55"/>
        <v>1.223245637023104</v>
      </c>
      <c r="S235" s="9">
        <f t="shared" si="56"/>
        <v>31.470000000000027</v>
      </c>
      <c r="T235">
        <f t="shared" si="57"/>
        <v>89.329999999999927</v>
      </c>
      <c r="U235" s="9">
        <f t="shared" si="58"/>
        <v>3.4722762235549314</v>
      </c>
      <c r="V235" s="9">
        <f t="shared" si="59"/>
        <v>1.1890398486347917</v>
      </c>
      <c r="W235" s="9">
        <f t="shared" si="60"/>
        <v>15.295000000000073</v>
      </c>
      <c r="X235">
        <f t="shared" si="61"/>
        <v>1127.0650000000001</v>
      </c>
      <c r="Y235" s="9">
        <f t="shared" si="62"/>
        <v>87.618515658814331</v>
      </c>
      <c r="Z235" s="10">
        <f t="shared" si="63"/>
        <v>0.3484379428248307</v>
      </c>
      <c r="AA235">
        <f t="shared" si="64"/>
        <v>57.8599999999999</v>
      </c>
    </row>
    <row r="236" spans="1:27">
      <c r="A236" s="1">
        <f t="shared" si="47"/>
        <v>1004005</v>
      </c>
      <c r="B236" s="1">
        <v>5</v>
      </c>
      <c r="C236" s="1">
        <v>4</v>
      </c>
      <c r="D236" s="2">
        <v>1</v>
      </c>
      <c r="E236" s="5">
        <v>1285.3</v>
      </c>
      <c r="F236" s="5">
        <v>1253.6400000000001</v>
      </c>
      <c r="G236" s="5">
        <v>14.16</v>
      </c>
      <c r="H236" s="5">
        <v>1276.7</v>
      </c>
      <c r="I236" s="5">
        <v>1245.48</v>
      </c>
      <c r="J236" s="5">
        <v>11.82</v>
      </c>
      <c r="K236" s="6">
        <f t="shared" si="48"/>
        <v>1281</v>
      </c>
      <c r="L236" s="6">
        <f t="shared" si="49"/>
        <v>8.5999999999999091</v>
      </c>
      <c r="M236" s="6">
        <f t="shared" si="50"/>
        <v>1249.56</v>
      </c>
      <c r="N236" s="5">
        <f t="shared" si="51"/>
        <v>9.222499661154778</v>
      </c>
      <c r="O236" s="6">
        <f t="shared" si="52"/>
        <v>8.1600000000000819</v>
      </c>
      <c r="P236" s="6">
        <f t="shared" si="53"/>
        <v>18.444999322309556</v>
      </c>
      <c r="Q236" s="6">
        <f t="shared" si="54"/>
        <v>0.17868895825617695</v>
      </c>
      <c r="R236" s="9">
        <f t="shared" si="55"/>
        <v>2.3854704048031021E-2</v>
      </c>
      <c r="S236" s="9">
        <f t="shared" si="56"/>
        <v>0.4399999999998272</v>
      </c>
      <c r="T236">
        <f t="shared" si="57"/>
        <v>8.1600000000000819</v>
      </c>
      <c r="U236" s="9">
        <f t="shared" si="58"/>
        <v>0.44239632961820802</v>
      </c>
      <c r="V236" s="9">
        <f t="shared" si="59"/>
        <v>3.4090540694108689</v>
      </c>
      <c r="W236" s="9">
        <f t="shared" si="60"/>
        <v>31.440000000000055</v>
      </c>
      <c r="X236">
        <f t="shared" si="61"/>
        <v>1249.56</v>
      </c>
      <c r="Y236" s="9">
        <f t="shared" si="62"/>
        <v>135.49038177395158</v>
      </c>
      <c r="Z236" s="10">
        <f t="shared" si="63"/>
        <v>0.34924060474120133</v>
      </c>
      <c r="AA236">
        <f t="shared" si="64"/>
        <v>8.5999999999999091</v>
      </c>
    </row>
    <row r="237" spans="1:27">
      <c r="A237" s="1">
        <f t="shared" si="47"/>
        <v>8001003</v>
      </c>
      <c r="B237" s="1">
        <v>3</v>
      </c>
      <c r="C237" s="1">
        <v>1</v>
      </c>
      <c r="D237" s="2">
        <v>8</v>
      </c>
      <c r="E237" s="5">
        <v>402.43</v>
      </c>
      <c r="F237" s="5">
        <v>417.45</v>
      </c>
      <c r="G237" s="5">
        <v>8.25</v>
      </c>
      <c r="H237" s="5">
        <v>386.72</v>
      </c>
      <c r="I237" s="5">
        <v>394.82</v>
      </c>
      <c r="J237" s="5">
        <v>7.09</v>
      </c>
      <c r="K237" s="6">
        <f t="shared" si="48"/>
        <v>394.57500000000005</v>
      </c>
      <c r="L237" s="6">
        <f t="shared" si="49"/>
        <v>15.70999999999998</v>
      </c>
      <c r="M237" s="6">
        <f t="shared" si="50"/>
        <v>406.13499999999999</v>
      </c>
      <c r="N237" s="5">
        <f t="shared" si="51"/>
        <v>5.4389934730609859</v>
      </c>
      <c r="O237" s="6">
        <f t="shared" si="52"/>
        <v>22.629999999999995</v>
      </c>
      <c r="P237" s="6">
        <f t="shared" si="53"/>
        <v>10.877986946121972</v>
      </c>
      <c r="Q237" s="6">
        <f t="shared" si="54"/>
        <v>0.15037868480342365</v>
      </c>
      <c r="R237" s="9">
        <f t="shared" si="55"/>
        <v>0.63614711382486189</v>
      </c>
      <c r="S237" s="9">
        <f t="shared" si="56"/>
        <v>6.9200000000000159</v>
      </c>
      <c r="T237">
        <f t="shared" si="57"/>
        <v>22.629999999999995</v>
      </c>
      <c r="U237" s="9">
        <f t="shared" si="58"/>
        <v>2.080348148245172</v>
      </c>
      <c r="V237" s="9">
        <f t="shared" si="59"/>
        <v>2.1253932473454773</v>
      </c>
      <c r="W237" s="9">
        <f t="shared" si="60"/>
        <v>11.559999999999945</v>
      </c>
      <c r="X237">
        <f t="shared" si="61"/>
        <v>406.13499999999999</v>
      </c>
      <c r="Y237" s="9">
        <f t="shared" si="62"/>
        <v>74.670984992271585</v>
      </c>
      <c r="Z237" s="10">
        <f t="shared" si="63"/>
        <v>0.3502299244781919</v>
      </c>
      <c r="AA237">
        <f t="shared" si="64"/>
        <v>15.70999999999998</v>
      </c>
    </row>
    <row r="238" spans="1:27">
      <c r="A238" s="1">
        <f t="shared" si="47"/>
        <v>3003005</v>
      </c>
      <c r="B238" s="1">
        <v>5</v>
      </c>
      <c r="C238" s="1">
        <v>3</v>
      </c>
      <c r="D238" s="2">
        <v>3</v>
      </c>
      <c r="E238" s="5">
        <v>1917.34</v>
      </c>
      <c r="F238" s="5">
        <v>1909.65</v>
      </c>
      <c r="G238" s="5">
        <v>26.61</v>
      </c>
      <c r="H238" s="5">
        <v>1889.88</v>
      </c>
      <c r="I238" s="5">
        <v>1897.31</v>
      </c>
      <c r="J238" s="5">
        <v>19.37</v>
      </c>
      <c r="K238" s="6">
        <f t="shared" si="48"/>
        <v>1903.6100000000001</v>
      </c>
      <c r="L238" s="6">
        <f t="shared" si="49"/>
        <v>27.459999999999809</v>
      </c>
      <c r="M238" s="6">
        <f t="shared" si="50"/>
        <v>1903.48</v>
      </c>
      <c r="N238" s="5">
        <f t="shared" si="51"/>
        <v>16.456677975824888</v>
      </c>
      <c r="O238" s="6">
        <f t="shared" si="52"/>
        <v>12.340000000000146</v>
      </c>
      <c r="P238" s="6">
        <f t="shared" si="53"/>
        <v>32.913355951649777</v>
      </c>
      <c r="Q238" s="6">
        <f t="shared" si="54"/>
        <v>0.30730045260313726</v>
      </c>
      <c r="R238" s="9">
        <f t="shared" si="55"/>
        <v>0.45938797679006588</v>
      </c>
      <c r="S238" s="9">
        <f t="shared" si="56"/>
        <v>15.119999999999663</v>
      </c>
      <c r="T238">
        <f t="shared" si="57"/>
        <v>12.340000000000146</v>
      </c>
      <c r="U238" s="9">
        <f t="shared" si="58"/>
        <v>0.37492378529031783</v>
      </c>
      <c r="V238" s="9">
        <f t="shared" si="59"/>
        <v>7.8995287014232834E-3</v>
      </c>
      <c r="W238" s="9">
        <f t="shared" si="60"/>
        <v>0.13000000000010914</v>
      </c>
      <c r="X238">
        <f t="shared" si="61"/>
        <v>1903.48</v>
      </c>
      <c r="Y238" s="9">
        <f t="shared" si="62"/>
        <v>115.66611455825053</v>
      </c>
      <c r="Z238" s="10">
        <f t="shared" si="63"/>
        <v>0.35047967130776647</v>
      </c>
      <c r="AA238">
        <f t="shared" si="64"/>
        <v>27.459999999999809</v>
      </c>
    </row>
    <row r="239" spans="1:27">
      <c r="A239" s="1">
        <f t="shared" si="47"/>
        <v>2009001</v>
      </c>
      <c r="B239" s="1">
        <v>1</v>
      </c>
      <c r="C239" s="1">
        <v>9</v>
      </c>
      <c r="D239" s="2">
        <v>2</v>
      </c>
      <c r="E239" s="5">
        <v>3113.65</v>
      </c>
      <c r="F239" s="5">
        <v>3103.35</v>
      </c>
      <c r="G239" s="5">
        <v>10.92</v>
      </c>
      <c r="H239" s="5">
        <v>3128.38</v>
      </c>
      <c r="I239" s="5">
        <v>3062.36</v>
      </c>
      <c r="J239" s="5">
        <v>15.11</v>
      </c>
      <c r="K239" s="6">
        <f t="shared" si="48"/>
        <v>3121.0150000000003</v>
      </c>
      <c r="L239" s="6">
        <f t="shared" si="49"/>
        <v>-14.730000000000018</v>
      </c>
      <c r="M239" s="6">
        <f t="shared" si="50"/>
        <v>3082.855</v>
      </c>
      <c r="N239" s="5">
        <f t="shared" si="51"/>
        <v>9.3214604542421355</v>
      </c>
      <c r="O239" s="6">
        <f t="shared" si="52"/>
        <v>40.989999999999782</v>
      </c>
      <c r="P239" s="6">
        <f t="shared" si="53"/>
        <v>18.642920908484271</v>
      </c>
      <c r="Q239" s="6">
        <f t="shared" si="54"/>
        <v>-0.31380530184127275</v>
      </c>
      <c r="R239" s="9">
        <f t="shared" si="55"/>
        <v>2.9888020377022571</v>
      </c>
      <c r="S239" s="9">
        <f t="shared" si="56"/>
        <v>55.7199999999998</v>
      </c>
      <c r="T239">
        <f t="shared" si="57"/>
        <v>40.989999999999782</v>
      </c>
      <c r="U239" s="9">
        <f t="shared" si="58"/>
        <v>2.1986897976564124</v>
      </c>
      <c r="V239" s="9">
        <f t="shared" si="59"/>
        <v>4.093779101174424</v>
      </c>
      <c r="W239" s="9">
        <f t="shared" si="60"/>
        <v>38.160000000000309</v>
      </c>
      <c r="X239">
        <f t="shared" si="61"/>
        <v>3082.855</v>
      </c>
      <c r="Y239" s="9">
        <f t="shared" si="62"/>
        <v>330.72660825343229</v>
      </c>
      <c r="Z239" s="10">
        <f t="shared" si="63"/>
        <v>0.35154658297301083</v>
      </c>
      <c r="AA239">
        <f t="shared" si="64"/>
        <v>14.730000000000018</v>
      </c>
    </row>
    <row r="240" spans="1:27">
      <c r="A240" s="1">
        <f t="shared" si="47"/>
        <v>7004003</v>
      </c>
      <c r="B240" s="1">
        <v>3</v>
      </c>
      <c r="C240" s="1">
        <v>4</v>
      </c>
      <c r="D240" s="2">
        <v>7</v>
      </c>
      <c r="E240" s="5">
        <v>1307.26</v>
      </c>
      <c r="F240" s="5">
        <v>1320.52</v>
      </c>
      <c r="G240" s="5">
        <v>16.010000000000002</v>
      </c>
      <c r="H240" s="5">
        <v>1245.01</v>
      </c>
      <c r="I240" s="5">
        <v>1258.53</v>
      </c>
      <c r="J240" s="5">
        <v>7.32</v>
      </c>
      <c r="K240" s="6">
        <f t="shared" si="48"/>
        <v>1276.135</v>
      </c>
      <c r="L240" s="6">
        <f t="shared" si="49"/>
        <v>62.25</v>
      </c>
      <c r="M240" s="6">
        <f t="shared" si="50"/>
        <v>1289.5250000000001</v>
      </c>
      <c r="N240" s="5">
        <f t="shared" si="51"/>
        <v>8.802023914986826</v>
      </c>
      <c r="O240" s="6">
        <f t="shared" si="52"/>
        <v>61.990000000000009</v>
      </c>
      <c r="P240" s="6">
        <f t="shared" si="53"/>
        <v>17.604047829973652</v>
      </c>
      <c r="Q240" s="6">
        <f t="shared" si="54"/>
        <v>0.65419833657359971</v>
      </c>
      <c r="R240" s="9">
        <f t="shared" si="55"/>
        <v>1.4769330469399209E-2</v>
      </c>
      <c r="S240" s="9">
        <f t="shared" si="56"/>
        <v>0.25999999999999091</v>
      </c>
      <c r="T240">
        <f t="shared" si="57"/>
        <v>61.990000000000009</v>
      </c>
      <c r="U240" s="9">
        <f t="shared" si="58"/>
        <v>3.5213492146080352</v>
      </c>
      <c r="V240" s="9">
        <f t="shared" si="59"/>
        <v>1.5212410383481831</v>
      </c>
      <c r="W240" s="9">
        <f t="shared" si="60"/>
        <v>13.3900000000001</v>
      </c>
      <c r="X240">
        <f t="shared" si="61"/>
        <v>1289.5250000000001</v>
      </c>
      <c r="Y240" s="9">
        <f t="shared" si="62"/>
        <v>146.5032374888668</v>
      </c>
      <c r="Z240" s="10">
        <f t="shared" si="63"/>
        <v>0.35168309598273273</v>
      </c>
      <c r="AA240">
        <f t="shared" si="64"/>
        <v>62.25</v>
      </c>
    </row>
    <row r="241" spans="1:27">
      <c r="A241" s="1">
        <f t="shared" si="47"/>
        <v>6003004</v>
      </c>
      <c r="B241" s="1">
        <v>4</v>
      </c>
      <c r="C241" s="1">
        <v>3</v>
      </c>
      <c r="D241" s="2">
        <v>6</v>
      </c>
      <c r="E241" s="5">
        <v>844.6</v>
      </c>
      <c r="F241" s="5">
        <v>818.41</v>
      </c>
      <c r="G241" s="5">
        <v>20.63</v>
      </c>
      <c r="H241" s="5">
        <v>791.66</v>
      </c>
      <c r="I241" s="5">
        <v>760.27</v>
      </c>
      <c r="J241" s="5">
        <v>23.89</v>
      </c>
      <c r="K241" s="6">
        <f t="shared" si="48"/>
        <v>818.13</v>
      </c>
      <c r="L241" s="6">
        <f t="shared" si="49"/>
        <v>52.940000000000055</v>
      </c>
      <c r="M241" s="6">
        <f t="shared" si="50"/>
        <v>789.33999999999992</v>
      </c>
      <c r="N241" s="5">
        <f t="shared" si="51"/>
        <v>15.782339813855232</v>
      </c>
      <c r="O241" s="6">
        <f t="shared" si="52"/>
        <v>58.139999999999986</v>
      </c>
      <c r="P241" s="6">
        <f t="shared" si="53"/>
        <v>31.564679627710465</v>
      </c>
      <c r="Q241" s="6">
        <f t="shared" si="54"/>
        <v>-0.1456699544026121</v>
      </c>
      <c r="R241" s="9">
        <f t="shared" si="55"/>
        <v>0.16474109863718939</v>
      </c>
      <c r="S241" s="9">
        <f t="shared" si="56"/>
        <v>5.1999999999999318</v>
      </c>
      <c r="T241">
        <f t="shared" si="57"/>
        <v>58.139999999999986</v>
      </c>
      <c r="U241" s="9">
        <f t="shared" si="58"/>
        <v>1.8419322066858297</v>
      </c>
      <c r="V241" s="9">
        <f t="shared" si="59"/>
        <v>1.8241908576018298</v>
      </c>
      <c r="W241" s="9">
        <f t="shared" si="60"/>
        <v>28.790000000000077</v>
      </c>
      <c r="X241">
        <f t="shared" si="61"/>
        <v>789.33999999999992</v>
      </c>
      <c r="Y241" s="9">
        <f t="shared" si="62"/>
        <v>50.01413030703106</v>
      </c>
      <c r="Z241" s="10">
        <f t="shared" si="63"/>
        <v>0.35185082066125695</v>
      </c>
      <c r="AA241">
        <f t="shared" si="64"/>
        <v>52.940000000000055</v>
      </c>
    </row>
    <row r="242" spans="1:27">
      <c r="A242" s="1">
        <f t="shared" si="47"/>
        <v>8004002</v>
      </c>
      <c r="B242" s="1">
        <v>2</v>
      </c>
      <c r="C242" s="1">
        <v>4</v>
      </c>
      <c r="D242" s="2">
        <v>8</v>
      </c>
      <c r="E242" s="5">
        <v>3511.3</v>
      </c>
      <c r="F242" s="5">
        <v>3473.75</v>
      </c>
      <c r="G242" s="5">
        <v>19.690000000000001</v>
      </c>
      <c r="H242" s="5">
        <v>3536.04</v>
      </c>
      <c r="I242" s="5">
        <v>3509.87</v>
      </c>
      <c r="J242" s="5">
        <v>34.54</v>
      </c>
      <c r="K242" s="6">
        <f t="shared" si="48"/>
        <v>3523.67</v>
      </c>
      <c r="L242" s="6">
        <f t="shared" si="49"/>
        <v>-24.739999999999782</v>
      </c>
      <c r="M242" s="6">
        <f t="shared" si="50"/>
        <v>3491.81</v>
      </c>
      <c r="N242" s="5">
        <f t="shared" si="51"/>
        <v>19.879057447474718</v>
      </c>
      <c r="O242" s="6">
        <f t="shared" si="52"/>
        <v>-36.119999999999891</v>
      </c>
      <c r="P242" s="6">
        <f t="shared" si="53"/>
        <v>39.758114894949436</v>
      </c>
      <c r="Q242" s="6">
        <f t="shared" si="54"/>
        <v>-0.50946515918154878</v>
      </c>
      <c r="R242" s="9">
        <f t="shared" si="55"/>
        <v>0.28623087462946428</v>
      </c>
      <c r="S242" s="9">
        <f t="shared" si="56"/>
        <v>11.380000000000109</v>
      </c>
      <c r="T242">
        <f t="shared" si="57"/>
        <v>36.119999999999891</v>
      </c>
      <c r="U242" s="9">
        <f t="shared" si="58"/>
        <v>0.90849377782215468</v>
      </c>
      <c r="V242" s="9">
        <f t="shared" si="59"/>
        <v>1.6026916811414202</v>
      </c>
      <c r="W242" s="9">
        <f t="shared" si="60"/>
        <v>31.860000000000127</v>
      </c>
      <c r="X242">
        <f t="shared" si="61"/>
        <v>3491.81</v>
      </c>
      <c r="Y242" s="9">
        <f t="shared" si="62"/>
        <v>175.65269426008788</v>
      </c>
      <c r="Z242" s="10">
        <f t="shared" si="63"/>
        <v>0.35244290317723803</v>
      </c>
      <c r="AA242">
        <f t="shared" si="64"/>
        <v>24.739999999999782</v>
      </c>
    </row>
    <row r="243" spans="1:27">
      <c r="A243" s="1">
        <f t="shared" si="47"/>
        <v>8005001</v>
      </c>
      <c r="B243" s="1">
        <v>1</v>
      </c>
      <c r="C243" s="1">
        <v>5</v>
      </c>
      <c r="D243" s="2">
        <v>8</v>
      </c>
      <c r="E243" s="5">
        <v>3831.66</v>
      </c>
      <c r="F243" s="5">
        <v>3757.56</v>
      </c>
      <c r="G243" s="5">
        <v>15.47</v>
      </c>
      <c r="H243" s="5">
        <v>3880.89</v>
      </c>
      <c r="I243" s="5">
        <v>3841.1</v>
      </c>
      <c r="J243" s="5">
        <v>22.72</v>
      </c>
      <c r="K243" s="6">
        <f t="shared" si="48"/>
        <v>3856.2749999999996</v>
      </c>
      <c r="L243" s="6">
        <f t="shared" si="49"/>
        <v>-49.230000000000018</v>
      </c>
      <c r="M243" s="6">
        <f t="shared" si="50"/>
        <v>3799.33</v>
      </c>
      <c r="N243" s="5">
        <f t="shared" si="51"/>
        <v>13.743355667376145</v>
      </c>
      <c r="O243" s="6">
        <f t="shared" si="52"/>
        <v>-83.539999999999964</v>
      </c>
      <c r="P243" s="6">
        <f t="shared" si="53"/>
        <v>27.48671133475229</v>
      </c>
      <c r="Q243" s="6">
        <f t="shared" si="54"/>
        <v>-0.3664731000253732</v>
      </c>
      <c r="R243" s="9">
        <f t="shared" si="55"/>
        <v>1.2482395431795714</v>
      </c>
      <c r="S243" s="9">
        <f t="shared" si="56"/>
        <v>34.309999999999945</v>
      </c>
      <c r="T243">
        <f t="shared" si="57"/>
        <v>83.539999999999964</v>
      </c>
      <c r="U243" s="9">
        <f t="shared" si="58"/>
        <v>3.0392868387415191</v>
      </c>
      <c r="V243" s="9">
        <f t="shared" si="59"/>
        <v>4.1434567639965287</v>
      </c>
      <c r="W243" s="9">
        <f t="shared" si="60"/>
        <v>56.944999999999709</v>
      </c>
      <c r="X243">
        <f t="shared" si="61"/>
        <v>3799.33</v>
      </c>
      <c r="Y243" s="9">
        <f t="shared" si="62"/>
        <v>276.44849569154468</v>
      </c>
      <c r="Z243" s="10">
        <f t="shared" si="63"/>
        <v>0.35376404565755409</v>
      </c>
      <c r="AA243">
        <f t="shared" si="64"/>
        <v>49.230000000000018</v>
      </c>
    </row>
    <row r="244" spans="1:27">
      <c r="A244" s="1">
        <f t="shared" si="47"/>
        <v>4002005</v>
      </c>
      <c r="B244" s="1">
        <v>5</v>
      </c>
      <c r="C244" s="1">
        <v>2</v>
      </c>
      <c r="D244" s="2">
        <v>4</v>
      </c>
      <c r="E244" s="5">
        <v>1398.17</v>
      </c>
      <c r="F244" s="5">
        <v>1380.97</v>
      </c>
      <c r="G244" s="5">
        <v>10.68</v>
      </c>
      <c r="H244" s="5">
        <v>1473.66</v>
      </c>
      <c r="I244" s="5">
        <v>1484.84</v>
      </c>
      <c r="J244" s="5">
        <v>31.18</v>
      </c>
      <c r="K244" s="6">
        <f t="shared" si="48"/>
        <v>1435.915</v>
      </c>
      <c r="L244" s="6">
        <f t="shared" si="49"/>
        <v>-75.490000000000009</v>
      </c>
      <c r="M244" s="6">
        <f t="shared" si="50"/>
        <v>1432.905</v>
      </c>
      <c r="N244" s="5">
        <f t="shared" si="51"/>
        <v>16.479189907273962</v>
      </c>
      <c r="O244" s="6">
        <f t="shared" si="52"/>
        <v>-103.86999999999989</v>
      </c>
      <c r="P244" s="6">
        <f t="shared" si="53"/>
        <v>32.958379814547925</v>
      </c>
      <c r="Q244" s="6">
        <f t="shared" si="54"/>
        <v>-0.78998960464892776</v>
      </c>
      <c r="R244" s="9">
        <f t="shared" si="55"/>
        <v>0.86108601696109066</v>
      </c>
      <c r="S244" s="9">
        <f t="shared" si="56"/>
        <v>28.379999999999882</v>
      </c>
      <c r="T244">
        <f t="shared" si="57"/>
        <v>103.86999999999989</v>
      </c>
      <c r="U244" s="9">
        <f t="shared" si="58"/>
        <v>3.1515505490397731</v>
      </c>
      <c r="V244" s="9">
        <f t="shared" si="59"/>
        <v>0.18265460965841337</v>
      </c>
      <c r="W244" s="9">
        <f t="shared" si="60"/>
        <v>3.0099999999999909</v>
      </c>
      <c r="X244">
        <f t="shared" si="61"/>
        <v>1432.905</v>
      </c>
      <c r="Y244" s="9">
        <f t="shared" si="62"/>
        <v>86.952393173617807</v>
      </c>
      <c r="Z244" s="10">
        <f t="shared" si="63"/>
        <v>0.35381068384094905</v>
      </c>
      <c r="AA244">
        <f t="shared" si="64"/>
        <v>75.490000000000009</v>
      </c>
    </row>
    <row r="245" spans="1:27">
      <c r="A245" s="1">
        <f t="shared" si="47"/>
        <v>9003001</v>
      </c>
      <c r="B245" s="1">
        <v>1</v>
      </c>
      <c r="C245" s="1">
        <v>3</v>
      </c>
      <c r="D245" s="2">
        <v>9</v>
      </c>
      <c r="E245" s="5">
        <v>475.87</v>
      </c>
      <c r="F245" s="5">
        <v>453.12</v>
      </c>
      <c r="G245" s="5">
        <v>8.6199999999999992</v>
      </c>
      <c r="H245" s="5">
        <v>489.06</v>
      </c>
      <c r="I245" s="5">
        <v>477.37</v>
      </c>
      <c r="J245" s="5">
        <v>6.95</v>
      </c>
      <c r="K245" s="6">
        <f t="shared" si="48"/>
        <v>482.46500000000003</v>
      </c>
      <c r="L245" s="6">
        <f t="shared" si="49"/>
        <v>-13.189999999999998</v>
      </c>
      <c r="M245" s="6">
        <f t="shared" si="50"/>
        <v>465.245</v>
      </c>
      <c r="N245" s="5">
        <f t="shared" si="51"/>
        <v>5.5364000036124557</v>
      </c>
      <c r="O245" s="6">
        <f t="shared" si="52"/>
        <v>-24.25</v>
      </c>
      <c r="P245" s="6">
        <f t="shared" si="53"/>
        <v>11.072800007224911</v>
      </c>
      <c r="Q245" s="6">
        <f t="shared" si="54"/>
        <v>0.21207533996863134</v>
      </c>
      <c r="R245" s="9">
        <f t="shared" si="55"/>
        <v>0.99884401350908925</v>
      </c>
      <c r="S245" s="9">
        <f t="shared" si="56"/>
        <v>11.060000000000002</v>
      </c>
      <c r="T245">
        <f t="shared" si="57"/>
        <v>24.25</v>
      </c>
      <c r="U245" s="9">
        <f t="shared" si="58"/>
        <v>2.1900512954426228</v>
      </c>
      <c r="V245" s="9">
        <f t="shared" si="59"/>
        <v>3.1103243964966616</v>
      </c>
      <c r="W245" s="9">
        <f t="shared" si="60"/>
        <v>17.220000000000027</v>
      </c>
      <c r="X245">
        <f t="shared" si="61"/>
        <v>465.245</v>
      </c>
      <c r="Y245" s="9">
        <f t="shared" si="62"/>
        <v>84.033848655521908</v>
      </c>
      <c r="Z245" s="10">
        <f t="shared" si="63"/>
        <v>0.35412427197242496</v>
      </c>
      <c r="AA245">
        <f t="shared" si="64"/>
        <v>13.189999999999998</v>
      </c>
    </row>
    <row r="246" spans="1:27">
      <c r="A246" s="1">
        <f t="shared" ref="A246:A309" si="65">1000000*D246+1000*C246+ABS(B246)</f>
        <v>3006004</v>
      </c>
      <c r="B246" s="1">
        <v>4</v>
      </c>
      <c r="C246" s="1">
        <v>6</v>
      </c>
      <c r="D246" s="2">
        <v>3</v>
      </c>
      <c r="E246" s="5">
        <v>191.43</v>
      </c>
      <c r="F246" s="5">
        <v>200.33</v>
      </c>
      <c r="G246" s="5">
        <v>6.84</v>
      </c>
      <c r="H246" s="5">
        <v>181.84</v>
      </c>
      <c r="I246" s="5">
        <v>177.36</v>
      </c>
      <c r="J246" s="5">
        <v>6.25</v>
      </c>
      <c r="K246" s="6">
        <f t="shared" ref="K246:K309" si="66" xml:space="preserve"> 0.5*(E246+H246)</f>
        <v>186.63499999999999</v>
      </c>
      <c r="L246" s="6">
        <f t="shared" ref="L246:L309" si="67">E246-H246</f>
        <v>9.5900000000000034</v>
      </c>
      <c r="M246" s="6">
        <f t="shared" ref="M246:M309" si="68">0.5*(F246+I246)</f>
        <v>188.84500000000003</v>
      </c>
      <c r="N246" s="5">
        <f t="shared" ref="N246:N309" si="69">0.5*P246</f>
        <v>4.6327124883808617</v>
      </c>
      <c r="O246" s="6">
        <f t="shared" ref="O246:O309" si="70">F246-I246</f>
        <v>22.97</v>
      </c>
      <c r="P246" s="6">
        <f t="shared" ref="P246:P309" si="71">SQRT(G246*G246+J246*J246)</f>
        <v>9.2654249767617234</v>
      </c>
      <c r="Q246" s="6">
        <f t="shared" ref="Q246:Q309" si="72">(G246*G246-J246*J246)/(G246*G246+J246*J246)</f>
        <v>8.9962387053411738E-2</v>
      </c>
      <c r="R246" s="9">
        <f t="shared" ref="R246:R309" si="73">ABS(O246-L246)/P246</f>
        <v>1.444078391823137</v>
      </c>
      <c r="S246" s="9">
        <f t="shared" ref="S246:S309" si="74">ABS(O246-L246)</f>
        <v>13.379999999999995</v>
      </c>
      <c r="T246">
        <f t="shared" ref="T246:T309" si="75">ABS(O246)</f>
        <v>22.97</v>
      </c>
      <c r="U246" s="9">
        <f t="shared" ref="U246:U309" si="76">ABS(O246)/P246</f>
        <v>2.4791091674273145</v>
      </c>
      <c r="V246" s="9">
        <f t="shared" ref="V246:V309" si="77">ABS(M246-K246)/N246</f>
        <v>0.47704233870391421</v>
      </c>
      <c r="W246" s="9">
        <f t="shared" ref="W246:W309" si="78">ABS(M246-K246)</f>
        <v>2.2100000000000364</v>
      </c>
      <c r="X246">
        <f t="shared" ref="X246:X309" si="79">ABS(M246)</f>
        <v>188.84500000000003</v>
      </c>
      <c r="Y246" s="9">
        <f t="shared" ref="Y246:Y309" si="80">ABS(M246)/N246</f>
        <v>40.763375770379739</v>
      </c>
      <c r="Z246" s="10">
        <f t="shared" ref="Z246:Z309" si="81">SQRT(0.003922*B246*B246+0.001411*C246*C246+0.001343*D246*D246)</f>
        <v>0.3544502786005394</v>
      </c>
      <c r="AA246">
        <f t="shared" si="64"/>
        <v>9.5900000000000034</v>
      </c>
    </row>
    <row r="247" spans="1:27">
      <c r="A247" s="1">
        <f t="shared" si="65"/>
        <v>9001002</v>
      </c>
      <c r="B247" s="1">
        <v>2</v>
      </c>
      <c r="C247" s="1">
        <v>1</v>
      </c>
      <c r="D247" s="2">
        <v>9</v>
      </c>
      <c r="E247" s="5">
        <v>3226.22</v>
      </c>
      <c r="F247" s="5">
        <v>3167.36</v>
      </c>
      <c r="G247" s="5">
        <v>15.83</v>
      </c>
      <c r="H247" s="5">
        <v>3301.6</v>
      </c>
      <c r="I247" s="5">
        <v>3273.61</v>
      </c>
      <c r="J247" s="5">
        <v>36.200000000000003</v>
      </c>
      <c r="K247" s="6">
        <f t="shared" si="66"/>
        <v>3263.91</v>
      </c>
      <c r="L247" s="6">
        <f t="shared" si="67"/>
        <v>-75.380000000000109</v>
      </c>
      <c r="M247" s="6">
        <f t="shared" si="68"/>
        <v>3220.4850000000001</v>
      </c>
      <c r="N247" s="5">
        <f t="shared" si="69"/>
        <v>19.754929131738237</v>
      </c>
      <c r="O247" s="6">
        <f t="shared" si="70"/>
        <v>-106.25</v>
      </c>
      <c r="P247" s="6">
        <f t="shared" si="71"/>
        <v>39.509858263476474</v>
      </c>
      <c r="Q247" s="6">
        <f t="shared" si="72"/>
        <v>-0.67894393242815698</v>
      </c>
      <c r="R247" s="9">
        <f t="shared" si="73"/>
        <v>0.78132398739928155</v>
      </c>
      <c r="S247" s="9">
        <f t="shared" si="74"/>
        <v>30.869999999999891</v>
      </c>
      <c r="T247">
        <f t="shared" si="75"/>
        <v>106.25</v>
      </c>
      <c r="U247" s="9">
        <f t="shared" si="76"/>
        <v>2.6892022565977958</v>
      </c>
      <c r="V247" s="9">
        <f t="shared" si="77"/>
        <v>2.1981855622166315</v>
      </c>
      <c r="W247" s="9">
        <f t="shared" si="78"/>
        <v>43.424999999999727</v>
      </c>
      <c r="X247">
        <f t="shared" si="79"/>
        <v>3220.4850000000001</v>
      </c>
      <c r="Y247" s="9">
        <f t="shared" si="80"/>
        <v>163.02184525815252</v>
      </c>
      <c r="Z247" s="10">
        <f t="shared" si="81"/>
        <v>0.35479853438254222</v>
      </c>
      <c r="AA247">
        <f t="shared" ref="AA247:AA310" si="82">ABS(L247)</f>
        <v>75.380000000000109</v>
      </c>
    </row>
    <row r="248" spans="1:27">
      <c r="A248" s="1">
        <f t="shared" si="65"/>
        <v>4007003</v>
      </c>
      <c r="B248" s="1">
        <v>3</v>
      </c>
      <c r="C248" s="1">
        <v>7</v>
      </c>
      <c r="D248" s="2">
        <v>4</v>
      </c>
      <c r="E248" s="5">
        <v>305.47000000000003</v>
      </c>
      <c r="F248" s="5">
        <v>306.95999999999998</v>
      </c>
      <c r="G248" s="5">
        <v>6.8</v>
      </c>
      <c r="H248" s="5">
        <v>275.64</v>
      </c>
      <c r="I248" s="5">
        <v>298.58</v>
      </c>
      <c r="J248" s="5">
        <v>8.14</v>
      </c>
      <c r="K248" s="6">
        <f t="shared" si="66"/>
        <v>290.55500000000001</v>
      </c>
      <c r="L248" s="6">
        <f t="shared" si="67"/>
        <v>29.830000000000041</v>
      </c>
      <c r="M248" s="6">
        <f t="shared" si="68"/>
        <v>302.77</v>
      </c>
      <c r="N248" s="5">
        <f t="shared" si="69"/>
        <v>5.3032914308003098</v>
      </c>
      <c r="O248" s="6">
        <f t="shared" si="70"/>
        <v>8.3799999999999955</v>
      </c>
      <c r="P248" s="6">
        <f t="shared" si="71"/>
        <v>10.60658286160062</v>
      </c>
      <c r="Q248" s="6">
        <f t="shared" si="72"/>
        <v>-0.17795263272047199</v>
      </c>
      <c r="R248" s="9">
        <f t="shared" si="73"/>
        <v>2.0223289894482628</v>
      </c>
      <c r="S248" s="9">
        <f t="shared" si="74"/>
        <v>21.450000000000045</v>
      </c>
      <c r="T248">
        <f t="shared" si="75"/>
        <v>8.3799999999999955</v>
      </c>
      <c r="U248" s="9">
        <f t="shared" si="76"/>
        <v>0.79007538142547307</v>
      </c>
      <c r="V248" s="9">
        <f t="shared" si="77"/>
        <v>2.3032865833203195</v>
      </c>
      <c r="W248" s="9">
        <f t="shared" si="78"/>
        <v>12.214999999999975</v>
      </c>
      <c r="X248">
        <f t="shared" si="79"/>
        <v>302.77</v>
      </c>
      <c r="Y248" s="9">
        <f t="shared" si="80"/>
        <v>57.090960199090837</v>
      </c>
      <c r="Z248" s="10">
        <f t="shared" si="81"/>
        <v>0.35485912697858008</v>
      </c>
      <c r="AA248">
        <f t="shared" si="82"/>
        <v>29.830000000000041</v>
      </c>
    </row>
    <row r="249" spans="1:27">
      <c r="A249" s="1">
        <f t="shared" si="65"/>
        <v>2004005</v>
      </c>
      <c r="B249" s="1">
        <v>5</v>
      </c>
      <c r="C249" s="1">
        <v>4</v>
      </c>
      <c r="D249" s="2">
        <v>2</v>
      </c>
      <c r="E249" s="5">
        <v>3232.37</v>
      </c>
      <c r="F249" s="5">
        <v>3199.88</v>
      </c>
      <c r="G249" s="5">
        <v>25.87</v>
      </c>
      <c r="H249" s="5">
        <v>3183.49</v>
      </c>
      <c r="I249" s="5">
        <v>3223.02</v>
      </c>
      <c r="J249" s="5">
        <v>20.59</v>
      </c>
      <c r="K249" s="6">
        <f t="shared" si="66"/>
        <v>3207.93</v>
      </c>
      <c r="L249" s="6">
        <f t="shared" si="67"/>
        <v>48.880000000000109</v>
      </c>
      <c r="M249" s="6">
        <f t="shared" si="68"/>
        <v>3211.45</v>
      </c>
      <c r="N249" s="5">
        <f t="shared" si="69"/>
        <v>16.531825368059028</v>
      </c>
      <c r="O249" s="6">
        <f t="shared" si="70"/>
        <v>-23.139999999999873</v>
      </c>
      <c r="P249" s="6">
        <f t="shared" si="71"/>
        <v>33.063650736118056</v>
      </c>
      <c r="Q249" s="6">
        <f t="shared" si="72"/>
        <v>0.22439414382480874</v>
      </c>
      <c r="R249" s="9">
        <f t="shared" si="73"/>
        <v>2.1782228639781391</v>
      </c>
      <c r="S249" s="9">
        <f t="shared" si="74"/>
        <v>72.019999999999982</v>
      </c>
      <c r="T249">
        <f t="shared" si="75"/>
        <v>23.139999999999873</v>
      </c>
      <c r="U249" s="9">
        <f t="shared" si="76"/>
        <v>0.69986221983412766</v>
      </c>
      <c r="V249" s="9">
        <f t="shared" si="77"/>
        <v>0.21292264596509336</v>
      </c>
      <c r="W249" s="9">
        <f t="shared" si="78"/>
        <v>3.5199999999999818</v>
      </c>
      <c r="X249">
        <f t="shared" si="79"/>
        <v>3211.45</v>
      </c>
      <c r="Y249" s="9">
        <f t="shared" si="80"/>
        <v>194.25864527971663</v>
      </c>
      <c r="Z249" s="10">
        <f t="shared" si="81"/>
        <v>0.35496196979394851</v>
      </c>
      <c r="AA249">
        <f t="shared" si="82"/>
        <v>48.880000000000109</v>
      </c>
    </row>
    <row r="250" spans="1:27">
      <c r="A250" s="1">
        <f t="shared" si="65"/>
        <v>8002003</v>
      </c>
      <c r="B250" s="1">
        <v>3</v>
      </c>
      <c r="C250" s="1">
        <v>2</v>
      </c>
      <c r="D250" s="2">
        <v>8</v>
      </c>
      <c r="E250" s="5">
        <v>208.61</v>
      </c>
      <c r="F250" s="5">
        <v>201.49</v>
      </c>
      <c r="G250" s="5">
        <v>10.53</v>
      </c>
      <c r="H250" s="5">
        <v>199.58</v>
      </c>
      <c r="I250" s="5">
        <v>198.81</v>
      </c>
      <c r="J250" s="5">
        <v>5.33</v>
      </c>
      <c r="K250" s="6">
        <f t="shared" si="66"/>
        <v>204.09500000000003</v>
      </c>
      <c r="L250" s="6">
        <f t="shared" si="67"/>
        <v>9.0300000000000011</v>
      </c>
      <c r="M250" s="6">
        <f t="shared" si="68"/>
        <v>200.15</v>
      </c>
      <c r="N250" s="5">
        <f t="shared" si="69"/>
        <v>5.9010549904233223</v>
      </c>
      <c r="O250" s="6">
        <f t="shared" si="70"/>
        <v>2.6800000000000068</v>
      </c>
      <c r="P250" s="6">
        <f t="shared" si="71"/>
        <v>11.802109980846645</v>
      </c>
      <c r="Q250" s="6">
        <f t="shared" si="72"/>
        <v>0.59208929871390426</v>
      </c>
      <c r="R250" s="9">
        <f t="shared" si="73"/>
        <v>0.53803938535611462</v>
      </c>
      <c r="S250" s="9">
        <f t="shared" si="74"/>
        <v>6.3499999999999943</v>
      </c>
      <c r="T250">
        <f t="shared" si="75"/>
        <v>2.6800000000000068</v>
      </c>
      <c r="U250" s="9">
        <f t="shared" si="76"/>
        <v>0.22707803980384128</v>
      </c>
      <c r="V250" s="9">
        <f t="shared" si="77"/>
        <v>0.66852452763146009</v>
      </c>
      <c r="W250" s="9">
        <f t="shared" si="78"/>
        <v>3.9450000000000216</v>
      </c>
      <c r="X250">
        <f t="shared" si="79"/>
        <v>200.15</v>
      </c>
      <c r="Y250" s="9">
        <f t="shared" si="80"/>
        <v>33.917663930402028</v>
      </c>
      <c r="Z250" s="10">
        <f t="shared" si="81"/>
        <v>0.35622184099237936</v>
      </c>
      <c r="AA250">
        <f t="shared" si="82"/>
        <v>9.0300000000000011</v>
      </c>
    </row>
    <row r="251" spans="1:27">
      <c r="A251" s="1">
        <f t="shared" si="65"/>
        <v>1008003</v>
      </c>
      <c r="B251" s="1">
        <v>3</v>
      </c>
      <c r="C251" s="1">
        <v>8</v>
      </c>
      <c r="D251" s="2">
        <v>1</v>
      </c>
      <c r="E251" s="5">
        <v>108.29</v>
      </c>
      <c r="F251" s="5">
        <v>105.07</v>
      </c>
      <c r="G251" s="5">
        <v>3.88</v>
      </c>
      <c r="H251" s="5">
        <v>115.81</v>
      </c>
      <c r="I251" s="5">
        <v>114.1</v>
      </c>
      <c r="J251" s="5">
        <v>7.69</v>
      </c>
      <c r="K251" s="6">
        <f t="shared" si="66"/>
        <v>112.05000000000001</v>
      </c>
      <c r="L251" s="6">
        <f t="shared" si="67"/>
        <v>-7.519999999999996</v>
      </c>
      <c r="M251" s="6">
        <f t="shared" si="68"/>
        <v>109.58499999999999</v>
      </c>
      <c r="N251" s="5">
        <f t="shared" si="69"/>
        <v>4.306695368841404</v>
      </c>
      <c r="O251" s="6">
        <f t="shared" si="70"/>
        <v>-9.0300000000000011</v>
      </c>
      <c r="P251" s="6">
        <f t="shared" si="71"/>
        <v>8.6133907376828081</v>
      </c>
      <c r="Q251" s="6">
        <f t="shared" si="72"/>
        <v>-0.59416906477244402</v>
      </c>
      <c r="R251" s="9">
        <f t="shared" si="73"/>
        <v>0.17530842916412595</v>
      </c>
      <c r="S251" s="9">
        <f t="shared" si="74"/>
        <v>1.5100000000000051</v>
      </c>
      <c r="T251">
        <f t="shared" si="75"/>
        <v>9.0300000000000011</v>
      </c>
      <c r="U251" s="9">
        <f t="shared" si="76"/>
        <v>1.0483676260609618</v>
      </c>
      <c r="V251" s="9">
        <f t="shared" si="77"/>
        <v>0.57236460647625442</v>
      </c>
      <c r="W251" s="9">
        <f t="shared" si="78"/>
        <v>2.4650000000000176</v>
      </c>
      <c r="X251">
        <f t="shared" si="79"/>
        <v>109.58499999999999</v>
      </c>
      <c r="Y251" s="9">
        <f t="shared" si="80"/>
        <v>25.445263854239307</v>
      </c>
      <c r="Z251" s="10">
        <f t="shared" si="81"/>
        <v>0.35629341840679574</v>
      </c>
      <c r="AA251">
        <f t="shared" si="82"/>
        <v>7.519999999999996</v>
      </c>
    </row>
    <row r="252" spans="1:27">
      <c r="A252" s="1">
        <f t="shared" si="65"/>
        <v>4008002</v>
      </c>
      <c r="B252" s="1">
        <v>2</v>
      </c>
      <c r="C252" s="1">
        <v>8</v>
      </c>
      <c r="D252" s="2">
        <v>4</v>
      </c>
      <c r="E252" s="5">
        <v>2716.95</v>
      </c>
      <c r="F252" s="5">
        <v>2721.84</v>
      </c>
      <c r="G252" s="5">
        <v>35.15</v>
      </c>
      <c r="H252" s="5">
        <v>2766.01</v>
      </c>
      <c r="I252" s="5">
        <v>2787.04</v>
      </c>
      <c r="J252" s="5">
        <v>15.71</v>
      </c>
      <c r="K252" s="6">
        <f t="shared" si="66"/>
        <v>2741.48</v>
      </c>
      <c r="L252" s="6">
        <f t="shared" si="67"/>
        <v>-49.0600000000004</v>
      </c>
      <c r="M252" s="6">
        <f t="shared" si="68"/>
        <v>2754.44</v>
      </c>
      <c r="N252" s="5">
        <f t="shared" si="69"/>
        <v>19.250497396171351</v>
      </c>
      <c r="O252" s="6">
        <f t="shared" si="70"/>
        <v>-65.199999999999818</v>
      </c>
      <c r="P252" s="6">
        <f t="shared" si="71"/>
        <v>38.500994792342702</v>
      </c>
      <c r="Q252" s="6">
        <f t="shared" si="72"/>
        <v>0.66700442399131188</v>
      </c>
      <c r="R252" s="9">
        <f t="shared" si="73"/>
        <v>0.41920994735464429</v>
      </c>
      <c r="S252" s="9">
        <f t="shared" si="74"/>
        <v>16.139999999999418</v>
      </c>
      <c r="T252">
        <f t="shared" si="75"/>
        <v>65.199999999999818</v>
      </c>
      <c r="U252" s="9">
        <f t="shared" si="76"/>
        <v>1.693462736525633</v>
      </c>
      <c r="V252" s="9">
        <f t="shared" si="77"/>
        <v>0.6732293578335069</v>
      </c>
      <c r="W252" s="9">
        <f t="shared" si="78"/>
        <v>12.960000000000036</v>
      </c>
      <c r="X252">
        <f t="shared" si="79"/>
        <v>2754.44</v>
      </c>
      <c r="Y252" s="9">
        <f t="shared" si="80"/>
        <v>143.08409509189195</v>
      </c>
      <c r="Z252" s="10">
        <f t="shared" si="81"/>
        <v>0.35704341472711693</v>
      </c>
      <c r="AA252">
        <f t="shared" si="82"/>
        <v>49.0600000000004</v>
      </c>
    </row>
    <row r="253" spans="1:27">
      <c r="A253" s="1">
        <f t="shared" si="65"/>
        <v>5008001</v>
      </c>
      <c r="B253" s="1">
        <v>1</v>
      </c>
      <c r="C253" s="1">
        <v>8</v>
      </c>
      <c r="D253" s="2">
        <v>5</v>
      </c>
      <c r="E253" s="5">
        <v>345.88</v>
      </c>
      <c r="F253" s="5">
        <v>356.32</v>
      </c>
      <c r="G253" s="5">
        <v>12.39</v>
      </c>
      <c r="H253" s="5">
        <v>383.55</v>
      </c>
      <c r="I253" s="5">
        <v>374.39</v>
      </c>
      <c r="J253" s="5">
        <v>5.27</v>
      </c>
      <c r="K253" s="6">
        <f t="shared" si="66"/>
        <v>364.71500000000003</v>
      </c>
      <c r="L253" s="6">
        <f t="shared" si="67"/>
        <v>-37.670000000000016</v>
      </c>
      <c r="M253" s="6">
        <f t="shared" si="68"/>
        <v>365.35500000000002</v>
      </c>
      <c r="N253" s="5">
        <f t="shared" si="69"/>
        <v>6.7321059112286701</v>
      </c>
      <c r="O253" s="6">
        <f t="shared" si="70"/>
        <v>-18.069999999999993</v>
      </c>
      <c r="P253" s="6">
        <f t="shared" si="71"/>
        <v>13.46421182245734</v>
      </c>
      <c r="Q253" s="6">
        <f t="shared" si="72"/>
        <v>0.6935995807706099</v>
      </c>
      <c r="R253" s="9">
        <f t="shared" si="73"/>
        <v>1.4557109066947853</v>
      </c>
      <c r="S253" s="9">
        <f t="shared" si="74"/>
        <v>19.600000000000023</v>
      </c>
      <c r="T253">
        <f t="shared" si="75"/>
        <v>18.069999999999993</v>
      </c>
      <c r="U253" s="9">
        <f t="shared" si="76"/>
        <v>1.3420763308150372</v>
      </c>
      <c r="V253" s="9">
        <f t="shared" si="77"/>
        <v>9.5066834722922613E-2</v>
      </c>
      <c r="W253" s="9">
        <f t="shared" si="78"/>
        <v>0.63999999999998636</v>
      </c>
      <c r="X253">
        <f t="shared" si="79"/>
        <v>365.35500000000002</v>
      </c>
      <c r="Y253" s="9">
        <f t="shared" si="80"/>
        <v>54.270536562803336</v>
      </c>
      <c r="Z253" s="10">
        <f t="shared" si="81"/>
        <v>0.35749265726725071</v>
      </c>
      <c r="AA253">
        <f t="shared" si="82"/>
        <v>37.670000000000016</v>
      </c>
    </row>
    <row r="254" spans="1:27">
      <c r="A254" s="1">
        <f t="shared" si="65"/>
        <v>7001004</v>
      </c>
      <c r="B254" s="1">
        <v>4</v>
      </c>
      <c r="C254" s="1">
        <v>1</v>
      </c>
      <c r="D254" s="2">
        <v>7</v>
      </c>
      <c r="E254" s="5">
        <v>203.44</v>
      </c>
      <c r="F254" s="5">
        <v>198.01</v>
      </c>
      <c r="G254" s="5">
        <v>5.99</v>
      </c>
      <c r="H254" s="5">
        <v>169.62</v>
      </c>
      <c r="I254" s="5">
        <v>163.96</v>
      </c>
      <c r="J254" s="5">
        <v>3.59</v>
      </c>
      <c r="K254" s="6">
        <f t="shared" si="66"/>
        <v>186.53</v>
      </c>
      <c r="L254" s="6">
        <f t="shared" si="67"/>
        <v>33.819999999999993</v>
      </c>
      <c r="M254" s="6">
        <f t="shared" si="68"/>
        <v>180.98500000000001</v>
      </c>
      <c r="N254" s="5">
        <f t="shared" si="69"/>
        <v>3.4917116146669391</v>
      </c>
      <c r="O254" s="6">
        <f t="shared" si="70"/>
        <v>34.049999999999983</v>
      </c>
      <c r="P254" s="6">
        <f t="shared" si="71"/>
        <v>6.9834232293338783</v>
      </c>
      <c r="Q254" s="6">
        <f t="shared" si="72"/>
        <v>0.47145475945390647</v>
      </c>
      <c r="R254" s="9">
        <f t="shared" si="73"/>
        <v>3.2935136887289669E-2</v>
      </c>
      <c r="S254" s="9">
        <f t="shared" si="74"/>
        <v>0.22999999999998977</v>
      </c>
      <c r="T254">
        <f t="shared" si="75"/>
        <v>34.049999999999983</v>
      </c>
      <c r="U254" s="9">
        <f t="shared" si="76"/>
        <v>4.8758322217924466</v>
      </c>
      <c r="V254" s="9">
        <f t="shared" si="77"/>
        <v>1.5880463829567735</v>
      </c>
      <c r="W254" s="9">
        <f t="shared" si="78"/>
        <v>5.5449999999999875</v>
      </c>
      <c r="X254">
        <f t="shared" si="79"/>
        <v>180.98500000000001</v>
      </c>
      <c r="Y254" s="9">
        <f t="shared" si="80"/>
        <v>51.832745648229448</v>
      </c>
      <c r="Z254" s="10">
        <f t="shared" si="81"/>
        <v>0.36051352263125996</v>
      </c>
      <c r="AA254">
        <f t="shared" si="82"/>
        <v>33.819999999999993</v>
      </c>
    </row>
    <row r="255" spans="1:27">
      <c r="A255" s="1">
        <f t="shared" si="65"/>
        <v>9002002</v>
      </c>
      <c r="B255" s="1">
        <v>2</v>
      </c>
      <c r="C255" s="1">
        <v>2</v>
      </c>
      <c r="D255" s="2">
        <v>9</v>
      </c>
      <c r="E255" s="5">
        <v>782.23</v>
      </c>
      <c r="F255" s="5">
        <v>781.28</v>
      </c>
      <c r="G255" s="5">
        <v>6.31</v>
      </c>
      <c r="H255" s="5">
        <v>757.67</v>
      </c>
      <c r="I255" s="5">
        <v>769.56</v>
      </c>
      <c r="J255" s="5">
        <v>6.18</v>
      </c>
      <c r="K255" s="6">
        <f t="shared" si="66"/>
        <v>769.95</v>
      </c>
      <c r="L255" s="6">
        <f t="shared" si="67"/>
        <v>24.560000000000059</v>
      </c>
      <c r="M255" s="6">
        <f t="shared" si="68"/>
        <v>775.42</v>
      </c>
      <c r="N255" s="5">
        <f t="shared" si="69"/>
        <v>4.4161210354789873</v>
      </c>
      <c r="O255" s="6">
        <f t="shared" si="70"/>
        <v>11.720000000000027</v>
      </c>
      <c r="P255" s="6">
        <f t="shared" si="71"/>
        <v>8.8322420709579745</v>
      </c>
      <c r="Q255" s="6">
        <f t="shared" si="72"/>
        <v>2.0814398430940122E-2</v>
      </c>
      <c r="R255" s="9">
        <f t="shared" si="73"/>
        <v>1.453764502472175</v>
      </c>
      <c r="S255" s="9">
        <f t="shared" si="74"/>
        <v>12.840000000000032</v>
      </c>
      <c r="T255">
        <f t="shared" si="75"/>
        <v>11.720000000000027</v>
      </c>
      <c r="U255" s="9">
        <f t="shared" si="76"/>
        <v>1.3269563838764711</v>
      </c>
      <c r="V255" s="9">
        <f t="shared" si="77"/>
        <v>1.2386435869972978</v>
      </c>
      <c r="W255" s="9">
        <f t="shared" si="78"/>
        <v>5.4699999999999136</v>
      </c>
      <c r="X255">
        <f t="shared" si="79"/>
        <v>775.42</v>
      </c>
      <c r="Y255" s="9">
        <f t="shared" si="80"/>
        <v>175.58848450264347</v>
      </c>
      <c r="Z255" s="10">
        <f t="shared" si="81"/>
        <v>0.36071456859960621</v>
      </c>
      <c r="AA255">
        <f t="shared" si="82"/>
        <v>24.560000000000059</v>
      </c>
    </row>
    <row r="256" spans="1:27">
      <c r="A256" s="1">
        <f t="shared" si="65"/>
        <v>3009001</v>
      </c>
      <c r="B256" s="1">
        <v>1</v>
      </c>
      <c r="C256" s="1">
        <v>9</v>
      </c>
      <c r="D256" s="2">
        <v>3</v>
      </c>
      <c r="E256" s="5">
        <v>482.95</v>
      </c>
      <c r="F256" s="5">
        <v>492.35</v>
      </c>
      <c r="G256" s="5">
        <v>5.17</v>
      </c>
      <c r="H256" s="5">
        <v>474.03</v>
      </c>
      <c r="I256" s="5">
        <v>454.47</v>
      </c>
      <c r="J256" s="5">
        <v>7.24</v>
      </c>
      <c r="K256" s="6">
        <f t="shared" si="66"/>
        <v>478.49</v>
      </c>
      <c r="L256" s="6">
        <f t="shared" si="67"/>
        <v>8.9200000000000159</v>
      </c>
      <c r="M256" s="6">
        <f t="shared" si="68"/>
        <v>473.41</v>
      </c>
      <c r="N256" s="5">
        <f t="shared" si="69"/>
        <v>4.4482159345067771</v>
      </c>
      <c r="O256" s="6">
        <f t="shared" si="70"/>
        <v>37.879999999999995</v>
      </c>
      <c r="P256" s="6">
        <f t="shared" si="71"/>
        <v>8.8964318690135542</v>
      </c>
      <c r="Q256" s="6">
        <f t="shared" si="72"/>
        <v>-0.32457152242992426</v>
      </c>
      <c r="R256" s="9">
        <f t="shared" si="73"/>
        <v>3.2552376532965113</v>
      </c>
      <c r="S256" s="9">
        <f t="shared" si="74"/>
        <v>28.95999999999998</v>
      </c>
      <c r="T256">
        <f t="shared" si="75"/>
        <v>37.879999999999995</v>
      </c>
      <c r="U256" s="9">
        <f t="shared" si="76"/>
        <v>4.2578868199886717</v>
      </c>
      <c r="V256" s="9">
        <f t="shared" si="77"/>
        <v>1.1420308894161766</v>
      </c>
      <c r="W256" s="9">
        <f t="shared" si="78"/>
        <v>5.0799999999999841</v>
      </c>
      <c r="X256">
        <f t="shared" si="79"/>
        <v>473.41</v>
      </c>
      <c r="Y256" s="9">
        <f t="shared" si="80"/>
        <v>106.4269376689988</v>
      </c>
      <c r="Z256" s="10">
        <f t="shared" si="81"/>
        <v>0.36097091295560085</v>
      </c>
      <c r="AA256">
        <f t="shared" si="82"/>
        <v>8.9200000000000159</v>
      </c>
    </row>
    <row r="257" spans="1:27">
      <c r="A257" s="1">
        <f t="shared" si="65"/>
        <v>2008003</v>
      </c>
      <c r="B257" s="1">
        <v>3</v>
      </c>
      <c r="C257" s="1">
        <v>8</v>
      </c>
      <c r="D257" s="2">
        <v>2</v>
      </c>
      <c r="E257" s="5">
        <v>1150.28</v>
      </c>
      <c r="F257" s="5">
        <v>1188.1300000000001</v>
      </c>
      <c r="G257" s="5">
        <v>14.65</v>
      </c>
      <c r="H257" s="5">
        <v>1161.51</v>
      </c>
      <c r="I257" s="5">
        <v>1161.5999999999999</v>
      </c>
      <c r="J257" s="5">
        <v>10.77</v>
      </c>
      <c r="K257" s="6">
        <f t="shared" si="66"/>
        <v>1155.895</v>
      </c>
      <c r="L257" s="6">
        <f t="shared" si="67"/>
        <v>-11.230000000000018</v>
      </c>
      <c r="M257" s="6">
        <f t="shared" si="68"/>
        <v>1174.865</v>
      </c>
      <c r="N257" s="5">
        <f t="shared" si="69"/>
        <v>9.0914162813062305</v>
      </c>
      <c r="O257" s="6">
        <f t="shared" si="70"/>
        <v>26.5300000000002</v>
      </c>
      <c r="P257" s="6">
        <f t="shared" si="71"/>
        <v>18.182832562612461</v>
      </c>
      <c r="Q257" s="6">
        <f t="shared" si="72"/>
        <v>0.29832125182311531</v>
      </c>
      <c r="R257" s="9">
        <f t="shared" si="73"/>
        <v>2.0766841398321145</v>
      </c>
      <c r="S257" s="9">
        <f t="shared" si="74"/>
        <v>37.760000000000218</v>
      </c>
      <c r="T257">
        <f t="shared" si="75"/>
        <v>26.5300000000002</v>
      </c>
      <c r="U257" s="9">
        <f t="shared" si="76"/>
        <v>1.4590685971860724</v>
      </c>
      <c r="V257" s="9">
        <f t="shared" si="77"/>
        <v>2.086583587532576</v>
      </c>
      <c r="W257" s="9">
        <f t="shared" si="78"/>
        <v>18.970000000000027</v>
      </c>
      <c r="X257">
        <f t="shared" si="79"/>
        <v>1174.865</v>
      </c>
      <c r="Y257" s="9">
        <f t="shared" si="80"/>
        <v>129.22794025126288</v>
      </c>
      <c r="Z257" s="10">
        <f t="shared" si="81"/>
        <v>0.36190330200206794</v>
      </c>
      <c r="AA257">
        <f t="shared" si="82"/>
        <v>11.230000000000018</v>
      </c>
    </row>
    <row r="258" spans="1:27">
      <c r="A258" s="1">
        <f t="shared" si="65"/>
        <v>1009002</v>
      </c>
      <c r="B258" s="1">
        <v>2</v>
      </c>
      <c r="C258" s="1">
        <v>9</v>
      </c>
      <c r="D258" s="2">
        <v>1</v>
      </c>
      <c r="E258" s="5">
        <v>495.95</v>
      </c>
      <c r="F258" s="5">
        <v>517.03</v>
      </c>
      <c r="G258" s="5">
        <v>8.65</v>
      </c>
      <c r="H258" s="5">
        <v>511.59</v>
      </c>
      <c r="I258" s="5">
        <v>489.73</v>
      </c>
      <c r="J258" s="5">
        <v>7.81</v>
      </c>
      <c r="K258" s="6">
        <f t="shared" si="66"/>
        <v>503.77</v>
      </c>
      <c r="L258" s="6">
        <f t="shared" si="67"/>
        <v>-15.639999999999986</v>
      </c>
      <c r="M258" s="6">
        <f t="shared" si="68"/>
        <v>503.38</v>
      </c>
      <c r="N258" s="5">
        <f t="shared" si="69"/>
        <v>5.8270618668416416</v>
      </c>
      <c r="O258" s="6">
        <f t="shared" si="70"/>
        <v>27.299999999999955</v>
      </c>
      <c r="P258" s="6">
        <f t="shared" si="71"/>
        <v>11.654123733683283</v>
      </c>
      <c r="Q258" s="6">
        <f t="shared" si="72"/>
        <v>0.10180048977091513</v>
      </c>
      <c r="R258" s="9">
        <f t="shared" si="73"/>
        <v>3.6845327011496183</v>
      </c>
      <c r="S258" s="9">
        <f t="shared" si="74"/>
        <v>42.939999999999941</v>
      </c>
      <c r="T258">
        <f t="shared" si="75"/>
        <v>27.299999999999955</v>
      </c>
      <c r="U258" s="9">
        <f t="shared" si="76"/>
        <v>2.3425184616065335</v>
      </c>
      <c r="V258" s="9">
        <f t="shared" si="77"/>
        <v>6.6929098903041578E-2</v>
      </c>
      <c r="W258" s="9">
        <f t="shared" si="78"/>
        <v>0.38999999999998636</v>
      </c>
      <c r="X258">
        <f t="shared" si="79"/>
        <v>503.38</v>
      </c>
      <c r="Y258" s="9">
        <f t="shared" si="80"/>
        <v>86.38658924567757</v>
      </c>
      <c r="Z258" s="10">
        <f t="shared" si="81"/>
        <v>0.3623837744712089</v>
      </c>
      <c r="AA258">
        <f t="shared" si="82"/>
        <v>15.639999999999986</v>
      </c>
    </row>
    <row r="259" spans="1:27">
      <c r="A259" s="1">
        <f t="shared" si="65"/>
        <v>5005004</v>
      </c>
      <c r="B259" s="1">
        <v>4</v>
      </c>
      <c r="C259" s="1">
        <v>5</v>
      </c>
      <c r="D259" s="2">
        <v>5</v>
      </c>
      <c r="E259" s="5">
        <v>1519.34</v>
      </c>
      <c r="F259" s="5">
        <v>1463.51</v>
      </c>
      <c r="G259" s="5">
        <v>34.42</v>
      </c>
      <c r="H259" s="5">
        <v>1500.82</v>
      </c>
      <c r="I259" s="5">
        <v>1430.01</v>
      </c>
      <c r="J259" s="5">
        <v>38.75</v>
      </c>
      <c r="K259" s="6">
        <f t="shared" si="66"/>
        <v>1510.08</v>
      </c>
      <c r="L259" s="6">
        <f t="shared" si="67"/>
        <v>18.519999999999982</v>
      </c>
      <c r="M259" s="6">
        <f t="shared" si="68"/>
        <v>1446.76</v>
      </c>
      <c r="N259" s="5">
        <f t="shared" si="69"/>
        <v>25.914758825811983</v>
      </c>
      <c r="O259" s="6">
        <f t="shared" si="70"/>
        <v>33.5</v>
      </c>
      <c r="P259" s="6">
        <f t="shared" si="71"/>
        <v>51.829517651623966</v>
      </c>
      <c r="Q259" s="6">
        <f t="shared" si="72"/>
        <v>-0.11794149191662914</v>
      </c>
      <c r="R259" s="9">
        <f t="shared" si="73"/>
        <v>0.28902449180965228</v>
      </c>
      <c r="S259" s="9">
        <f t="shared" si="74"/>
        <v>14.980000000000018</v>
      </c>
      <c r="T259">
        <f t="shared" si="75"/>
        <v>33.5</v>
      </c>
      <c r="U259" s="9">
        <f t="shared" si="76"/>
        <v>0.64634983148353398</v>
      </c>
      <c r="V259" s="9">
        <f t="shared" si="77"/>
        <v>2.4433953032559601</v>
      </c>
      <c r="W259" s="9">
        <f t="shared" si="78"/>
        <v>63.319999999999936</v>
      </c>
      <c r="X259">
        <f t="shared" si="79"/>
        <v>1446.76</v>
      </c>
      <c r="Y259" s="9">
        <f t="shared" si="80"/>
        <v>55.827646698335379</v>
      </c>
      <c r="Z259" s="10">
        <f t="shared" si="81"/>
        <v>0.3627698995230999</v>
      </c>
      <c r="AA259">
        <f t="shared" si="82"/>
        <v>18.519999999999982</v>
      </c>
    </row>
    <row r="260" spans="1:27">
      <c r="A260" s="1">
        <f t="shared" si="65"/>
        <v>4003005</v>
      </c>
      <c r="B260" s="1">
        <v>5</v>
      </c>
      <c r="C260" s="1">
        <v>3</v>
      </c>
      <c r="D260" s="2">
        <v>4</v>
      </c>
      <c r="E260" s="5">
        <v>2687.99</v>
      </c>
      <c r="F260" s="5">
        <v>2671.68</v>
      </c>
      <c r="G260" s="5">
        <v>28.59</v>
      </c>
      <c r="H260" s="5">
        <v>2679.81</v>
      </c>
      <c r="I260" s="5">
        <v>2763.04</v>
      </c>
      <c r="J260" s="5">
        <v>11.74</v>
      </c>
      <c r="K260" s="6">
        <f t="shared" si="66"/>
        <v>2683.8999999999996</v>
      </c>
      <c r="L260" s="6">
        <f t="shared" si="67"/>
        <v>8.1799999999998363</v>
      </c>
      <c r="M260" s="6">
        <f t="shared" si="68"/>
        <v>2717.3599999999997</v>
      </c>
      <c r="N260" s="5">
        <f t="shared" si="69"/>
        <v>15.453282013863593</v>
      </c>
      <c r="O260" s="6">
        <f t="shared" si="70"/>
        <v>-91.360000000000127</v>
      </c>
      <c r="P260" s="6">
        <f t="shared" si="71"/>
        <v>30.906564027727185</v>
      </c>
      <c r="Q260" s="6">
        <f t="shared" si="72"/>
        <v>0.71142099109133161</v>
      </c>
      <c r="R260" s="9">
        <f t="shared" si="73"/>
        <v>3.2206750614756046</v>
      </c>
      <c r="S260" s="9">
        <f t="shared" si="74"/>
        <v>99.539999999999964</v>
      </c>
      <c r="T260">
        <f t="shared" si="75"/>
        <v>91.360000000000127</v>
      </c>
      <c r="U260" s="9">
        <f t="shared" si="76"/>
        <v>2.9560063654451652</v>
      </c>
      <c r="V260" s="9">
        <f t="shared" si="77"/>
        <v>2.1652358359850088</v>
      </c>
      <c r="W260" s="9">
        <f t="shared" si="78"/>
        <v>33.460000000000036</v>
      </c>
      <c r="X260">
        <f t="shared" si="79"/>
        <v>2717.3599999999997</v>
      </c>
      <c r="Y260" s="9">
        <f t="shared" si="80"/>
        <v>175.84355204041293</v>
      </c>
      <c r="Z260" s="10">
        <f t="shared" si="81"/>
        <v>0.36364405673680411</v>
      </c>
      <c r="AA260">
        <f t="shared" si="82"/>
        <v>8.1799999999998363</v>
      </c>
    </row>
    <row r="261" spans="1:27">
      <c r="A261" s="1">
        <f t="shared" si="65"/>
        <v>7006002</v>
      </c>
      <c r="B261" s="1">
        <v>2</v>
      </c>
      <c r="C261" s="1">
        <v>6</v>
      </c>
      <c r="D261" s="2">
        <v>7</v>
      </c>
      <c r="E261" s="5">
        <v>756.46</v>
      </c>
      <c r="F261" s="5">
        <v>730.94</v>
      </c>
      <c r="G261" s="5">
        <v>7.22</v>
      </c>
      <c r="H261" s="5">
        <v>743.19</v>
      </c>
      <c r="I261" s="5">
        <v>722.81</v>
      </c>
      <c r="J261" s="5">
        <v>5.04</v>
      </c>
      <c r="K261" s="6">
        <f t="shared" si="66"/>
        <v>749.82500000000005</v>
      </c>
      <c r="L261" s="6">
        <f t="shared" si="67"/>
        <v>13.269999999999982</v>
      </c>
      <c r="M261" s="6">
        <f t="shared" si="68"/>
        <v>726.875</v>
      </c>
      <c r="N261" s="5">
        <f t="shared" si="69"/>
        <v>4.4025560757360038</v>
      </c>
      <c r="O261" s="6">
        <f t="shared" si="70"/>
        <v>8.1300000000001091</v>
      </c>
      <c r="P261" s="6">
        <f t="shared" si="71"/>
        <v>8.8051121514720077</v>
      </c>
      <c r="Q261" s="6">
        <f t="shared" si="72"/>
        <v>0.34472849219656904</v>
      </c>
      <c r="R261" s="9">
        <f t="shared" si="73"/>
        <v>0.58375179231994057</v>
      </c>
      <c r="S261" s="9">
        <f t="shared" si="74"/>
        <v>5.1399999999998727</v>
      </c>
      <c r="T261">
        <f t="shared" si="75"/>
        <v>8.1300000000001091</v>
      </c>
      <c r="U261" s="9">
        <f t="shared" si="76"/>
        <v>0.92332725127651716</v>
      </c>
      <c r="V261" s="9">
        <f t="shared" si="77"/>
        <v>5.2128807913396864</v>
      </c>
      <c r="W261" s="9">
        <f t="shared" si="78"/>
        <v>22.950000000000045</v>
      </c>
      <c r="X261">
        <f t="shared" si="79"/>
        <v>726.875</v>
      </c>
      <c r="Y261" s="9">
        <f t="shared" si="80"/>
        <v>165.10295098932582</v>
      </c>
      <c r="Z261" s="10">
        <f t="shared" si="81"/>
        <v>0.36371829758756979</v>
      </c>
      <c r="AA261">
        <f t="shared" si="82"/>
        <v>13.269999999999982</v>
      </c>
    </row>
    <row r="262" spans="1:27">
      <c r="A262" s="1">
        <f t="shared" si="65"/>
        <v>3004005</v>
      </c>
      <c r="B262" s="1">
        <v>5</v>
      </c>
      <c r="C262" s="1">
        <v>4</v>
      </c>
      <c r="D262" s="2">
        <v>3</v>
      </c>
      <c r="E262" s="5">
        <v>920.37</v>
      </c>
      <c r="F262" s="5">
        <v>913.08</v>
      </c>
      <c r="G262" s="5">
        <v>8.34</v>
      </c>
      <c r="H262" s="5">
        <v>901.49</v>
      </c>
      <c r="I262" s="5">
        <v>895.69</v>
      </c>
      <c r="J262" s="5">
        <v>8.02</v>
      </c>
      <c r="K262" s="6">
        <f t="shared" si="66"/>
        <v>910.93000000000006</v>
      </c>
      <c r="L262" s="6">
        <f t="shared" si="67"/>
        <v>18.879999999999995</v>
      </c>
      <c r="M262" s="6">
        <f t="shared" si="68"/>
        <v>904.38499999999999</v>
      </c>
      <c r="N262" s="5">
        <f t="shared" si="69"/>
        <v>5.785239839453503</v>
      </c>
      <c r="O262" s="6">
        <f t="shared" si="70"/>
        <v>17.389999999999986</v>
      </c>
      <c r="P262" s="6">
        <f t="shared" si="71"/>
        <v>11.570479678907006</v>
      </c>
      <c r="Q262" s="6">
        <f t="shared" si="72"/>
        <v>3.910484328781863E-2</v>
      </c>
      <c r="R262" s="9">
        <f t="shared" si="73"/>
        <v>0.12877599212384258</v>
      </c>
      <c r="S262" s="9">
        <f t="shared" si="74"/>
        <v>1.4900000000000091</v>
      </c>
      <c r="T262">
        <f t="shared" si="75"/>
        <v>17.389999999999986</v>
      </c>
      <c r="U262" s="9">
        <f t="shared" si="76"/>
        <v>1.5029627537138301</v>
      </c>
      <c r="V262" s="9">
        <f t="shared" si="77"/>
        <v>1.1313273402020856</v>
      </c>
      <c r="W262" s="9">
        <f t="shared" si="78"/>
        <v>6.5450000000000728</v>
      </c>
      <c r="X262">
        <f t="shared" si="79"/>
        <v>904.38499999999999</v>
      </c>
      <c r="Y262" s="9">
        <f t="shared" si="80"/>
        <v>156.32627602271228</v>
      </c>
      <c r="Z262" s="10">
        <f t="shared" si="81"/>
        <v>0.36429795497641759</v>
      </c>
      <c r="AA262">
        <f t="shared" si="82"/>
        <v>18.879999999999995</v>
      </c>
    </row>
    <row r="263" spans="1:27">
      <c r="A263" s="1">
        <f t="shared" si="65"/>
        <v>5001005</v>
      </c>
      <c r="B263" s="1">
        <v>5</v>
      </c>
      <c r="C263" s="1">
        <v>1</v>
      </c>
      <c r="D263" s="2">
        <v>5</v>
      </c>
      <c r="E263" s="5">
        <v>1052.05</v>
      </c>
      <c r="F263" s="5">
        <v>1028.8800000000001</v>
      </c>
      <c r="G263" s="5">
        <v>26.42</v>
      </c>
      <c r="H263" s="5">
        <v>1007.57</v>
      </c>
      <c r="I263" s="5">
        <v>1012.93</v>
      </c>
      <c r="J263" s="5">
        <v>25.89</v>
      </c>
      <c r="K263" s="6">
        <f t="shared" si="66"/>
        <v>1029.81</v>
      </c>
      <c r="L263" s="6">
        <f t="shared" si="67"/>
        <v>44.479999999999905</v>
      </c>
      <c r="M263" s="6">
        <f t="shared" si="68"/>
        <v>1020.905</v>
      </c>
      <c r="N263" s="5">
        <f t="shared" si="69"/>
        <v>18.495327112543862</v>
      </c>
      <c r="O263" s="6">
        <f t="shared" si="70"/>
        <v>15.950000000000159</v>
      </c>
      <c r="P263" s="6">
        <f t="shared" si="71"/>
        <v>36.990654225087724</v>
      </c>
      <c r="Q263" s="6">
        <f t="shared" si="72"/>
        <v>2.0261731912065213E-2</v>
      </c>
      <c r="R263" s="9">
        <f t="shared" si="73"/>
        <v>0.77127589651145423</v>
      </c>
      <c r="S263" s="9">
        <f t="shared" si="74"/>
        <v>28.529999999999745</v>
      </c>
      <c r="T263">
        <f t="shared" si="75"/>
        <v>15.950000000000159</v>
      </c>
      <c r="U263" s="9">
        <f t="shared" si="76"/>
        <v>0.43118999471987124</v>
      </c>
      <c r="V263" s="9">
        <f t="shared" si="77"/>
        <v>0.48147296589095967</v>
      </c>
      <c r="W263" s="9">
        <f t="shared" si="78"/>
        <v>8.9049999999999727</v>
      </c>
      <c r="X263">
        <f t="shared" si="79"/>
        <v>1020.905</v>
      </c>
      <c r="Y263" s="9">
        <f t="shared" si="80"/>
        <v>55.197996433791317</v>
      </c>
      <c r="Z263" s="10">
        <f t="shared" si="81"/>
        <v>0.36474100400146953</v>
      </c>
      <c r="AA263">
        <f t="shared" si="82"/>
        <v>44.479999999999905</v>
      </c>
    </row>
    <row r="264" spans="1:27">
      <c r="A264" s="1">
        <f t="shared" si="65"/>
        <v>6007002</v>
      </c>
      <c r="B264" s="1">
        <v>2</v>
      </c>
      <c r="C264" s="1">
        <v>7</v>
      </c>
      <c r="D264" s="2">
        <v>6</v>
      </c>
      <c r="E264" s="5">
        <v>1466.52</v>
      </c>
      <c r="F264" s="5">
        <v>1460.02</v>
      </c>
      <c r="G264" s="5">
        <v>23.11</v>
      </c>
      <c r="H264" s="5">
        <v>1440.6</v>
      </c>
      <c r="I264" s="5">
        <v>1494.59</v>
      </c>
      <c r="J264" s="5">
        <v>25.08</v>
      </c>
      <c r="K264" s="6">
        <f t="shared" si="66"/>
        <v>1453.56</v>
      </c>
      <c r="L264" s="6">
        <f t="shared" si="67"/>
        <v>25.920000000000073</v>
      </c>
      <c r="M264" s="6">
        <f t="shared" si="68"/>
        <v>1477.3049999999998</v>
      </c>
      <c r="N264" s="5">
        <f t="shared" si="69"/>
        <v>17.05196836145317</v>
      </c>
      <c r="O264" s="6">
        <f t="shared" si="70"/>
        <v>-34.569999999999936</v>
      </c>
      <c r="P264" s="6">
        <f t="shared" si="71"/>
        <v>34.10393672290634</v>
      </c>
      <c r="Q264" s="6">
        <f t="shared" si="72"/>
        <v>-8.1623295418150971E-2</v>
      </c>
      <c r="R264" s="9">
        <f t="shared" si="73"/>
        <v>1.7736955264572474</v>
      </c>
      <c r="S264" s="9">
        <f t="shared" si="74"/>
        <v>60.490000000000009</v>
      </c>
      <c r="T264">
        <f t="shared" si="75"/>
        <v>34.569999999999936</v>
      </c>
      <c r="U264" s="9">
        <f t="shared" si="76"/>
        <v>1.0136659670958326</v>
      </c>
      <c r="V264" s="9">
        <f t="shared" si="77"/>
        <v>1.3925078616540629</v>
      </c>
      <c r="W264" s="9">
        <f t="shared" si="78"/>
        <v>23.744999999999891</v>
      </c>
      <c r="X264">
        <f t="shared" si="79"/>
        <v>1477.3049999999998</v>
      </c>
      <c r="Y264" s="9">
        <f t="shared" si="80"/>
        <v>86.635452792624335</v>
      </c>
      <c r="Z264" s="10">
        <f t="shared" si="81"/>
        <v>0.36493150042165451</v>
      </c>
      <c r="AA264">
        <f t="shared" si="82"/>
        <v>25.920000000000073</v>
      </c>
    </row>
    <row r="265" spans="1:27">
      <c r="A265" s="1">
        <f t="shared" si="65"/>
        <v>1007004</v>
      </c>
      <c r="B265" s="1">
        <v>4</v>
      </c>
      <c r="C265" s="1">
        <v>7</v>
      </c>
      <c r="D265" s="2">
        <v>1</v>
      </c>
      <c r="E265" s="5">
        <v>1338.46</v>
      </c>
      <c r="F265" s="5">
        <v>1344.88</v>
      </c>
      <c r="G265" s="5">
        <v>7.17</v>
      </c>
      <c r="H265" s="5">
        <v>1335.05</v>
      </c>
      <c r="I265" s="5">
        <v>1333.14</v>
      </c>
      <c r="J265" s="5">
        <v>13.79</v>
      </c>
      <c r="K265" s="6">
        <f t="shared" si="66"/>
        <v>1336.7550000000001</v>
      </c>
      <c r="L265" s="6">
        <f t="shared" si="67"/>
        <v>3.4100000000000819</v>
      </c>
      <c r="M265" s="6">
        <f t="shared" si="68"/>
        <v>1339.0100000000002</v>
      </c>
      <c r="N265" s="5">
        <f t="shared" si="69"/>
        <v>7.7713094134772422</v>
      </c>
      <c r="O265" s="6">
        <f t="shared" si="70"/>
        <v>11.740000000000009</v>
      </c>
      <c r="P265" s="6">
        <f t="shared" si="71"/>
        <v>15.542618826954484</v>
      </c>
      <c r="Q265" s="6">
        <f t="shared" si="72"/>
        <v>-0.57438207084400994</v>
      </c>
      <c r="R265" s="9">
        <f t="shared" si="73"/>
        <v>0.5359457175616883</v>
      </c>
      <c r="S265" s="9">
        <f t="shared" si="74"/>
        <v>8.3299999999999272</v>
      </c>
      <c r="T265">
        <f t="shared" si="75"/>
        <v>11.740000000000009</v>
      </c>
      <c r="U265" s="9">
        <f t="shared" si="76"/>
        <v>0.7553424638864682</v>
      </c>
      <c r="V265" s="9">
        <f t="shared" si="77"/>
        <v>0.29016989030052248</v>
      </c>
      <c r="W265" s="9">
        <f t="shared" si="78"/>
        <v>2.2550000000001091</v>
      </c>
      <c r="X265">
        <f t="shared" si="79"/>
        <v>1339.0100000000002</v>
      </c>
      <c r="Y265" s="9">
        <f t="shared" si="80"/>
        <v>172.3017227544496</v>
      </c>
      <c r="Z265" s="10">
        <f t="shared" si="81"/>
        <v>0.36501232855891325</v>
      </c>
      <c r="AA265">
        <f t="shared" si="82"/>
        <v>3.4100000000000819</v>
      </c>
    </row>
    <row r="266" spans="1:27">
      <c r="A266" s="1">
        <f t="shared" si="65"/>
        <v>6004004</v>
      </c>
      <c r="B266" s="1">
        <v>4</v>
      </c>
      <c r="C266" s="1">
        <v>4</v>
      </c>
      <c r="D266" s="2">
        <v>6</v>
      </c>
      <c r="E266" s="5">
        <v>526.76</v>
      </c>
      <c r="F266" s="5">
        <v>549.71</v>
      </c>
      <c r="G266" s="5">
        <v>6.53</v>
      </c>
      <c r="H266" s="5">
        <v>536.14</v>
      </c>
      <c r="I266" s="5">
        <v>570.37</v>
      </c>
      <c r="J266" s="5">
        <v>6.58</v>
      </c>
      <c r="K266" s="6">
        <f t="shared" si="66"/>
        <v>531.45000000000005</v>
      </c>
      <c r="L266" s="6">
        <f t="shared" si="67"/>
        <v>-9.3799999999999955</v>
      </c>
      <c r="M266" s="6">
        <f t="shared" si="68"/>
        <v>560.04</v>
      </c>
      <c r="N266" s="5">
        <f t="shared" si="69"/>
        <v>4.6351186608327515</v>
      </c>
      <c r="O266" s="6">
        <f t="shared" si="70"/>
        <v>-20.659999999999968</v>
      </c>
      <c r="P266" s="6">
        <f t="shared" si="71"/>
        <v>9.270237321665503</v>
      </c>
      <c r="Q266" s="6">
        <f t="shared" si="72"/>
        <v>-7.6276541152677183E-3</v>
      </c>
      <c r="R266" s="9">
        <f t="shared" si="73"/>
        <v>1.2167973276840978</v>
      </c>
      <c r="S266" s="9">
        <f t="shared" si="74"/>
        <v>11.279999999999973</v>
      </c>
      <c r="T266">
        <f t="shared" si="75"/>
        <v>20.659999999999968</v>
      </c>
      <c r="U266" s="9">
        <f t="shared" si="76"/>
        <v>2.2286376586838195</v>
      </c>
      <c r="V266" s="9">
        <f t="shared" si="77"/>
        <v>6.1681268791645998</v>
      </c>
      <c r="W266" s="9">
        <f t="shared" si="78"/>
        <v>28.589999999999918</v>
      </c>
      <c r="X266">
        <f t="shared" si="79"/>
        <v>560.04</v>
      </c>
      <c r="Y266" s="9">
        <f t="shared" si="80"/>
        <v>120.82538570854676</v>
      </c>
      <c r="Z266" s="10">
        <f t="shared" si="81"/>
        <v>0.365617286243416</v>
      </c>
      <c r="AA266">
        <f t="shared" si="82"/>
        <v>9.3799999999999955</v>
      </c>
    </row>
    <row r="267" spans="1:27">
      <c r="A267" s="1">
        <f t="shared" si="65"/>
        <v>8003003</v>
      </c>
      <c r="B267" s="1">
        <v>3</v>
      </c>
      <c r="C267" s="1">
        <v>3</v>
      </c>
      <c r="D267" s="2">
        <v>8</v>
      </c>
      <c r="E267" s="5">
        <v>2363.1</v>
      </c>
      <c r="F267" s="5">
        <v>2408.89</v>
      </c>
      <c r="G267" s="5">
        <v>29.17</v>
      </c>
      <c r="H267" s="5">
        <v>2429.1999999999998</v>
      </c>
      <c r="I267" s="5">
        <v>2498.17</v>
      </c>
      <c r="J267" s="5">
        <v>19.57</v>
      </c>
      <c r="K267" s="6">
        <f t="shared" si="66"/>
        <v>2396.1499999999996</v>
      </c>
      <c r="L267" s="6">
        <f t="shared" si="67"/>
        <v>-66.099999999999909</v>
      </c>
      <c r="M267" s="6">
        <f t="shared" si="68"/>
        <v>2453.5299999999997</v>
      </c>
      <c r="N267" s="5">
        <f t="shared" si="69"/>
        <v>17.563269911949771</v>
      </c>
      <c r="O267" s="6">
        <f t="shared" si="70"/>
        <v>-89.2800000000002</v>
      </c>
      <c r="P267" s="6">
        <f t="shared" si="71"/>
        <v>35.126539823899542</v>
      </c>
      <c r="Q267" s="6">
        <f t="shared" si="72"/>
        <v>0.37921544326494327</v>
      </c>
      <c r="R267" s="9">
        <f t="shared" si="73"/>
        <v>0.65989989666528404</v>
      </c>
      <c r="S267" s="9">
        <f t="shared" si="74"/>
        <v>23.180000000000291</v>
      </c>
      <c r="T267">
        <f t="shared" si="75"/>
        <v>89.2800000000002</v>
      </c>
      <c r="U267" s="9">
        <f t="shared" si="76"/>
        <v>2.5416679367677286</v>
      </c>
      <c r="V267" s="9">
        <f t="shared" si="77"/>
        <v>3.2670453900477647</v>
      </c>
      <c r="W267" s="9">
        <f t="shared" si="78"/>
        <v>57.380000000000109</v>
      </c>
      <c r="X267">
        <f t="shared" si="79"/>
        <v>2453.5299999999997</v>
      </c>
      <c r="Y267" s="9">
        <f t="shared" si="80"/>
        <v>139.69665172261895</v>
      </c>
      <c r="Z267" s="10">
        <f t="shared" si="81"/>
        <v>0.36599043703353779</v>
      </c>
      <c r="AA267">
        <f t="shared" si="82"/>
        <v>66.099999999999909</v>
      </c>
    </row>
    <row r="268" spans="1:27">
      <c r="A268" s="1">
        <f t="shared" si="65"/>
        <v>7002004</v>
      </c>
      <c r="B268" s="1">
        <v>4</v>
      </c>
      <c r="C268" s="1">
        <v>2</v>
      </c>
      <c r="D268" s="2">
        <v>7</v>
      </c>
      <c r="E268" s="5">
        <v>196.34</v>
      </c>
      <c r="F268" s="5">
        <v>212.83</v>
      </c>
      <c r="G268" s="5">
        <v>5</v>
      </c>
      <c r="H268" s="5">
        <v>184.23</v>
      </c>
      <c r="I268" s="5">
        <v>216.8</v>
      </c>
      <c r="J268" s="5">
        <v>13.16</v>
      </c>
      <c r="K268" s="6">
        <f t="shared" si="66"/>
        <v>190.285</v>
      </c>
      <c r="L268" s="6">
        <f t="shared" si="67"/>
        <v>12.110000000000014</v>
      </c>
      <c r="M268" s="6">
        <f t="shared" si="68"/>
        <v>214.815</v>
      </c>
      <c r="N268" s="5">
        <f t="shared" si="69"/>
        <v>7.0389203717615674</v>
      </c>
      <c r="O268" s="6">
        <f t="shared" si="70"/>
        <v>-3.9699999999999989</v>
      </c>
      <c r="P268" s="6">
        <f t="shared" si="71"/>
        <v>14.077840743523135</v>
      </c>
      <c r="Q268" s="6">
        <f t="shared" si="72"/>
        <v>-0.74771123633604053</v>
      </c>
      <c r="R268" s="9">
        <f t="shared" si="73"/>
        <v>1.1422206212552888</v>
      </c>
      <c r="S268" s="9">
        <f t="shared" si="74"/>
        <v>16.080000000000013</v>
      </c>
      <c r="T268">
        <f t="shared" si="75"/>
        <v>3.9699999999999989</v>
      </c>
      <c r="U268" s="9">
        <f t="shared" si="76"/>
        <v>0.28200347427758032</v>
      </c>
      <c r="V268" s="9">
        <f t="shared" si="77"/>
        <v>3.4849094327602259</v>
      </c>
      <c r="W268" s="9">
        <f t="shared" si="78"/>
        <v>24.53</v>
      </c>
      <c r="X268">
        <f t="shared" si="79"/>
        <v>214.815</v>
      </c>
      <c r="Y268" s="9">
        <f t="shared" si="80"/>
        <v>30.518174472009289</v>
      </c>
      <c r="Z268" s="10">
        <f t="shared" si="81"/>
        <v>0.36633727629057899</v>
      </c>
      <c r="AA268">
        <f t="shared" si="82"/>
        <v>12.110000000000014</v>
      </c>
    </row>
    <row r="269" spans="1:27">
      <c r="A269" s="1">
        <f t="shared" si="65"/>
        <v>6006003</v>
      </c>
      <c r="B269" s="1">
        <v>3</v>
      </c>
      <c r="C269" s="1">
        <v>6</v>
      </c>
      <c r="D269" s="2">
        <v>6</v>
      </c>
      <c r="E269" s="5">
        <v>4438.1000000000004</v>
      </c>
      <c r="F269" s="5">
        <v>4384.5600000000004</v>
      </c>
      <c r="G269" s="5">
        <v>17.41</v>
      </c>
      <c r="H269" s="5">
        <v>4337.1099999999997</v>
      </c>
      <c r="I269" s="5">
        <v>4388.63</v>
      </c>
      <c r="J269" s="5">
        <v>88.1</v>
      </c>
      <c r="K269" s="6">
        <f t="shared" si="66"/>
        <v>4387.6049999999996</v>
      </c>
      <c r="L269" s="6">
        <f t="shared" si="67"/>
        <v>100.99000000000069</v>
      </c>
      <c r="M269" s="6">
        <f t="shared" si="68"/>
        <v>4386.5950000000003</v>
      </c>
      <c r="N269" s="5">
        <f t="shared" si="69"/>
        <v>44.901887766551638</v>
      </c>
      <c r="O269" s="6">
        <f t="shared" si="70"/>
        <v>-4.069999999999709</v>
      </c>
      <c r="P269" s="6">
        <f t="shared" si="71"/>
        <v>89.803775533103277</v>
      </c>
      <c r="Q269" s="6">
        <f t="shared" si="72"/>
        <v>-0.92483107376065621</v>
      </c>
      <c r="R269" s="9">
        <f t="shared" si="73"/>
        <v>1.1698839984881639</v>
      </c>
      <c r="S269" s="9">
        <f t="shared" si="74"/>
        <v>105.0600000000004</v>
      </c>
      <c r="T269">
        <f t="shared" si="75"/>
        <v>4.069999999999709</v>
      </c>
      <c r="U269" s="9">
        <f t="shared" si="76"/>
        <v>4.5321034397929449E-2</v>
      </c>
      <c r="V269" s="9">
        <f t="shared" si="77"/>
        <v>2.2493486359646531E-2</v>
      </c>
      <c r="W269" s="9">
        <f t="shared" si="78"/>
        <v>1.0099999999993088</v>
      </c>
      <c r="X269">
        <f t="shared" si="79"/>
        <v>4386.5950000000003</v>
      </c>
      <c r="Y269" s="9">
        <f t="shared" si="80"/>
        <v>97.692885938476451</v>
      </c>
      <c r="Z269" s="10">
        <f t="shared" si="81"/>
        <v>0.36666333331818168</v>
      </c>
      <c r="AA269">
        <f t="shared" si="82"/>
        <v>100.99000000000069</v>
      </c>
    </row>
    <row r="270" spans="1:27">
      <c r="A270" s="1">
        <f t="shared" si="65"/>
        <v>1005005</v>
      </c>
      <c r="B270" s="1">
        <v>5</v>
      </c>
      <c r="C270" s="1">
        <v>5</v>
      </c>
      <c r="D270" s="2">
        <v>1</v>
      </c>
      <c r="E270" s="5">
        <v>2308.79</v>
      </c>
      <c r="F270" s="5">
        <v>2320.37</v>
      </c>
      <c r="G270" s="5">
        <v>14.87</v>
      </c>
      <c r="H270" s="5">
        <v>2399.4499999999998</v>
      </c>
      <c r="I270" s="5">
        <v>2405.81</v>
      </c>
      <c r="J270" s="5">
        <v>44.49</v>
      </c>
      <c r="K270" s="6">
        <f t="shared" si="66"/>
        <v>2354.12</v>
      </c>
      <c r="L270" s="6">
        <f t="shared" si="67"/>
        <v>-90.659999999999854</v>
      </c>
      <c r="M270" s="6">
        <f t="shared" si="68"/>
        <v>2363.09</v>
      </c>
      <c r="N270" s="5">
        <f t="shared" si="69"/>
        <v>23.454621079863983</v>
      </c>
      <c r="O270" s="6">
        <f t="shared" si="70"/>
        <v>-85.440000000000055</v>
      </c>
      <c r="P270" s="6">
        <f t="shared" si="71"/>
        <v>46.909242159727967</v>
      </c>
      <c r="Q270" s="6">
        <f t="shared" si="72"/>
        <v>-0.79902821070158891</v>
      </c>
      <c r="R270" s="9">
        <f t="shared" si="73"/>
        <v>0.11127871096756323</v>
      </c>
      <c r="S270" s="9">
        <f t="shared" si="74"/>
        <v>5.2199999999997999</v>
      </c>
      <c r="T270">
        <f t="shared" si="75"/>
        <v>85.440000000000055</v>
      </c>
      <c r="U270" s="9">
        <f t="shared" si="76"/>
        <v>1.821389476066853</v>
      </c>
      <c r="V270" s="9">
        <f t="shared" si="77"/>
        <v>0.38244062734831752</v>
      </c>
      <c r="W270" s="9">
        <f t="shared" si="78"/>
        <v>8.9700000000002547</v>
      </c>
      <c r="X270">
        <f t="shared" si="79"/>
        <v>2363.09</v>
      </c>
      <c r="Y270" s="9">
        <f t="shared" si="80"/>
        <v>100.75157436794984</v>
      </c>
      <c r="Z270" s="10">
        <f t="shared" si="81"/>
        <v>0.36697138853049571</v>
      </c>
      <c r="AA270">
        <f t="shared" si="82"/>
        <v>90.659999999999854</v>
      </c>
    </row>
    <row r="271" spans="1:27">
      <c r="A271" s="1">
        <f t="shared" si="65"/>
        <v>4006004</v>
      </c>
      <c r="B271" s="1">
        <v>4</v>
      </c>
      <c r="C271" s="1">
        <v>6</v>
      </c>
      <c r="D271" s="2">
        <v>4</v>
      </c>
      <c r="E271" s="5">
        <v>486.13</v>
      </c>
      <c r="F271" s="5">
        <v>473.97</v>
      </c>
      <c r="G271" s="5">
        <v>5.32</v>
      </c>
      <c r="H271" s="5">
        <v>521.49</v>
      </c>
      <c r="I271" s="5">
        <v>541.11</v>
      </c>
      <c r="J271" s="5">
        <v>7.99</v>
      </c>
      <c r="K271" s="6">
        <f t="shared" si="66"/>
        <v>503.81</v>
      </c>
      <c r="L271" s="6">
        <f t="shared" si="67"/>
        <v>-35.360000000000014</v>
      </c>
      <c r="M271" s="6">
        <f t="shared" si="68"/>
        <v>507.54</v>
      </c>
      <c r="N271" s="5">
        <f t="shared" si="69"/>
        <v>4.7995442491970008</v>
      </c>
      <c r="O271" s="6">
        <f t="shared" si="70"/>
        <v>-67.139999999999986</v>
      </c>
      <c r="P271" s="6">
        <f t="shared" si="71"/>
        <v>9.5990884983940017</v>
      </c>
      <c r="Q271" s="6">
        <f t="shared" si="72"/>
        <v>-0.38568196000759691</v>
      </c>
      <c r="R271" s="9">
        <f t="shared" si="73"/>
        <v>3.310731014232966</v>
      </c>
      <c r="S271" s="9">
        <f t="shared" si="74"/>
        <v>31.779999999999973</v>
      </c>
      <c r="T271">
        <f t="shared" si="75"/>
        <v>67.139999999999986</v>
      </c>
      <c r="U271" s="9">
        <f t="shared" si="76"/>
        <v>6.9944141062177936</v>
      </c>
      <c r="V271" s="9">
        <f t="shared" si="77"/>
        <v>0.77715712291309214</v>
      </c>
      <c r="W271" s="9">
        <f t="shared" si="78"/>
        <v>3.7300000000000182</v>
      </c>
      <c r="X271">
        <f t="shared" si="79"/>
        <v>507.54</v>
      </c>
      <c r="Y271" s="9">
        <f t="shared" si="80"/>
        <v>105.74754052635627</v>
      </c>
      <c r="Z271" s="10">
        <f t="shared" si="81"/>
        <v>0.36747244794678141</v>
      </c>
      <c r="AA271">
        <f t="shared" si="82"/>
        <v>35.360000000000014</v>
      </c>
    </row>
    <row r="272" spans="1:27">
      <c r="A272" s="1">
        <f t="shared" si="65"/>
        <v>9004001</v>
      </c>
      <c r="B272" s="1">
        <v>1</v>
      </c>
      <c r="C272" s="1">
        <v>4</v>
      </c>
      <c r="D272" s="2">
        <v>9</v>
      </c>
      <c r="E272" s="5">
        <v>2035.17</v>
      </c>
      <c r="F272" s="5">
        <v>2090.29</v>
      </c>
      <c r="G272" s="5">
        <v>24.6</v>
      </c>
      <c r="H272" s="5">
        <v>2000.21</v>
      </c>
      <c r="I272" s="5">
        <v>2049.0700000000002</v>
      </c>
      <c r="J272" s="5">
        <v>29.7</v>
      </c>
      <c r="K272" s="6">
        <f t="shared" si="66"/>
        <v>2017.69</v>
      </c>
      <c r="L272" s="6">
        <f t="shared" si="67"/>
        <v>34.960000000000036</v>
      </c>
      <c r="M272" s="6">
        <f t="shared" si="68"/>
        <v>2069.6800000000003</v>
      </c>
      <c r="N272" s="5">
        <f t="shared" si="69"/>
        <v>19.282440198273662</v>
      </c>
      <c r="O272" s="6">
        <f t="shared" si="70"/>
        <v>41.2199999999998</v>
      </c>
      <c r="P272" s="6">
        <f t="shared" si="71"/>
        <v>38.564880396547323</v>
      </c>
      <c r="Q272" s="6">
        <f t="shared" si="72"/>
        <v>-0.18620272314674724</v>
      </c>
      <c r="R272" s="9">
        <f t="shared" si="73"/>
        <v>0.16232385361060825</v>
      </c>
      <c r="S272" s="9">
        <f t="shared" si="74"/>
        <v>6.2599999999997635</v>
      </c>
      <c r="T272">
        <f t="shared" si="75"/>
        <v>41.2199999999998</v>
      </c>
      <c r="U272" s="9">
        <f t="shared" si="76"/>
        <v>1.0688481223369797</v>
      </c>
      <c r="V272" s="9">
        <f t="shared" si="77"/>
        <v>2.696235510931591</v>
      </c>
      <c r="W272" s="9">
        <f t="shared" si="78"/>
        <v>51.990000000000236</v>
      </c>
      <c r="X272">
        <f t="shared" si="79"/>
        <v>2069.6800000000003</v>
      </c>
      <c r="Y272" s="9">
        <f t="shared" si="80"/>
        <v>107.33496272869534</v>
      </c>
      <c r="Z272" s="10">
        <f t="shared" si="81"/>
        <v>0.36780565520394054</v>
      </c>
      <c r="AA272">
        <f t="shared" si="82"/>
        <v>34.960000000000036</v>
      </c>
    </row>
    <row r="273" spans="1:27">
      <c r="A273" s="1">
        <f t="shared" si="65"/>
        <v>2009002</v>
      </c>
      <c r="B273" s="1">
        <v>2</v>
      </c>
      <c r="C273" s="1">
        <v>9</v>
      </c>
      <c r="D273" s="2">
        <v>2</v>
      </c>
      <c r="E273" s="5">
        <v>128.16</v>
      </c>
      <c r="F273" s="5">
        <v>138.04</v>
      </c>
      <c r="G273" s="5">
        <v>3.55</v>
      </c>
      <c r="H273" s="5">
        <v>134.15</v>
      </c>
      <c r="I273" s="5">
        <v>160.46</v>
      </c>
      <c r="J273" s="5">
        <v>7.87</v>
      </c>
      <c r="K273" s="6">
        <f t="shared" si="66"/>
        <v>131.155</v>
      </c>
      <c r="L273" s="6">
        <f t="shared" si="67"/>
        <v>-5.9900000000000091</v>
      </c>
      <c r="M273" s="6">
        <f t="shared" si="68"/>
        <v>149.25</v>
      </c>
      <c r="N273" s="5">
        <f t="shared" si="69"/>
        <v>4.3168101649250223</v>
      </c>
      <c r="O273" s="6">
        <f t="shared" si="70"/>
        <v>-22.420000000000016</v>
      </c>
      <c r="P273" s="6">
        <f t="shared" si="71"/>
        <v>8.6336203298500447</v>
      </c>
      <c r="Q273" s="6">
        <f t="shared" si="72"/>
        <v>-0.66185668250616458</v>
      </c>
      <c r="R273" s="9">
        <f t="shared" si="73"/>
        <v>1.9030255411156556</v>
      </c>
      <c r="S273" s="9">
        <f t="shared" si="74"/>
        <v>16.430000000000007</v>
      </c>
      <c r="T273">
        <f t="shared" si="75"/>
        <v>22.420000000000016</v>
      </c>
      <c r="U273" s="9">
        <f t="shared" si="76"/>
        <v>2.5968248710780895</v>
      </c>
      <c r="V273" s="9">
        <f t="shared" si="77"/>
        <v>4.19175254613363</v>
      </c>
      <c r="W273" s="9">
        <f t="shared" si="78"/>
        <v>18.094999999999999</v>
      </c>
      <c r="X273">
        <f t="shared" si="79"/>
        <v>149.25</v>
      </c>
      <c r="Y273" s="9">
        <f t="shared" si="80"/>
        <v>34.574140232685515</v>
      </c>
      <c r="Z273" s="10">
        <f t="shared" si="81"/>
        <v>0.36790080184745449</v>
      </c>
      <c r="AA273">
        <f t="shared" si="82"/>
        <v>5.9900000000000091</v>
      </c>
    </row>
    <row r="274" spans="1:27">
      <c r="A274" s="1">
        <f t="shared" si="65"/>
        <v>7005003</v>
      </c>
      <c r="B274" s="1">
        <v>3</v>
      </c>
      <c r="C274" s="1">
        <v>5</v>
      </c>
      <c r="D274" s="2">
        <v>7</v>
      </c>
      <c r="E274" s="5">
        <v>5610.05</v>
      </c>
      <c r="F274" s="5">
        <v>5599.15</v>
      </c>
      <c r="G274" s="5">
        <v>41.75</v>
      </c>
      <c r="H274" s="5">
        <v>5727.25</v>
      </c>
      <c r="I274" s="5">
        <v>5722.37</v>
      </c>
      <c r="J274" s="5">
        <v>101.52</v>
      </c>
      <c r="K274" s="6">
        <f t="shared" si="66"/>
        <v>5668.65</v>
      </c>
      <c r="L274" s="6">
        <f t="shared" si="67"/>
        <v>-117.19999999999982</v>
      </c>
      <c r="M274" s="6">
        <f t="shared" si="68"/>
        <v>5660.76</v>
      </c>
      <c r="N274" s="5">
        <f t="shared" si="69"/>
        <v>54.884817800553911</v>
      </c>
      <c r="O274" s="6">
        <f t="shared" si="70"/>
        <v>-123.22000000000025</v>
      </c>
      <c r="P274" s="6">
        <f t="shared" si="71"/>
        <v>109.76963560110782</v>
      </c>
      <c r="Q274" s="6">
        <f t="shared" si="72"/>
        <v>-0.71067996410004042</v>
      </c>
      <c r="R274" s="9">
        <f t="shared" si="73"/>
        <v>5.4842124299988852E-2</v>
      </c>
      <c r="S274" s="9">
        <f t="shared" si="74"/>
        <v>6.0200000000004366</v>
      </c>
      <c r="T274">
        <f t="shared" si="75"/>
        <v>123.22000000000025</v>
      </c>
      <c r="U274" s="9">
        <f t="shared" si="76"/>
        <v>1.1225326505388953</v>
      </c>
      <c r="V274" s="9">
        <f t="shared" si="77"/>
        <v>0.14375560157038164</v>
      </c>
      <c r="W274" s="9">
        <f t="shared" si="78"/>
        <v>7.8899999999994179</v>
      </c>
      <c r="X274">
        <f t="shared" si="79"/>
        <v>5660.76</v>
      </c>
      <c r="Y274" s="9">
        <f t="shared" si="80"/>
        <v>103.13890483467853</v>
      </c>
      <c r="Z274" s="10">
        <f t="shared" si="81"/>
        <v>0.36929662874172031</v>
      </c>
      <c r="AA274">
        <f t="shared" si="82"/>
        <v>117.19999999999982</v>
      </c>
    </row>
    <row r="275" spans="1:27">
      <c r="A275" s="1">
        <f t="shared" si="65"/>
        <v>8005002</v>
      </c>
      <c r="B275" s="1">
        <v>2</v>
      </c>
      <c r="C275" s="1">
        <v>5</v>
      </c>
      <c r="D275" s="2">
        <v>8</v>
      </c>
      <c r="E275" s="5">
        <v>1266.24</v>
      </c>
      <c r="F275" s="5">
        <v>1269.8499999999999</v>
      </c>
      <c r="G275" s="5">
        <v>13.51</v>
      </c>
      <c r="H275" s="5">
        <v>1255.83</v>
      </c>
      <c r="I275" s="5">
        <v>1289.79</v>
      </c>
      <c r="J275" s="5">
        <v>33.090000000000003</v>
      </c>
      <c r="K275" s="6">
        <f t="shared" si="66"/>
        <v>1261.0349999999999</v>
      </c>
      <c r="L275" s="6">
        <f t="shared" si="67"/>
        <v>10.410000000000082</v>
      </c>
      <c r="M275" s="6">
        <f t="shared" si="68"/>
        <v>1279.82</v>
      </c>
      <c r="N275" s="5">
        <f t="shared" si="69"/>
        <v>17.870843572702437</v>
      </c>
      <c r="O275" s="6">
        <f t="shared" si="70"/>
        <v>-19.940000000000055</v>
      </c>
      <c r="P275" s="6">
        <f t="shared" si="71"/>
        <v>35.741687145404875</v>
      </c>
      <c r="Q275" s="6">
        <f t="shared" si="72"/>
        <v>-0.71424713350985969</v>
      </c>
      <c r="R275" s="9">
        <f t="shared" si="73"/>
        <v>0.8491484992448679</v>
      </c>
      <c r="S275" s="9">
        <f t="shared" si="74"/>
        <v>30.350000000000136</v>
      </c>
      <c r="T275">
        <f t="shared" si="75"/>
        <v>19.940000000000055</v>
      </c>
      <c r="U275" s="9">
        <f t="shared" si="76"/>
        <v>0.55789196293056464</v>
      </c>
      <c r="V275" s="9">
        <f t="shared" si="77"/>
        <v>1.0511535129037788</v>
      </c>
      <c r="W275" s="9">
        <f t="shared" si="78"/>
        <v>18.785000000000082</v>
      </c>
      <c r="X275">
        <f t="shared" si="79"/>
        <v>1279.82</v>
      </c>
      <c r="Y275" s="9">
        <f t="shared" si="80"/>
        <v>71.614974122145767</v>
      </c>
      <c r="Z275" s="10">
        <f t="shared" si="81"/>
        <v>0.37002026971505225</v>
      </c>
      <c r="AA275">
        <f t="shared" si="82"/>
        <v>10.410000000000082</v>
      </c>
    </row>
    <row r="276" spans="1:27">
      <c r="A276" s="1">
        <f t="shared" si="65"/>
        <v>9003002</v>
      </c>
      <c r="B276" s="1">
        <v>2</v>
      </c>
      <c r="C276" s="1">
        <v>3</v>
      </c>
      <c r="D276" s="2">
        <v>9</v>
      </c>
      <c r="E276" s="5">
        <v>191.09</v>
      </c>
      <c r="F276" s="5">
        <v>192.9</v>
      </c>
      <c r="G276" s="5">
        <v>4.32</v>
      </c>
      <c r="H276" s="5">
        <v>179.52</v>
      </c>
      <c r="I276" s="5">
        <v>187.81</v>
      </c>
      <c r="J276" s="5">
        <v>6.55</v>
      </c>
      <c r="K276" s="6">
        <f t="shared" si="66"/>
        <v>185.30500000000001</v>
      </c>
      <c r="L276" s="6">
        <f t="shared" si="67"/>
        <v>11.569999999999993</v>
      </c>
      <c r="M276" s="6">
        <f t="shared" si="68"/>
        <v>190.35500000000002</v>
      </c>
      <c r="N276" s="5">
        <f t="shared" si="69"/>
        <v>3.9231651762320685</v>
      </c>
      <c r="O276" s="6">
        <f t="shared" si="70"/>
        <v>5.0900000000000034</v>
      </c>
      <c r="P276" s="6">
        <f t="shared" si="71"/>
        <v>7.846330352464137</v>
      </c>
      <c r="Q276" s="6">
        <f t="shared" si="72"/>
        <v>-0.39373246768856923</v>
      </c>
      <c r="R276" s="9">
        <f t="shared" si="73"/>
        <v>0.82586377439040004</v>
      </c>
      <c r="S276" s="9">
        <f t="shared" si="74"/>
        <v>6.4799999999999898</v>
      </c>
      <c r="T276">
        <f t="shared" si="75"/>
        <v>5.0900000000000034</v>
      </c>
      <c r="U276" s="9">
        <f t="shared" si="76"/>
        <v>0.64871089685912742</v>
      </c>
      <c r="V276" s="9">
        <f t="shared" si="77"/>
        <v>1.2872259446517087</v>
      </c>
      <c r="W276" s="9">
        <f t="shared" si="78"/>
        <v>5.0500000000000114</v>
      </c>
      <c r="X276">
        <f t="shared" si="79"/>
        <v>190.35500000000002</v>
      </c>
      <c r="Y276" s="9">
        <f t="shared" si="80"/>
        <v>48.520771226569401</v>
      </c>
      <c r="Z276" s="10">
        <f t="shared" si="81"/>
        <v>0.37036468514155074</v>
      </c>
      <c r="AA276">
        <f t="shared" si="82"/>
        <v>11.569999999999993</v>
      </c>
    </row>
    <row r="277" spans="1:27">
      <c r="A277" s="1">
        <f t="shared" si="65"/>
        <v>2007004</v>
      </c>
      <c r="B277" s="1">
        <v>4</v>
      </c>
      <c r="C277" s="1">
        <v>7</v>
      </c>
      <c r="D277" s="2">
        <v>2</v>
      </c>
      <c r="E277" s="5">
        <v>1116.71</v>
      </c>
      <c r="F277" s="5">
        <v>1120.06</v>
      </c>
      <c r="G277" s="5">
        <v>14.87</v>
      </c>
      <c r="H277" s="5">
        <v>1020.59</v>
      </c>
      <c r="I277" s="5">
        <v>993.67</v>
      </c>
      <c r="J277" s="5">
        <v>11.93</v>
      </c>
      <c r="K277" s="6">
        <f t="shared" si="66"/>
        <v>1068.6500000000001</v>
      </c>
      <c r="L277" s="6">
        <f t="shared" si="67"/>
        <v>96.12</v>
      </c>
      <c r="M277" s="6">
        <f t="shared" si="68"/>
        <v>1056.865</v>
      </c>
      <c r="N277" s="5">
        <f t="shared" si="69"/>
        <v>9.5320748003779325</v>
      </c>
      <c r="O277" s="6">
        <f t="shared" si="70"/>
        <v>126.38999999999999</v>
      </c>
      <c r="P277" s="6">
        <f t="shared" si="71"/>
        <v>19.064149600755865</v>
      </c>
      <c r="Q277" s="6">
        <f t="shared" si="72"/>
        <v>0.21679399562736046</v>
      </c>
      <c r="R277" s="9">
        <f t="shared" si="73"/>
        <v>1.5877970239385775</v>
      </c>
      <c r="S277" s="9">
        <f t="shared" si="74"/>
        <v>30.269999999999982</v>
      </c>
      <c r="T277">
        <f t="shared" si="75"/>
        <v>126.38999999999999</v>
      </c>
      <c r="U277" s="9">
        <f t="shared" si="76"/>
        <v>6.6297213695274824</v>
      </c>
      <c r="V277" s="9">
        <f t="shared" si="77"/>
        <v>1.236352026898994</v>
      </c>
      <c r="W277" s="9">
        <f t="shared" si="78"/>
        <v>11.785000000000082</v>
      </c>
      <c r="X277">
        <f t="shared" si="79"/>
        <v>1056.865</v>
      </c>
      <c r="Y277" s="9">
        <f t="shared" si="80"/>
        <v>110.87460202873113</v>
      </c>
      <c r="Z277" s="10">
        <f t="shared" si="81"/>
        <v>0.37049021579523528</v>
      </c>
      <c r="AA277">
        <f t="shared" si="82"/>
        <v>96.12</v>
      </c>
    </row>
    <row r="278" spans="1:27">
      <c r="A278" s="1">
        <f t="shared" si="65"/>
        <v>5002005</v>
      </c>
      <c r="B278" s="1">
        <v>5</v>
      </c>
      <c r="C278" s="1">
        <v>2</v>
      </c>
      <c r="D278" s="2">
        <v>5</v>
      </c>
      <c r="E278" s="5">
        <v>3458.68</v>
      </c>
      <c r="F278" s="5">
        <v>3410.62</v>
      </c>
      <c r="G278" s="5">
        <v>65.39</v>
      </c>
      <c r="H278" s="5">
        <v>3508.62</v>
      </c>
      <c r="I278" s="5">
        <v>3523.46</v>
      </c>
      <c r="J278" s="5">
        <v>50.55</v>
      </c>
      <c r="K278" s="6">
        <f t="shared" si="66"/>
        <v>3483.6499999999996</v>
      </c>
      <c r="L278" s="6">
        <f t="shared" si="67"/>
        <v>-49.940000000000055</v>
      </c>
      <c r="M278" s="6">
        <f t="shared" si="68"/>
        <v>3467.04</v>
      </c>
      <c r="N278" s="5">
        <f t="shared" si="69"/>
        <v>41.325399574595764</v>
      </c>
      <c r="O278" s="6">
        <f t="shared" si="70"/>
        <v>-112.84000000000015</v>
      </c>
      <c r="P278" s="6">
        <f t="shared" si="71"/>
        <v>82.650799149191528</v>
      </c>
      <c r="Q278" s="6">
        <f t="shared" si="72"/>
        <v>0.25186805170534426</v>
      </c>
      <c r="R278" s="9">
        <f t="shared" si="73"/>
        <v>0.761033173877247</v>
      </c>
      <c r="S278" s="9">
        <f t="shared" si="74"/>
        <v>62.900000000000091</v>
      </c>
      <c r="T278">
        <f t="shared" si="75"/>
        <v>112.84000000000015</v>
      </c>
      <c r="U278" s="9">
        <f t="shared" si="76"/>
        <v>1.3652620562847144</v>
      </c>
      <c r="V278" s="9">
        <f t="shared" si="77"/>
        <v>0.40193198785694134</v>
      </c>
      <c r="W278" s="9">
        <f t="shared" si="78"/>
        <v>16.609999999999673</v>
      </c>
      <c r="X278">
        <f t="shared" si="79"/>
        <v>3467.04</v>
      </c>
      <c r="Y278" s="9">
        <f t="shared" si="80"/>
        <v>83.896103502682564</v>
      </c>
      <c r="Z278" s="10">
        <f t="shared" si="81"/>
        <v>0.37049831308657805</v>
      </c>
      <c r="AA278">
        <f t="shared" si="82"/>
        <v>49.940000000000055</v>
      </c>
    </row>
    <row r="279" spans="1:27">
      <c r="A279" s="1">
        <f t="shared" si="65"/>
        <v>3008003</v>
      </c>
      <c r="B279" s="1">
        <v>3</v>
      </c>
      <c r="C279" s="1">
        <v>8</v>
      </c>
      <c r="D279" s="2">
        <v>3</v>
      </c>
      <c r="E279" s="5">
        <v>316.72000000000003</v>
      </c>
      <c r="F279" s="5">
        <v>308.57</v>
      </c>
      <c r="G279" s="5">
        <v>5.61</v>
      </c>
      <c r="H279" s="5">
        <v>346.08</v>
      </c>
      <c r="I279" s="5">
        <v>346.68</v>
      </c>
      <c r="J279" s="5">
        <v>6.92</v>
      </c>
      <c r="K279" s="6">
        <f t="shared" si="66"/>
        <v>331.4</v>
      </c>
      <c r="L279" s="6">
        <f t="shared" si="67"/>
        <v>-29.359999999999957</v>
      </c>
      <c r="M279" s="6">
        <f t="shared" si="68"/>
        <v>327.625</v>
      </c>
      <c r="N279" s="5">
        <f t="shared" si="69"/>
        <v>4.4541693950724417</v>
      </c>
      <c r="O279" s="6">
        <f t="shared" si="70"/>
        <v>-38.110000000000014</v>
      </c>
      <c r="P279" s="6">
        <f t="shared" si="71"/>
        <v>8.9083387901448834</v>
      </c>
      <c r="Q279" s="6">
        <f t="shared" si="72"/>
        <v>-0.20683732681439287</v>
      </c>
      <c r="R279" s="9">
        <f t="shared" si="73"/>
        <v>0.98222577813048673</v>
      </c>
      <c r="S279" s="9">
        <f t="shared" si="74"/>
        <v>8.7500000000000568</v>
      </c>
      <c r="T279">
        <f t="shared" si="75"/>
        <v>38.110000000000014</v>
      </c>
      <c r="U279" s="9">
        <f t="shared" si="76"/>
        <v>4.2780142176631566</v>
      </c>
      <c r="V279" s="9">
        <f t="shared" si="77"/>
        <v>0.84752052855829507</v>
      </c>
      <c r="W279" s="9">
        <f t="shared" si="78"/>
        <v>3.7749999999999773</v>
      </c>
      <c r="X279">
        <f t="shared" si="79"/>
        <v>327.625</v>
      </c>
      <c r="Y279" s="9">
        <f t="shared" si="80"/>
        <v>73.554678985142544</v>
      </c>
      <c r="Z279" s="10">
        <f t="shared" si="81"/>
        <v>0.37106468438804574</v>
      </c>
      <c r="AA279">
        <f t="shared" si="82"/>
        <v>29.359999999999957</v>
      </c>
    </row>
    <row r="280" spans="1:27">
      <c r="A280" s="1">
        <f t="shared" si="65"/>
        <v>5007003</v>
      </c>
      <c r="B280" s="1">
        <v>3</v>
      </c>
      <c r="C280" s="1">
        <v>7</v>
      </c>
      <c r="D280" s="2">
        <v>5</v>
      </c>
      <c r="E280" s="5">
        <v>1655.64</v>
      </c>
      <c r="F280" s="5">
        <v>1610.43</v>
      </c>
      <c r="G280" s="5">
        <v>13.17</v>
      </c>
      <c r="H280" s="5">
        <v>1724.17</v>
      </c>
      <c r="I280" s="5">
        <v>1635.81</v>
      </c>
      <c r="J280" s="5">
        <v>11.61</v>
      </c>
      <c r="K280" s="6">
        <f t="shared" si="66"/>
        <v>1689.9050000000002</v>
      </c>
      <c r="L280" s="6">
        <f t="shared" si="67"/>
        <v>-68.529999999999973</v>
      </c>
      <c r="M280" s="6">
        <f t="shared" si="68"/>
        <v>1623.12</v>
      </c>
      <c r="N280" s="5">
        <f t="shared" si="69"/>
        <v>8.7783967784556189</v>
      </c>
      <c r="O280" s="6">
        <f t="shared" si="70"/>
        <v>-25.379999999999882</v>
      </c>
      <c r="P280" s="6">
        <f t="shared" si="71"/>
        <v>17.556793556911238</v>
      </c>
      <c r="Q280" s="6">
        <f t="shared" si="72"/>
        <v>0.12541096090396811</v>
      </c>
      <c r="R280" s="9">
        <f t="shared" si="73"/>
        <v>2.4577380750150746</v>
      </c>
      <c r="S280" s="9">
        <f t="shared" si="74"/>
        <v>43.150000000000091</v>
      </c>
      <c r="T280">
        <f t="shared" si="75"/>
        <v>25.379999999999882</v>
      </c>
      <c r="U280" s="9">
        <f t="shared" si="76"/>
        <v>1.4455942605766436</v>
      </c>
      <c r="V280" s="9">
        <f t="shared" si="77"/>
        <v>7.607881220852013</v>
      </c>
      <c r="W280" s="9">
        <f t="shared" si="78"/>
        <v>66.785000000000309</v>
      </c>
      <c r="X280">
        <f t="shared" si="79"/>
        <v>1623.12</v>
      </c>
      <c r="Y280" s="9">
        <f t="shared" si="80"/>
        <v>184.89936613295293</v>
      </c>
      <c r="Z280" s="10">
        <f t="shared" si="81"/>
        <v>0.37149966352609259</v>
      </c>
      <c r="AA280">
        <f t="shared" si="82"/>
        <v>68.529999999999973</v>
      </c>
    </row>
    <row r="281" spans="1:27">
      <c r="A281" s="1">
        <f t="shared" si="65"/>
        <v>2005005</v>
      </c>
      <c r="B281" s="1">
        <v>5</v>
      </c>
      <c r="C281" s="1">
        <v>5</v>
      </c>
      <c r="D281" s="2">
        <v>2</v>
      </c>
      <c r="E281" s="5">
        <v>341.53</v>
      </c>
      <c r="F281" s="5">
        <v>360.17</v>
      </c>
      <c r="G281" s="5">
        <v>5.89</v>
      </c>
      <c r="H281" s="5">
        <v>371.48</v>
      </c>
      <c r="I281" s="5">
        <v>386.3</v>
      </c>
      <c r="J281" s="5">
        <v>9.98</v>
      </c>
      <c r="K281" s="6">
        <f t="shared" si="66"/>
        <v>356.505</v>
      </c>
      <c r="L281" s="6">
        <f t="shared" si="67"/>
        <v>-29.950000000000045</v>
      </c>
      <c r="M281" s="6">
        <f t="shared" si="68"/>
        <v>373.23500000000001</v>
      </c>
      <c r="N281" s="5">
        <f t="shared" si="69"/>
        <v>5.7942320457503254</v>
      </c>
      <c r="O281" s="6">
        <f t="shared" si="70"/>
        <v>-26.129999999999995</v>
      </c>
      <c r="P281" s="6">
        <f t="shared" si="71"/>
        <v>11.588464091500651</v>
      </c>
      <c r="Q281" s="6">
        <f t="shared" si="72"/>
        <v>-0.4833352569949923</v>
      </c>
      <c r="R281" s="9">
        <f t="shared" si="73"/>
        <v>0.32963816169579885</v>
      </c>
      <c r="S281" s="9">
        <f t="shared" si="74"/>
        <v>3.82000000000005</v>
      </c>
      <c r="T281">
        <f t="shared" si="75"/>
        <v>26.129999999999995</v>
      </c>
      <c r="U281" s="9">
        <f t="shared" si="76"/>
        <v>2.2548285772542171</v>
      </c>
      <c r="V281" s="9">
        <f t="shared" si="77"/>
        <v>2.8873541597752084</v>
      </c>
      <c r="W281" s="9">
        <f t="shared" si="78"/>
        <v>16.730000000000018</v>
      </c>
      <c r="X281">
        <f t="shared" si="79"/>
        <v>373.23500000000001</v>
      </c>
      <c r="Y281" s="9">
        <f t="shared" si="80"/>
        <v>64.414921089282657</v>
      </c>
      <c r="Z281" s="10">
        <f t="shared" si="81"/>
        <v>0.3724204613068407</v>
      </c>
      <c r="AA281">
        <f t="shared" si="82"/>
        <v>29.950000000000045</v>
      </c>
    </row>
    <row r="282" spans="1:27">
      <c r="A282" s="1">
        <f t="shared" si="65"/>
        <v>7007001</v>
      </c>
      <c r="B282" s="1">
        <v>1</v>
      </c>
      <c r="C282" s="1">
        <v>7</v>
      </c>
      <c r="D282" s="2">
        <v>7</v>
      </c>
      <c r="E282" s="5">
        <v>828.09</v>
      </c>
      <c r="F282" s="5">
        <v>799.89</v>
      </c>
      <c r="G282" s="5">
        <v>11.57</v>
      </c>
      <c r="H282" s="5">
        <v>871.26</v>
      </c>
      <c r="I282" s="5">
        <v>856.41</v>
      </c>
      <c r="J282" s="5">
        <v>11.43</v>
      </c>
      <c r="K282" s="6">
        <f t="shared" si="66"/>
        <v>849.67499999999995</v>
      </c>
      <c r="L282" s="6">
        <f t="shared" si="67"/>
        <v>-43.169999999999959</v>
      </c>
      <c r="M282" s="6">
        <f t="shared" si="68"/>
        <v>828.15</v>
      </c>
      <c r="N282" s="5">
        <f t="shared" si="69"/>
        <v>8.1318786267381054</v>
      </c>
      <c r="O282" s="6">
        <f t="shared" si="70"/>
        <v>-56.519999999999982</v>
      </c>
      <c r="P282" s="6">
        <f t="shared" si="71"/>
        <v>16.263757253476211</v>
      </c>
      <c r="Q282" s="6">
        <f t="shared" si="72"/>
        <v>1.2173462004054286E-2</v>
      </c>
      <c r="R282" s="9">
        <f t="shared" si="73"/>
        <v>0.82084353522594522</v>
      </c>
      <c r="S282" s="9">
        <f t="shared" si="74"/>
        <v>13.350000000000023</v>
      </c>
      <c r="T282">
        <f t="shared" si="75"/>
        <v>56.519999999999982</v>
      </c>
      <c r="U282" s="9">
        <f t="shared" si="76"/>
        <v>3.4752117311588262</v>
      </c>
      <c r="V282" s="9">
        <f t="shared" si="77"/>
        <v>2.6469898270769172</v>
      </c>
      <c r="W282" s="9">
        <f t="shared" si="78"/>
        <v>21.524999999999977</v>
      </c>
      <c r="X282">
        <f t="shared" si="79"/>
        <v>828.15</v>
      </c>
      <c r="Y282" s="9">
        <f t="shared" si="80"/>
        <v>101.83993613443677</v>
      </c>
      <c r="Z282" s="10">
        <f t="shared" si="81"/>
        <v>0.37264996981081322</v>
      </c>
      <c r="AA282">
        <f t="shared" si="82"/>
        <v>43.169999999999959</v>
      </c>
    </row>
    <row r="283" spans="1:27">
      <c r="A283" s="1">
        <f t="shared" si="65"/>
        <v>5008002</v>
      </c>
      <c r="B283" s="1">
        <v>2</v>
      </c>
      <c r="C283" s="1">
        <v>8</v>
      </c>
      <c r="D283" s="2">
        <v>5</v>
      </c>
      <c r="E283" s="5">
        <v>1237.6600000000001</v>
      </c>
      <c r="F283" s="5">
        <v>1215.94</v>
      </c>
      <c r="G283" s="5">
        <v>11.85</v>
      </c>
      <c r="H283" s="5">
        <v>1172.96</v>
      </c>
      <c r="I283" s="5">
        <v>1199.67</v>
      </c>
      <c r="J283" s="5">
        <v>11.19</v>
      </c>
      <c r="K283" s="6">
        <f t="shared" si="66"/>
        <v>1205.31</v>
      </c>
      <c r="L283" s="6">
        <f t="shared" si="67"/>
        <v>64.700000000000045</v>
      </c>
      <c r="M283" s="6">
        <f t="shared" si="68"/>
        <v>1207.8050000000001</v>
      </c>
      <c r="N283" s="5">
        <f t="shared" si="69"/>
        <v>8.1492116183100798</v>
      </c>
      <c r="O283" s="6">
        <f t="shared" si="70"/>
        <v>16.269999999999982</v>
      </c>
      <c r="P283" s="6">
        <f t="shared" si="71"/>
        <v>16.29842323662016</v>
      </c>
      <c r="Q283" s="6">
        <f t="shared" si="72"/>
        <v>5.7244692601150594E-2</v>
      </c>
      <c r="R283" s="9">
        <f t="shared" si="73"/>
        <v>2.9714530845649523</v>
      </c>
      <c r="S283" s="9">
        <f t="shared" si="74"/>
        <v>48.430000000000064</v>
      </c>
      <c r="T283">
        <f t="shared" si="75"/>
        <v>16.269999999999982</v>
      </c>
      <c r="U283" s="9">
        <f t="shared" si="76"/>
        <v>0.99825607445533049</v>
      </c>
      <c r="V283" s="9">
        <f t="shared" si="77"/>
        <v>0.30616458583480888</v>
      </c>
      <c r="W283" s="9">
        <f t="shared" si="78"/>
        <v>2.4950000000001182</v>
      </c>
      <c r="X283">
        <f t="shared" si="79"/>
        <v>1207.8050000000001</v>
      </c>
      <c r="Y283" s="9">
        <f t="shared" si="80"/>
        <v>148.2112695768312</v>
      </c>
      <c r="Z283" s="10">
        <f t="shared" si="81"/>
        <v>0.3735866699977396</v>
      </c>
      <c r="AA283">
        <f t="shared" si="82"/>
        <v>64.700000000000045</v>
      </c>
    </row>
    <row r="284" spans="1:27">
      <c r="A284" s="1">
        <f t="shared" si="65"/>
        <v>10001001</v>
      </c>
      <c r="B284" s="1">
        <v>1</v>
      </c>
      <c r="C284" s="1">
        <v>1</v>
      </c>
      <c r="D284" s="2">
        <v>10</v>
      </c>
      <c r="E284" s="5">
        <v>603.57000000000005</v>
      </c>
      <c r="F284" s="5">
        <v>614.66</v>
      </c>
      <c r="G284" s="5">
        <v>7.41</v>
      </c>
      <c r="H284" s="5">
        <v>582.62</v>
      </c>
      <c r="I284" s="5">
        <v>593.46</v>
      </c>
      <c r="J284" s="5">
        <v>4.04</v>
      </c>
      <c r="K284" s="6">
        <f t="shared" si="66"/>
        <v>593.09500000000003</v>
      </c>
      <c r="L284" s="6">
        <f t="shared" si="67"/>
        <v>20.950000000000045</v>
      </c>
      <c r="M284" s="6">
        <f t="shared" si="68"/>
        <v>604.05999999999995</v>
      </c>
      <c r="N284" s="5">
        <f t="shared" si="69"/>
        <v>4.2198844770917603</v>
      </c>
      <c r="O284" s="6">
        <f t="shared" si="70"/>
        <v>21.199999999999932</v>
      </c>
      <c r="P284" s="6">
        <f t="shared" si="71"/>
        <v>8.4397689541835206</v>
      </c>
      <c r="Q284" s="6">
        <f t="shared" si="72"/>
        <v>0.54171925474907234</v>
      </c>
      <c r="R284" s="9">
        <f t="shared" si="73"/>
        <v>2.9621663976472184E-2</v>
      </c>
      <c r="S284" s="9">
        <f t="shared" si="74"/>
        <v>0.24999999999988631</v>
      </c>
      <c r="T284">
        <f t="shared" si="75"/>
        <v>21.199999999999932</v>
      </c>
      <c r="U284" s="9">
        <f t="shared" si="76"/>
        <v>2.5119171052059754</v>
      </c>
      <c r="V284" s="9">
        <f t="shared" si="77"/>
        <v>2.5984123640173022</v>
      </c>
      <c r="W284" s="9">
        <f t="shared" si="78"/>
        <v>10.964999999999918</v>
      </c>
      <c r="X284">
        <f t="shared" si="79"/>
        <v>604.05999999999995</v>
      </c>
      <c r="Y284" s="9">
        <f t="shared" si="80"/>
        <v>143.14609873308737</v>
      </c>
      <c r="Z284" s="10">
        <f t="shared" si="81"/>
        <v>0.37367499247340596</v>
      </c>
      <c r="AA284">
        <f t="shared" si="82"/>
        <v>20.950000000000045</v>
      </c>
    </row>
    <row r="285" spans="1:27">
      <c r="A285" s="1">
        <f t="shared" si="65"/>
        <v>4009001</v>
      </c>
      <c r="B285" s="1">
        <v>1</v>
      </c>
      <c r="C285" s="1">
        <v>9</v>
      </c>
      <c r="D285" s="2">
        <v>4</v>
      </c>
      <c r="E285" s="5">
        <v>3757.89</v>
      </c>
      <c r="F285" s="5">
        <v>3726.04</v>
      </c>
      <c r="G285" s="5">
        <v>23.86</v>
      </c>
      <c r="H285" s="5">
        <v>3704.89</v>
      </c>
      <c r="I285" s="5">
        <v>3643.04</v>
      </c>
      <c r="J285" s="5">
        <v>16.77</v>
      </c>
      <c r="K285" s="6">
        <f t="shared" si="66"/>
        <v>3731.39</v>
      </c>
      <c r="L285" s="6">
        <f t="shared" si="67"/>
        <v>53</v>
      </c>
      <c r="M285" s="6">
        <f t="shared" si="68"/>
        <v>3684.54</v>
      </c>
      <c r="N285" s="5">
        <f t="shared" si="69"/>
        <v>14.581945172026947</v>
      </c>
      <c r="O285" s="6">
        <f t="shared" si="70"/>
        <v>83</v>
      </c>
      <c r="P285" s="6">
        <f t="shared" si="71"/>
        <v>29.163890344053893</v>
      </c>
      <c r="Q285" s="6">
        <f t="shared" si="72"/>
        <v>0.33868982078874116</v>
      </c>
      <c r="R285" s="9">
        <f t="shared" si="73"/>
        <v>1.0286693457588238</v>
      </c>
      <c r="S285" s="9">
        <f t="shared" si="74"/>
        <v>30</v>
      </c>
      <c r="T285">
        <f t="shared" si="75"/>
        <v>83</v>
      </c>
      <c r="U285" s="9">
        <f t="shared" si="76"/>
        <v>2.8459851899327462</v>
      </c>
      <c r="V285" s="9">
        <f t="shared" si="77"/>
        <v>3.2128772565867205</v>
      </c>
      <c r="W285" s="9">
        <f t="shared" si="78"/>
        <v>46.849999999999909</v>
      </c>
      <c r="X285">
        <f t="shared" si="79"/>
        <v>3684.54</v>
      </c>
      <c r="Y285" s="9">
        <f t="shared" si="80"/>
        <v>252.67822341481445</v>
      </c>
      <c r="Z285" s="10">
        <f t="shared" si="81"/>
        <v>0.37376596955849256</v>
      </c>
      <c r="AA285">
        <f t="shared" si="82"/>
        <v>53</v>
      </c>
    </row>
    <row r="286" spans="1:27">
      <c r="A286" s="1">
        <f t="shared" si="65"/>
        <v>8006001</v>
      </c>
      <c r="B286" s="1">
        <v>1</v>
      </c>
      <c r="C286" s="1">
        <v>6</v>
      </c>
      <c r="D286" s="2">
        <v>8</v>
      </c>
      <c r="E286" s="5">
        <v>2623.28</v>
      </c>
      <c r="F286" s="5">
        <v>2603.88</v>
      </c>
      <c r="G286" s="5">
        <v>27.24</v>
      </c>
      <c r="H286" s="5">
        <v>2547.59</v>
      </c>
      <c r="I286" s="5">
        <v>2633.27</v>
      </c>
      <c r="J286" s="5">
        <v>20.58</v>
      </c>
      <c r="K286" s="6">
        <f t="shared" si="66"/>
        <v>2585.4350000000004</v>
      </c>
      <c r="L286" s="6">
        <f t="shared" si="67"/>
        <v>75.690000000000055</v>
      </c>
      <c r="M286" s="6">
        <f t="shared" si="68"/>
        <v>2618.5749999999998</v>
      </c>
      <c r="N286" s="5">
        <f t="shared" si="69"/>
        <v>17.070105447828961</v>
      </c>
      <c r="O286" s="6">
        <f t="shared" si="70"/>
        <v>-29.389999999999873</v>
      </c>
      <c r="P286" s="6">
        <f t="shared" si="71"/>
        <v>34.140210895657923</v>
      </c>
      <c r="Q286" s="6">
        <f t="shared" si="72"/>
        <v>0.27324448288110204</v>
      </c>
      <c r="R286" s="9">
        <f t="shared" si="73"/>
        <v>3.0778954565088639</v>
      </c>
      <c r="S286" s="9">
        <f t="shared" si="74"/>
        <v>105.07999999999993</v>
      </c>
      <c r="T286">
        <f t="shared" si="75"/>
        <v>29.389999999999873</v>
      </c>
      <c r="U286" s="9">
        <f t="shared" si="76"/>
        <v>0.86086170029306408</v>
      </c>
      <c r="V286" s="9">
        <f t="shared" si="77"/>
        <v>1.9414056990617059</v>
      </c>
      <c r="W286" s="9">
        <f t="shared" si="78"/>
        <v>33.139999999999418</v>
      </c>
      <c r="X286">
        <f t="shared" si="79"/>
        <v>2618.5749999999998</v>
      </c>
      <c r="Y286" s="9">
        <f t="shared" si="80"/>
        <v>153.40121992820141</v>
      </c>
      <c r="Z286" s="10">
        <f t="shared" si="81"/>
        <v>0.37505999520076783</v>
      </c>
      <c r="AA286">
        <f t="shared" si="82"/>
        <v>75.690000000000055</v>
      </c>
    </row>
    <row r="287" spans="1:27">
      <c r="A287" s="1">
        <f t="shared" si="65"/>
        <v>7003004</v>
      </c>
      <c r="B287" s="1">
        <v>4</v>
      </c>
      <c r="C287" s="1">
        <v>3</v>
      </c>
      <c r="D287" s="2">
        <v>7</v>
      </c>
      <c r="E287" s="5">
        <v>405.35</v>
      </c>
      <c r="F287" s="5">
        <v>387.81</v>
      </c>
      <c r="G287" s="5">
        <v>5.54</v>
      </c>
      <c r="H287" s="5">
        <v>452.53</v>
      </c>
      <c r="I287" s="5">
        <v>433.62</v>
      </c>
      <c r="J287" s="5">
        <v>12.5</v>
      </c>
      <c r="K287" s="6">
        <f t="shared" si="66"/>
        <v>428.94</v>
      </c>
      <c r="L287" s="6">
        <f t="shared" si="67"/>
        <v>-47.17999999999995</v>
      </c>
      <c r="M287" s="6">
        <f t="shared" si="68"/>
        <v>410.71500000000003</v>
      </c>
      <c r="N287" s="5">
        <f t="shared" si="69"/>
        <v>6.8363294244791915</v>
      </c>
      <c r="O287" s="6">
        <f t="shared" si="70"/>
        <v>-45.81</v>
      </c>
      <c r="P287" s="6">
        <f t="shared" si="71"/>
        <v>13.672658848958383</v>
      </c>
      <c r="Q287" s="6">
        <f t="shared" si="72"/>
        <v>-0.67164504850712736</v>
      </c>
      <c r="R287" s="9">
        <f t="shared" si="73"/>
        <v>0.10019996952562871</v>
      </c>
      <c r="S287" s="9">
        <f t="shared" si="74"/>
        <v>1.3699999999999477</v>
      </c>
      <c r="T287">
        <f t="shared" si="75"/>
        <v>45.81</v>
      </c>
      <c r="U287" s="9">
        <f t="shared" si="76"/>
        <v>3.3504821926782675</v>
      </c>
      <c r="V287" s="9">
        <f t="shared" si="77"/>
        <v>2.6659042986929191</v>
      </c>
      <c r="W287" s="9">
        <f t="shared" si="78"/>
        <v>18.224999999999966</v>
      </c>
      <c r="X287">
        <f t="shared" si="79"/>
        <v>410.71500000000003</v>
      </c>
      <c r="Y287" s="9">
        <f t="shared" si="80"/>
        <v>60.078292676963756</v>
      </c>
      <c r="Z287" s="10">
        <f t="shared" si="81"/>
        <v>0.37584305235031285</v>
      </c>
      <c r="AA287">
        <f t="shared" si="82"/>
        <v>47.17999999999995</v>
      </c>
    </row>
    <row r="288" spans="1:27">
      <c r="A288" s="1">
        <f t="shared" si="65"/>
        <v>3009002</v>
      </c>
      <c r="B288" s="1">
        <v>2</v>
      </c>
      <c r="C288" s="1">
        <v>9</v>
      </c>
      <c r="D288" s="2">
        <v>3</v>
      </c>
      <c r="E288" s="5">
        <v>376.49</v>
      </c>
      <c r="F288" s="5">
        <v>377.83</v>
      </c>
      <c r="G288" s="5">
        <v>5.15</v>
      </c>
      <c r="H288" s="5">
        <v>393.17</v>
      </c>
      <c r="I288" s="5">
        <v>398.87</v>
      </c>
      <c r="J288" s="5">
        <v>8.2799999999999994</v>
      </c>
      <c r="K288" s="6">
        <f t="shared" si="66"/>
        <v>384.83000000000004</v>
      </c>
      <c r="L288" s="6">
        <f t="shared" si="67"/>
        <v>-16.680000000000007</v>
      </c>
      <c r="M288" s="6">
        <f t="shared" si="68"/>
        <v>388.35</v>
      </c>
      <c r="N288" s="5">
        <f t="shared" si="69"/>
        <v>4.8754717720442189</v>
      </c>
      <c r="O288" s="6">
        <f t="shared" si="70"/>
        <v>-21.04000000000002</v>
      </c>
      <c r="P288" s="6">
        <f t="shared" si="71"/>
        <v>9.7509435440884378</v>
      </c>
      <c r="Q288" s="6">
        <f t="shared" si="72"/>
        <v>-0.44210666916278646</v>
      </c>
      <c r="R288" s="9">
        <f t="shared" si="73"/>
        <v>0.44713621612990334</v>
      </c>
      <c r="S288" s="9">
        <f t="shared" si="74"/>
        <v>4.3600000000000136</v>
      </c>
      <c r="T288">
        <f t="shared" si="75"/>
        <v>21.04000000000002</v>
      </c>
      <c r="U288" s="9">
        <f t="shared" si="76"/>
        <v>2.1577399053608133</v>
      </c>
      <c r="V288" s="9">
        <f t="shared" si="77"/>
        <v>0.72198141320057196</v>
      </c>
      <c r="W288" s="9">
        <f t="shared" si="78"/>
        <v>3.5199999999999818</v>
      </c>
      <c r="X288">
        <f t="shared" si="79"/>
        <v>388.35</v>
      </c>
      <c r="Y288" s="9">
        <f t="shared" si="80"/>
        <v>79.653830061489657</v>
      </c>
      <c r="Z288" s="10">
        <f t="shared" si="81"/>
        <v>0.37691643636222599</v>
      </c>
      <c r="AA288">
        <f t="shared" si="82"/>
        <v>16.680000000000007</v>
      </c>
    </row>
    <row r="289" spans="1:27">
      <c r="A289" s="1">
        <f t="shared" si="65"/>
        <v>4004005</v>
      </c>
      <c r="B289" s="1">
        <v>5</v>
      </c>
      <c r="C289" s="1">
        <v>4</v>
      </c>
      <c r="D289" s="2">
        <v>4</v>
      </c>
      <c r="E289" s="5">
        <v>1807.5</v>
      </c>
      <c r="F289" s="5">
        <v>1757.74</v>
      </c>
      <c r="G289" s="5">
        <v>21.9</v>
      </c>
      <c r="H289" s="5">
        <v>1772.8</v>
      </c>
      <c r="I289" s="5">
        <v>1787.43</v>
      </c>
      <c r="J289" s="5">
        <v>22.42</v>
      </c>
      <c r="K289" s="6">
        <f t="shared" si="66"/>
        <v>1790.15</v>
      </c>
      <c r="L289" s="6">
        <f t="shared" si="67"/>
        <v>34.700000000000045</v>
      </c>
      <c r="M289" s="6">
        <f t="shared" si="68"/>
        <v>1772.585</v>
      </c>
      <c r="N289" s="5">
        <f t="shared" si="69"/>
        <v>15.670564763275125</v>
      </c>
      <c r="O289" s="6">
        <f t="shared" si="70"/>
        <v>-29.690000000000055</v>
      </c>
      <c r="P289" s="6">
        <f t="shared" si="71"/>
        <v>31.341129526550251</v>
      </c>
      <c r="Q289" s="6">
        <f t="shared" si="72"/>
        <v>-2.346247413125413E-2</v>
      </c>
      <c r="R289" s="9">
        <f t="shared" si="73"/>
        <v>2.0544888130293106</v>
      </c>
      <c r="S289" s="9">
        <f t="shared" si="74"/>
        <v>64.3900000000001</v>
      </c>
      <c r="T289">
        <f t="shared" si="75"/>
        <v>29.690000000000055</v>
      </c>
      <c r="U289" s="9">
        <f t="shared" si="76"/>
        <v>0.94731748499518942</v>
      </c>
      <c r="V289" s="9">
        <f t="shared" si="77"/>
        <v>1.1208913185544307</v>
      </c>
      <c r="W289" s="9">
        <f t="shared" si="78"/>
        <v>17.565000000000055</v>
      </c>
      <c r="X289">
        <f t="shared" si="79"/>
        <v>1772.585</v>
      </c>
      <c r="Y289" s="9">
        <f t="shared" si="80"/>
        <v>113.11557858808992</v>
      </c>
      <c r="Z289" s="10">
        <f t="shared" si="81"/>
        <v>0.37698010557587786</v>
      </c>
      <c r="AA289">
        <f t="shared" si="82"/>
        <v>34.700000000000045</v>
      </c>
    </row>
    <row r="290" spans="1:27">
      <c r="A290" s="1">
        <f t="shared" si="65"/>
        <v>6008001</v>
      </c>
      <c r="B290" s="1">
        <v>1</v>
      </c>
      <c r="C290" s="1">
        <v>8</v>
      </c>
      <c r="D290" s="2">
        <v>6</v>
      </c>
      <c r="E290" s="5">
        <v>2637.39</v>
      </c>
      <c r="F290" s="5">
        <v>2738.28</v>
      </c>
      <c r="G290" s="5">
        <v>10.35</v>
      </c>
      <c r="H290" s="5">
        <v>2638.45</v>
      </c>
      <c r="I290" s="5">
        <v>2708.91</v>
      </c>
      <c r="J290" s="5">
        <v>83.69</v>
      </c>
      <c r="K290" s="6">
        <f t="shared" si="66"/>
        <v>2637.92</v>
      </c>
      <c r="L290" s="6">
        <f t="shared" si="67"/>
        <v>-1.0599999999999454</v>
      </c>
      <c r="M290" s="6">
        <f t="shared" si="68"/>
        <v>2723.5950000000003</v>
      </c>
      <c r="N290" s="5">
        <f t="shared" si="69"/>
        <v>42.163783630030167</v>
      </c>
      <c r="O290" s="6">
        <f t="shared" si="70"/>
        <v>29.370000000000346</v>
      </c>
      <c r="P290" s="6">
        <f t="shared" si="71"/>
        <v>84.327567260060334</v>
      </c>
      <c r="Q290" s="6">
        <f t="shared" si="72"/>
        <v>-0.96987191333888489</v>
      </c>
      <c r="R290" s="9">
        <f t="shared" si="73"/>
        <v>0.36085471203214359</v>
      </c>
      <c r="S290" s="9">
        <f t="shared" si="74"/>
        <v>30.430000000000291</v>
      </c>
      <c r="T290">
        <f t="shared" si="75"/>
        <v>29.370000000000346</v>
      </c>
      <c r="U290" s="9">
        <f t="shared" si="76"/>
        <v>0.34828468262846141</v>
      </c>
      <c r="V290" s="9">
        <f t="shared" si="77"/>
        <v>2.0319571116236395</v>
      </c>
      <c r="W290" s="9">
        <f t="shared" si="78"/>
        <v>85.675000000000182</v>
      </c>
      <c r="X290">
        <f t="shared" si="79"/>
        <v>2723.5950000000003</v>
      </c>
      <c r="Y290" s="9">
        <f t="shared" si="80"/>
        <v>64.59560232778027</v>
      </c>
      <c r="Z290" s="10">
        <f t="shared" si="81"/>
        <v>0.37758972443645761</v>
      </c>
      <c r="AA290">
        <f t="shared" si="82"/>
        <v>1.0599999999999454</v>
      </c>
    </row>
    <row r="291" spans="1:27">
      <c r="A291" s="1">
        <f t="shared" si="65"/>
        <v>8004003</v>
      </c>
      <c r="B291" s="1">
        <v>3</v>
      </c>
      <c r="C291" s="1">
        <v>4</v>
      </c>
      <c r="D291" s="2">
        <v>8</v>
      </c>
      <c r="E291" s="5">
        <v>57.96</v>
      </c>
      <c r="F291" s="5">
        <v>65.569999999999993</v>
      </c>
      <c r="G291" s="5">
        <v>4.07</v>
      </c>
      <c r="H291" s="5">
        <v>54.62</v>
      </c>
      <c r="I291" s="5">
        <v>68.94</v>
      </c>
      <c r="J291" s="5">
        <v>8.11</v>
      </c>
      <c r="K291" s="6">
        <f t="shared" si="66"/>
        <v>56.29</v>
      </c>
      <c r="L291" s="6">
        <f t="shared" si="67"/>
        <v>3.3400000000000034</v>
      </c>
      <c r="M291" s="6">
        <f t="shared" si="68"/>
        <v>67.254999999999995</v>
      </c>
      <c r="N291" s="5">
        <f t="shared" si="69"/>
        <v>4.5369868855882753</v>
      </c>
      <c r="O291" s="6">
        <f t="shared" si="70"/>
        <v>-3.3700000000000045</v>
      </c>
      <c r="P291" s="6">
        <f t="shared" si="71"/>
        <v>9.0739737711765507</v>
      </c>
      <c r="Q291" s="6">
        <f t="shared" si="72"/>
        <v>-0.59763168441891257</v>
      </c>
      <c r="R291" s="9">
        <f t="shared" si="73"/>
        <v>0.73947756178382418</v>
      </c>
      <c r="S291" s="9">
        <f t="shared" si="74"/>
        <v>6.710000000000008</v>
      </c>
      <c r="T291">
        <f t="shared" si="75"/>
        <v>3.3700000000000045</v>
      </c>
      <c r="U291" s="9">
        <f t="shared" si="76"/>
        <v>0.37139186038919342</v>
      </c>
      <c r="V291" s="9">
        <f t="shared" si="77"/>
        <v>2.4168022250252221</v>
      </c>
      <c r="W291" s="9">
        <f t="shared" si="78"/>
        <v>10.964999999999996</v>
      </c>
      <c r="X291">
        <f t="shared" si="79"/>
        <v>67.254999999999995</v>
      </c>
      <c r="Y291" s="9">
        <f t="shared" si="80"/>
        <v>14.823714878620278</v>
      </c>
      <c r="Z291" s="10">
        <f t="shared" si="81"/>
        <v>0.37924398479079402</v>
      </c>
      <c r="AA291">
        <f t="shared" si="82"/>
        <v>3.3400000000000034</v>
      </c>
    </row>
    <row r="292" spans="1:27">
      <c r="A292" s="1">
        <f t="shared" si="65"/>
        <v>10002001</v>
      </c>
      <c r="B292" s="1">
        <v>1</v>
      </c>
      <c r="C292" s="1">
        <v>2</v>
      </c>
      <c r="D292" s="2">
        <v>10</v>
      </c>
      <c r="E292" s="5">
        <v>1660.98</v>
      </c>
      <c r="F292" s="5">
        <v>1734.32</v>
      </c>
      <c r="G292" s="5">
        <v>10.07</v>
      </c>
      <c r="H292" s="5">
        <v>1667.63</v>
      </c>
      <c r="I292" s="5">
        <v>1726.4</v>
      </c>
      <c r="J292" s="5">
        <v>14.74</v>
      </c>
      <c r="K292" s="6">
        <f t="shared" si="66"/>
        <v>1664.3050000000001</v>
      </c>
      <c r="L292" s="6">
        <f t="shared" si="67"/>
        <v>-6.6500000000000909</v>
      </c>
      <c r="M292" s="6">
        <f t="shared" si="68"/>
        <v>1730.3600000000001</v>
      </c>
      <c r="N292" s="5">
        <f t="shared" si="69"/>
        <v>8.9257002526412457</v>
      </c>
      <c r="O292" s="6">
        <f t="shared" si="70"/>
        <v>7.9199999999998454</v>
      </c>
      <c r="P292" s="6">
        <f t="shared" si="71"/>
        <v>17.851400505282491</v>
      </c>
      <c r="Q292" s="6">
        <f t="shared" si="72"/>
        <v>-0.36357922318367603</v>
      </c>
      <c r="R292" s="9">
        <f t="shared" si="73"/>
        <v>0.81618246118496196</v>
      </c>
      <c r="S292" s="9">
        <f t="shared" si="74"/>
        <v>14.569999999999936</v>
      </c>
      <c r="T292">
        <f t="shared" si="75"/>
        <v>7.9199999999998454</v>
      </c>
      <c r="U292" s="9">
        <f t="shared" si="76"/>
        <v>0.4436626693606589</v>
      </c>
      <c r="V292" s="9">
        <f t="shared" si="77"/>
        <v>7.4005398041966979</v>
      </c>
      <c r="W292" s="9">
        <f t="shared" si="78"/>
        <v>66.055000000000064</v>
      </c>
      <c r="X292">
        <f t="shared" si="79"/>
        <v>1730.3600000000001</v>
      </c>
      <c r="Y292" s="9">
        <f t="shared" si="80"/>
        <v>193.86266074619314</v>
      </c>
      <c r="Z292" s="10">
        <f t="shared" si="81"/>
        <v>0.37929671762355127</v>
      </c>
      <c r="AA292">
        <f t="shared" si="82"/>
        <v>6.6500000000000909</v>
      </c>
    </row>
    <row r="293" spans="1:27">
      <c r="A293" s="1">
        <f t="shared" si="65"/>
        <v>1001006</v>
      </c>
      <c r="B293" s="1">
        <v>6</v>
      </c>
      <c r="C293" s="1">
        <v>1</v>
      </c>
      <c r="D293" s="2">
        <v>1</v>
      </c>
      <c r="E293" s="5">
        <v>616.95000000000005</v>
      </c>
      <c r="F293" s="5">
        <v>598.04999999999995</v>
      </c>
      <c r="G293" s="5">
        <v>7.7</v>
      </c>
      <c r="H293" s="5">
        <v>657.01</v>
      </c>
      <c r="I293" s="5">
        <v>663.73</v>
      </c>
      <c r="J293" s="5">
        <v>16.690000000000001</v>
      </c>
      <c r="K293" s="6">
        <f t="shared" si="66"/>
        <v>636.98</v>
      </c>
      <c r="L293" s="6">
        <f t="shared" si="67"/>
        <v>-40.059999999999945</v>
      </c>
      <c r="M293" s="6">
        <f t="shared" si="68"/>
        <v>630.89</v>
      </c>
      <c r="N293" s="5">
        <f t="shared" si="69"/>
        <v>9.1902951530405161</v>
      </c>
      <c r="O293" s="6">
        <f t="shared" si="70"/>
        <v>-65.680000000000064</v>
      </c>
      <c r="P293" s="6">
        <f t="shared" si="71"/>
        <v>18.380590306081032</v>
      </c>
      <c r="Q293" s="6">
        <f t="shared" si="72"/>
        <v>-0.6490117837678161</v>
      </c>
      <c r="R293" s="9">
        <f t="shared" si="73"/>
        <v>1.3938616536991197</v>
      </c>
      <c r="S293" s="9">
        <f t="shared" si="74"/>
        <v>25.620000000000118</v>
      </c>
      <c r="T293">
        <f t="shared" si="75"/>
        <v>65.680000000000064</v>
      </c>
      <c r="U293" s="9">
        <f t="shared" si="76"/>
        <v>3.5733346375861772</v>
      </c>
      <c r="V293" s="9">
        <f t="shared" si="77"/>
        <v>0.66265554028318852</v>
      </c>
      <c r="W293" s="9">
        <f t="shared" si="78"/>
        <v>6.0900000000000318</v>
      </c>
      <c r="X293">
        <f t="shared" si="79"/>
        <v>630.89</v>
      </c>
      <c r="Y293" s="9">
        <f t="shared" si="80"/>
        <v>68.647414418597478</v>
      </c>
      <c r="Z293" s="10">
        <f t="shared" si="81"/>
        <v>0.37940216130117133</v>
      </c>
      <c r="AA293">
        <f t="shared" si="82"/>
        <v>40.059999999999945</v>
      </c>
    </row>
    <row r="294" spans="1:27">
      <c r="A294" s="1">
        <f t="shared" si="65"/>
        <v>3007004</v>
      </c>
      <c r="B294" s="1">
        <v>4</v>
      </c>
      <c r="C294" s="1">
        <v>7</v>
      </c>
      <c r="D294" s="2">
        <v>3</v>
      </c>
      <c r="E294" s="5">
        <v>284.08</v>
      </c>
      <c r="F294" s="5">
        <v>300.31</v>
      </c>
      <c r="G294" s="5">
        <v>5.59</v>
      </c>
      <c r="H294" s="5">
        <v>278.62</v>
      </c>
      <c r="I294" s="5">
        <v>297.77999999999997</v>
      </c>
      <c r="J294" s="5">
        <v>8.43</v>
      </c>
      <c r="K294" s="6">
        <f t="shared" si="66"/>
        <v>281.35000000000002</v>
      </c>
      <c r="L294" s="6">
        <f t="shared" si="67"/>
        <v>5.4599999999999795</v>
      </c>
      <c r="M294" s="6">
        <f t="shared" si="68"/>
        <v>299.04499999999996</v>
      </c>
      <c r="N294" s="5">
        <f t="shared" si="69"/>
        <v>5.0574944389489938</v>
      </c>
      <c r="O294" s="6">
        <f t="shared" si="70"/>
        <v>2.5300000000000296</v>
      </c>
      <c r="P294" s="6">
        <f t="shared" si="71"/>
        <v>10.114988877897988</v>
      </c>
      <c r="Q294" s="6">
        <f t="shared" si="72"/>
        <v>-0.38916657707231733</v>
      </c>
      <c r="R294" s="9">
        <f t="shared" si="73"/>
        <v>0.28966912721003785</v>
      </c>
      <c r="S294" s="9">
        <f t="shared" si="74"/>
        <v>2.92999999999995</v>
      </c>
      <c r="T294">
        <f t="shared" si="75"/>
        <v>2.5300000000000296</v>
      </c>
      <c r="U294" s="9">
        <f t="shared" si="76"/>
        <v>0.25012385387079072</v>
      </c>
      <c r="V294" s="9">
        <f t="shared" si="77"/>
        <v>3.4987680586905725</v>
      </c>
      <c r="W294" s="9">
        <f t="shared" si="78"/>
        <v>17.694999999999936</v>
      </c>
      <c r="X294">
        <f t="shared" si="79"/>
        <v>299.04499999999996</v>
      </c>
      <c r="Y294" s="9">
        <f t="shared" si="80"/>
        <v>59.129081328687526</v>
      </c>
      <c r="Z294" s="10">
        <f t="shared" si="81"/>
        <v>0.37944433056773952</v>
      </c>
      <c r="AA294">
        <f t="shared" si="82"/>
        <v>5.4599999999999795</v>
      </c>
    </row>
    <row r="295" spans="1:27">
      <c r="A295" s="1">
        <f t="shared" si="65"/>
        <v>5003005</v>
      </c>
      <c r="B295" s="1">
        <v>5</v>
      </c>
      <c r="C295" s="1">
        <v>3</v>
      </c>
      <c r="D295" s="2">
        <v>5</v>
      </c>
      <c r="E295" s="5">
        <v>166.27</v>
      </c>
      <c r="F295" s="5">
        <v>165.42</v>
      </c>
      <c r="G295" s="5">
        <v>7.22</v>
      </c>
      <c r="H295" s="5">
        <v>188.88</v>
      </c>
      <c r="I295" s="5">
        <v>179.98</v>
      </c>
      <c r="J295" s="5">
        <v>4.84</v>
      </c>
      <c r="K295" s="6">
        <f t="shared" si="66"/>
        <v>177.57499999999999</v>
      </c>
      <c r="L295" s="6">
        <f t="shared" si="67"/>
        <v>-22.609999999999985</v>
      </c>
      <c r="M295" s="6">
        <f t="shared" si="68"/>
        <v>172.7</v>
      </c>
      <c r="N295" s="5">
        <f t="shared" si="69"/>
        <v>4.3460901969471362</v>
      </c>
      <c r="O295" s="6">
        <f t="shared" si="70"/>
        <v>-14.560000000000002</v>
      </c>
      <c r="P295" s="6">
        <f t="shared" si="71"/>
        <v>8.6921803938942723</v>
      </c>
      <c r="Q295" s="6">
        <f t="shared" si="72"/>
        <v>0.37989782142573525</v>
      </c>
      <c r="R295" s="9">
        <f t="shared" si="73"/>
        <v>0.92611975766800902</v>
      </c>
      <c r="S295" s="9">
        <f t="shared" si="74"/>
        <v>8.0499999999999829</v>
      </c>
      <c r="T295">
        <f t="shared" si="75"/>
        <v>14.560000000000002</v>
      </c>
      <c r="U295" s="9">
        <f t="shared" si="76"/>
        <v>1.6750687790864898</v>
      </c>
      <c r="V295" s="9">
        <f t="shared" si="77"/>
        <v>1.1216978431382743</v>
      </c>
      <c r="W295" s="9">
        <f t="shared" si="78"/>
        <v>4.875</v>
      </c>
      <c r="X295">
        <f t="shared" si="79"/>
        <v>172.7</v>
      </c>
      <c r="Y295" s="9">
        <f t="shared" si="80"/>
        <v>39.736865130252298</v>
      </c>
      <c r="Z295" s="10">
        <f t="shared" si="81"/>
        <v>0.37989998683864151</v>
      </c>
      <c r="AA295">
        <f t="shared" si="82"/>
        <v>22.609999999999985</v>
      </c>
    </row>
    <row r="296" spans="1:27">
      <c r="A296" s="1">
        <f t="shared" si="65"/>
        <v>3005005</v>
      </c>
      <c r="B296" s="1">
        <v>5</v>
      </c>
      <c r="C296" s="1">
        <v>5</v>
      </c>
      <c r="D296" s="2">
        <v>3</v>
      </c>
      <c r="E296" s="5">
        <v>2308.66</v>
      </c>
      <c r="F296" s="5">
        <v>2320.5500000000002</v>
      </c>
      <c r="G296" s="5">
        <v>47.06</v>
      </c>
      <c r="H296" s="5">
        <v>2361.04</v>
      </c>
      <c r="I296" s="5">
        <v>2300.21</v>
      </c>
      <c r="J296" s="5">
        <v>16.670000000000002</v>
      </c>
      <c r="K296" s="6">
        <f t="shared" si="66"/>
        <v>2334.85</v>
      </c>
      <c r="L296" s="6">
        <f t="shared" si="67"/>
        <v>-52.380000000000109</v>
      </c>
      <c r="M296" s="6">
        <f t="shared" si="68"/>
        <v>2310.38</v>
      </c>
      <c r="N296" s="5">
        <f t="shared" si="69"/>
        <v>24.962634576502538</v>
      </c>
      <c r="O296" s="6">
        <f t="shared" si="70"/>
        <v>20.340000000000146</v>
      </c>
      <c r="P296" s="6">
        <f t="shared" si="71"/>
        <v>49.925269153005075</v>
      </c>
      <c r="Q296" s="6">
        <f t="shared" si="72"/>
        <v>0.77702284724472004</v>
      </c>
      <c r="R296" s="9">
        <f t="shared" si="73"/>
        <v>1.4565770246953818</v>
      </c>
      <c r="S296" s="9">
        <f t="shared" si="74"/>
        <v>72.720000000000255</v>
      </c>
      <c r="T296">
        <f t="shared" si="75"/>
        <v>20.340000000000146</v>
      </c>
      <c r="U296" s="9">
        <f t="shared" si="76"/>
        <v>0.40740892027370973</v>
      </c>
      <c r="V296" s="9">
        <f t="shared" si="77"/>
        <v>0.98026512085521389</v>
      </c>
      <c r="W296" s="9">
        <f t="shared" si="78"/>
        <v>24.4699999999998</v>
      </c>
      <c r="X296">
        <f t="shared" si="79"/>
        <v>2310.38</v>
      </c>
      <c r="Y296" s="9">
        <f t="shared" si="80"/>
        <v>92.553532076889567</v>
      </c>
      <c r="Z296" s="10">
        <f t="shared" si="81"/>
        <v>0.38132925405743529</v>
      </c>
      <c r="AA296">
        <f t="shared" si="82"/>
        <v>52.380000000000109</v>
      </c>
    </row>
    <row r="297" spans="1:27">
      <c r="A297" s="1">
        <f t="shared" si="65"/>
        <v>9001003</v>
      </c>
      <c r="B297" s="1">
        <v>3</v>
      </c>
      <c r="C297" s="1">
        <v>1</v>
      </c>
      <c r="D297" s="2">
        <v>9</v>
      </c>
      <c r="E297" s="5">
        <v>1306.0899999999999</v>
      </c>
      <c r="F297" s="5">
        <v>1313.72</v>
      </c>
      <c r="G297" s="5">
        <v>15.91</v>
      </c>
      <c r="H297" s="5">
        <v>1294.8800000000001</v>
      </c>
      <c r="I297" s="5">
        <v>1299.71</v>
      </c>
      <c r="J297" s="5">
        <v>11.34</v>
      </c>
      <c r="K297" s="6">
        <f t="shared" si="66"/>
        <v>1300.4850000000001</v>
      </c>
      <c r="L297" s="6">
        <f t="shared" si="67"/>
        <v>11.209999999999809</v>
      </c>
      <c r="M297" s="6">
        <f t="shared" si="68"/>
        <v>1306.7150000000001</v>
      </c>
      <c r="N297" s="5">
        <f t="shared" si="69"/>
        <v>9.7688753190937998</v>
      </c>
      <c r="O297" s="6">
        <f t="shared" si="70"/>
        <v>14.009999999999991</v>
      </c>
      <c r="P297" s="6">
        <f t="shared" si="71"/>
        <v>19.5377506381876</v>
      </c>
      <c r="Q297" s="6">
        <f t="shared" si="72"/>
        <v>0.32623727580970219</v>
      </c>
      <c r="R297" s="9">
        <f t="shared" si="73"/>
        <v>0.14331230098348319</v>
      </c>
      <c r="S297" s="9">
        <f t="shared" si="74"/>
        <v>2.8000000000001819</v>
      </c>
      <c r="T297">
        <f t="shared" si="75"/>
        <v>14.009999999999991</v>
      </c>
      <c r="U297" s="9">
        <f t="shared" si="76"/>
        <v>0.71707333456373845</v>
      </c>
      <c r="V297" s="9">
        <f t="shared" si="77"/>
        <v>0.63773973937646056</v>
      </c>
      <c r="W297" s="9">
        <f t="shared" si="78"/>
        <v>6.2300000000000182</v>
      </c>
      <c r="X297">
        <f t="shared" si="79"/>
        <v>1306.7150000000001</v>
      </c>
      <c r="Y297" s="9">
        <f t="shared" si="80"/>
        <v>133.7630952711572</v>
      </c>
      <c r="Z297" s="10">
        <f t="shared" si="81"/>
        <v>0.38143413586096359</v>
      </c>
      <c r="AA297">
        <f t="shared" si="82"/>
        <v>11.209999999999809</v>
      </c>
    </row>
    <row r="298" spans="1:27">
      <c r="A298" s="1">
        <f t="shared" si="65"/>
        <v>1010001</v>
      </c>
      <c r="B298" s="1">
        <v>1</v>
      </c>
      <c r="C298" s="1">
        <v>10</v>
      </c>
      <c r="D298" s="2">
        <v>1</v>
      </c>
      <c r="E298" s="5">
        <v>338.33</v>
      </c>
      <c r="F298" s="5">
        <v>317.51</v>
      </c>
      <c r="G298" s="5">
        <v>8.73</v>
      </c>
      <c r="H298" s="5">
        <v>328.58</v>
      </c>
      <c r="I298" s="5">
        <v>308.52999999999997</v>
      </c>
      <c r="J298" s="5">
        <v>14.03</v>
      </c>
      <c r="K298" s="6">
        <f t="shared" si="66"/>
        <v>333.45499999999998</v>
      </c>
      <c r="L298" s="6">
        <f t="shared" si="67"/>
        <v>9.75</v>
      </c>
      <c r="M298" s="6">
        <f t="shared" si="68"/>
        <v>313.02</v>
      </c>
      <c r="N298" s="5">
        <f t="shared" si="69"/>
        <v>8.2621698118593514</v>
      </c>
      <c r="O298" s="6">
        <f t="shared" si="70"/>
        <v>8.9800000000000182</v>
      </c>
      <c r="P298" s="6">
        <f t="shared" si="71"/>
        <v>16.524339623718703</v>
      </c>
      <c r="Q298" s="6">
        <f t="shared" si="72"/>
        <v>-0.44177374568674738</v>
      </c>
      <c r="R298" s="9">
        <f t="shared" si="73"/>
        <v>4.6597928724167556E-2</v>
      </c>
      <c r="S298" s="9">
        <f t="shared" si="74"/>
        <v>0.76999999999998181</v>
      </c>
      <c r="T298">
        <f t="shared" si="75"/>
        <v>8.9800000000000182</v>
      </c>
      <c r="U298" s="9">
        <f t="shared" si="76"/>
        <v>0.54344077914679922</v>
      </c>
      <c r="V298" s="9">
        <f t="shared" si="77"/>
        <v>2.4733212298139913</v>
      </c>
      <c r="W298" s="9">
        <f t="shared" si="78"/>
        <v>20.435000000000002</v>
      </c>
      <c r="X298">
        <f t="shared" si="79"/>
        <v>313.02</v>
      </c>
      <c r="Y298" s="9">
        <f t="shared" si="80"/>
        <v>37.885931556465643</v>
      </c>
      <c r="Z298" s="10">
        <f t="shared" si="81"/>
        <v>0.38257678967757575</v>
      </c>
      <c r="AA298">
        <f t="shared" si="82"/>
        <v>9.75</v>
      </c>
    </row>
    <row r="299" spans="1:27">
      <c r="A299" s="1">
        <f t="shared" si="65"/>
        <v>6005004</v>
      </c>
      <c r="B299" s="1">
        <v>4</v>
      </c>
      <c r="C299" s="1">
        <v>5</v>
      </c>
      <c r="D299" s="2">
        <v>6</v>
      </c>
      <c r="E299" s="5">
        <v>423.46</v>
      </c>
      <c r="F299" s="5">
        <v>393.99</v>
      </c>
      <c r="G299" s="5">
        <v>5.59</v>
      </c>
      <c r="H299" s="5">
        <v>443.99</v>
      </c>
      <c r="I299" s="5">
        <v>438.81</v>
      </c>
      <c r="J299" s="5">
        <v>6.22</v>
      </c>
      <c r="K299" s="6">
        <f t="shared" si="66"/>
        <v>433.72500000000002</v>
      </c>
      <c r="L299" s="6">
        <f t="shared" si="67"/>
        <v>-20.53000000000003</v>
      </c>
      <c r="M299" s="6">
        <f t="shared" si="68"/>
        <v>416.4</v>
      </c>
      <c r="N299" s="5">
        <f t="shared" si="69"/>
        <v>4.1814022767487939</v>
      </c>
      <c r="O299" s="6">
        <f t="shared" si="70"/>
        <v>-44.819999999999993</v>
      </c>
      <c r="P299" s="6">
        <f t="shared" si="71"/>
        <v>8.3628045534975879</v>
      </c>
      <c r="Q299" s="6">
        <f t="shared" si="72"/>
        <v>-0.10638650776061137</v>
      </c>
      <c r="R299" s="9">
        <f t="shared" si="73"/>
        <v>2.9045280018939486</v>
      </c>
      <c r="S299" s="9">
        <f t="shared" si="74"/>
        <v>24.289999999999964</v>
      </c>
      <c r="T299">
        <f t="shared" si="75"/>
        <v>44.819999999999993</v>
      </c>
      <c r="U299" s="9">
        <f t="shared" si="76"/>
        <v>5.3594460701888407</v>
      </c>
      <c r="V299" s="9">
        <f t="shared" si="77"/>
        <v>4.1433468614913842</v>
      </c>
      <c r="W299" s="9">
        <f t="shared" si="78"/>
        <v>17.325000000000045</v>
      </c>
      <c r="X299">
        <f t="shared" si="79"/>
        <v>416.4</v>
      </c>
      <c r="Y299" s="9">
        <f t="shared" si="80"/>
        <v>99.583817207792663</v>
      </c>
      <c r="Z299" s="10">
        <f t="shared" si="81"/>
        <v>0.3825898587260253</v>
      </c>
      <c r="AA299">
        <f t="shared" si="82"/>
        <v>20.53000000000003</v>
      </c>
    </row>
    <row r="300" spans="1:27">
      <c r="A300" s="1">
        <f t="shared" si="65"/>
        <v>9004002</v>
      </c>
      <c r="B300" s="1">
        <v>2</v>
      </c>
      <c r="C300" s="1">
        <v>4</v>
      </c>
      <c r="D300" s="2">
        <v>9</v>
      </c>
      <c r="E300" s="5">
        <v>960.38</v>
      </c>
      <c r="F300" s="5">
        <v>948.3</v>
      </c>
      <c r="G300" s="5">
        <v>13.23</v>
      </c>
      <c r="H300" s="5">
        <v>931.19</v>
      </c>
      <c r="I300" s="5">
        <v>952.8</v>
      </c>
      <c r="J300" s="5">
        <v>10.89</v>
      </c>
      <c r="K300" s="6">
        <f t="shared" si="66"/>
        <v>945.78500000000008</v>
      </c>
      <c r="L300" s="6">
        <f t="shared" si="67"/>
        <v>29.189999999999941</v>
      </c>
      <c r="M300" s="6">
        <f t="shared" si="68"/>
        <v>950.55</v>
      </c>
      <c r="N300" s="5">
        <f t="shared" si="69"/>
        <v>8.5677447440968972</v>
      </c>
      <c r="O300" s="6">
        <f t="shared" si="70"/>
        <v>-4.5</v>
      </c>
      <c r="P300" s="6">
        <f t="shared" si="71"/>
        <v>17.135489488193794</v>
      </c>
      <c r="Q300" s="6">
        <f t="shared" si="72"/>
        <v>0.19222068965517239</v>
      </c>
      <c r="R300" s="9">
        <f t="shared" si="73"/>
        <v>1.9660949880195755</v>
      </c>
      <c r="S300" s="9">
        <f t="shared" si="74"/>
        <v>33.689999999999941</v>
      </c>
      <c r="T300">
        <f t="shared" si="75"/>
        <v>4.5</v>
      </c>
      <c r="U300" s="9">
        <f t="shared" si="76"/>
        <v>0.26261286571944509</v>
      </c>
      <c r="V300" s="9">
        <f t="shared" si="77"/>
        <v>0.55615569117916552</v>
      </c>
      <c r="W300" s="9">
        <f t="shared" si="78"/>
        <v>4.7649999999998727</v>
      </c>
      <c r="X300">
        <f t="shared" si="79"/>
        <v>950.55</v>
      </c>
      <c r="Y300" s="9">
        <f t="shared" si="80"/>
        <v>110.9451820042749</v>
      </c>
      <c r="Z300" s="10">
        <f t="shared" si="81"/>
        <v>0.38346707811753544</v>
      </c>
      <c r="AA300">
        <f t="shared" si="82"/>
        <v>29.189999999999941</v>
      </c>
    </row>
    <row r="301" spans="1:27">
      <c r="A301" s="1">
        <f t="shared" si="65"/>
        <v>4008003</v>
      </c>
      <c r="B301" s="1">
        <v>3</v>
      </c>
      <c r="C301" s="1">
        <v>8</v>
      </c>
      <c r="D301" s="2">
        <v>4</v>
      </c>
      <c r="E301" s="5">
        <v>171.75</v>
      </c>
      <c r="F301" s="5">
        <v>162.08000000000001</v>
      </c>
      <c r="G301" s="5">
        <v>3.79</v>
      </c>
      <c r="H301" s="5">
        <v>176.71</v>
      </c>
      <c r="I301" s="5">
        <v>171.7</v>
      </c>
      <c r="J301" s="5">
        <v>7.51</v>
      </c>
      <c r="K301" s="6">
        <f t="shared" si="66"/>
        <v>174.23000000000002</v>
      </c>
      <c r="L301" s="6">
        <f t="shared" si="67"/>
        <v>-4.960000000000008</v>
      </c>
      <c r="M301" s="6">
        <f t="shared" si="68"/>
        <v>166.89</v>
      </c>
      <c r="N301" s="5">
        <f t="shared" si="69"/>
        <v>4.2060729903319549</v>
      </c>
      <c r="O301" s="6">
        <f t="shared" si="70"/>
        <v>-9.6199999999999761</v>
      </c>
      <c r="P301" s="6">
        <f t="shared" si="71"/>
        <v>8.4121459806639098</v>
      </c>
      <c r="Q301" s="6">
        <f t="shared" si="72"/>
        <v>-0.59402918424853246</v>
      </c>
      <c r="R301" s="9">
        <f t="shared" si="73"/>
        <v>0.55396090494760863</v>
      </c>
      <c r="S301" s="9">
        <f t="shared" si="74"/>
        <v>4.6599999999999682</v>
      </c>
      <c r="T301">
        <f t="shared" si="75"/>
        <v>9.6199999999999761</v>
      </c>
      <c r="U301" s="9">
        <f t="shared" si="76"/>
        <v>1.1435845290978579</v>
      </c>
      <c r="V301" s="9">
        <f t="shared" si="77"/>
        <v>1.7450957263156621</v>
      </c>
      <c r="W301" s="9">
        <f t="shared" si="78"/>
        <v>7.3400000000000318</v>
      </c>
      <c r="X301">
        <f t="shared" si="79"/>
        <v>166.89</v>
      </c>
      <c r="Y301" s="9">
        <f t="shared" si="80"/>
        <v>39.6783413848528</v>
      </c>
      <c r="Z301" s="10">
        <f t="shared" si="81"/>
        <v>0.3835231414139178</v>
      </c>
      <c r="AA301">
        <f t="shared" si="82"/>
        <v>4.960000000000008</v>
      </c>
    </row>
    <row r="302" spans="1:27">
      <c r="A302" s="1">
        <f t="shared" si="65"/>
        <v>5006004</v>
      </c>
      <c r="B302" s="1">
        <v>4</v>
      </c>
      <c r="C302" s="1">
        <v>6</v>
      </c>
      <c r="D302" s="2">
        <v>5</v>
      </c>
      <c r="E302" s="5">
        <v>80.84</v>
      </c>
      <c r="F302" s="5">
        <v>90.22</v>
      </c>
      <c r="G302" s="5">
        <v>4.1900000000000004</v>
      </c>
      <c r="H302" s="5">
        <v>89.59</v>
      </c>
      <c r="I302" s="5">
        <v>93.16</v>
      </c>
      <c r="J302" s="5">
        <v>7.3</v>
      </c>
      <c r="K302" s="6">
        <f t="shared" si="66"/>
        <v>85.215000000000003</v>
      </c>
      <c r="L302" s="6">
        <f t="shared" si="67"/>
        <v>-8.75</v>
      </c>
      <c r="M302" s="6">
        <f t="shared" si="68"/>
        <v>91.69</v>
      </c>
      <c r="N302" s="5">
        <f t="shared" si="69"/>
        <v>4.2085062670738651</v>
      </c>
      <c r="O302" s="6">
        <f t="shared" si="70"/>
        <v>-2.9399999999999977</v>
      </c>
      <c r="P302" s="6">
        <f t="shared" si="71"/>
        <v>8.4170125341477302</v>
      </c>
      <c r="Q302" s="6">
        <f t="shared" si="72"/>
        <v>-0.50438767977348065</v>
      </c>
      <c r="R302" s="9">
        <f t="shared" si="73"/>
        <v>0.69026866437811452</v>
      </c>
      <c r="S302" s="9">
        <f t="shared" si="74"/>
        <v>5.8100000000000023</v>
      </c>
      <c r="T302">
        <f t="shared" si="75"/>
        <v>2.9399999999999977</v>
      </c>
      <c r="U302" s="9">
        <f t="shared" si="76"/>
        <v>0.34929257715519002</v>
      </c>
      <c r="V302" s="9">
        <f t="shared" si="77"/>
        <v>1.5385506374692892</v>
      </c>
      <c r="W302" s="9">
        <f t="shared" si="78"/>
        <v>6.4749999999999943</v>
      </c>
      <c r="X302">
        <f t="shared" si="79"/>
        <v>91.69</v>
      </c>
      <c r="Y302" s="9">
        <f t="shared" si="80"/>
        <v>21.786827482557413</v>
      </c>
      <c r="Z302" s="10">
        <f t="shared" si="81"/>
        <v>0.38356616117692133</v>
      </c>
      <c r="AA302">
        <f t="shared" si="82"/>
        <v>8.75</v>
      </c>
    </row>
    <row r="303" spans="1:27">
      <c r="A303" s="1">
        <f t="shared" si="65"/>
        <v>6001005</v>
      </c>
      <c r="B303" s="1">
        <v>5</v>
      </c>
      <c r="C303" s="1">
        <v>1</v>
      </c>
      <c r="D303" s="2">
        <v>6</v>
      </c>
      <c r="E303" s="5">
        <v>282.47000000000003</v>
      </c>
      <c r="F303" s="5">
        <v>286.95999999999998</v>
      </c>
      <c r="G303" s="5">
        <v>24.3</v>
      </c>
      <c r="H303" s="5">
        <v>278.81</v>
      </c>
      <c r="I303" s="5">
        <v>273.77</v>
      </c>
      <c r="J303" s="5">
        <v>5.73</v>
      </c>
      <c r="K303" s="6">
        <f t="shared" si="66"/>
        <v>280.64</v>
      </c>
      <c r="L303" s="6">
        <f t="shared" si="67"/>
        <v>3.660000000000025</v>
      </c>
      <c r="M303" s="6">
        <f t="shared" si="68"/>
        <v>280.36500000000001</v>
      </c>
      <c r="N303" s="5">
        <f t="shared" si="69"/>
        <v>12.483217734222215</v>
      </c>
      <c r="O303" s="6">
        <f t="shared" si="70"/>
        <v>13.189999999999998</v>
      </c>
      <c r="P303" s="6">
        <f t="shared" si="71"/>
        <v>24.966435468444431</v>
      </c>
      <c r="Q303" s="6">
        <f t="shared" si="72"/>
        <v>0.89465203348056044</v>
      </c>
      <c r="R303" s="9">
        <f t="shared" si="73"/>
        <v>0.38171248002323471</v>
      </c>
      <c r="S303" s="9">
        <f t="shared" si="74"/>
        <v>9.5299999999999727</v>
      </c>
      <c r="T303">
        <f t="shared" si="75"/>
        <v>13.189999999999998</v>
      </c>
      <c r="U303" s="9">
        <f t="shared" si="76"/>
        <v>0.52830929816437344</v>
      </c>
      <c r="V303" s="9">
        <f t="shared" si="77"/>
        <v>2.2029576496617242E-2</v>
      </c>
      <c r="W303" s="9">
        <f t="shared" si="78"/>
        <v>0.27499999999997726</v>
      </c>
      <c r="X303">
        <f t="shared" si="79"/>
        <v>280.36500000000001</v>
      </c>
      <c r="Y303" s="9">
        <f t="shared" si="80"/>
        <v>22.459353507180378</v>
      </c>
      <c r="Z303" s="10">
        <f t="shared" si="81"/>
        <v>0.38445936066117575</v>
      </c>
      <c r="AA303">
        <f t="shared" si="82"/>
        <v>3.660000000000025</v>
      </c>
    </row>
    <row r="304" spans="1:27">
      <c r="A304" s="1">
        <f t="shared" si="65"/>
        <v>2001006</v>
      </c>
      <c r="B304" s="1">
        <v>6</v>
      </c>
      <c r="C304" s="1">
        <v>1</v>
      </c>
      <c r="D304" s="2">
        <v>2</v>
      </c>
      <c r="E304" s="5">
        <v>2022.15</v>
      </c>
      <c r="F304" s="5">
        <v>2040.24</v>
      </c>
      <c r="G304" s="5">
        <v>12.41</v>
      </c>
      <c r="H304" s="5">
        <v>1949.22</v>
      </c>
      <c r="I304" s="5">
        <v>1979.62</v>
      </c>
      <c r="J304" s="5">
        <v>19.739999999999998</v>
      </c>
      <c r="K304" s="6">
        <f t="shared" si="66"/>
        <v>1985.6849999999999</v>
      </c>
      <c r="L304" s="6">
        <f t="shared" si="67"/>
        <v>72.930000000000064</v>
      </c>
      <c r="M304" s="6">
        <f t="shared" si="68"/>
        <v>2009.9299999999998</v>
      </c>
      <c r="N304" s="5">
        <f t="shared" si="69"/>
        <v>11.658427209533883</v>
      </c>
      <c r="O304" s="6">
        <f t="shared" si="70"/>
        <v>60.620000000000118</v>
      </c>
      <c r="P304" s="6">
        <f t="shared" si="71"/>
        <v>23.316854419067766</v>
      </c>
      <c r="Q304" s="6">
        <f t="shared" si="72"/>
        <v>-0.43345601063280909</v>
      </c>
      <c r="R304" s="9">
        <f t="shared" si="73"/>
        <v>0.52794428351078215</v>
      </c>
      <c r="S304" s="9">
        <f t="shared" si="74"/>
        <v>12.309999999999945</v>
      </c>
      <c r="T304">
        <f t="shared" si="75"/>
        <v>60.620000000000118</v>
      </c>
      <c r="U304" s="9">
        <f t="shared" si="76"/>
        <v>2.5998361061270363</v>
      </c>
      <c r="V304" s="9">
        <f t="shared" si="77"/>
        <v>2.0796115603117644</v>
      </c>
      <c r="W304" s="9">
        <f t="shared" si="78"/>
        <v>24.244999999999891</v>
      </c>
      <c r="X304">
        <f t="shared" si="79"/>
        <v>2009.9299999999998</v>
      </c>
      <c r="Y304" s="9">
        <f t="shared" si="80"/>
        <v>172.40147095968007</v>
      </c>
      <c r="Z304" s="10">
        <f t="shared" si="81"/>
        <v>0.38467518765836717</v>
      </c>
      <c r="AA304">
        <f t="shared" si="82"/>
        <v>72.930000000000064</v>
      </c>
    </row>
    <row r="305" spans="1:27">
      <c r="A305" s="1">
        <f t="shared" si="65"/>
        <v>9005001</v>
      </c>
      <c r="B305" s="1">
        <v>1</v>
      </c>
      <c r="C305" s="1">
        <v>5</v>
      </c>
      <c r="D305" s="2">
        <v>9</v>
      </c>
      <c r="E305" s="5">
        <v>143.58000000000001</v>
      </c>
      <c r="F305" s="5">
        <v>144.13999999999999</v>
      </c>
      <c r="G305" s="5">
        <v>4.2699999999999996</v>
      </c>
      <c r="H305" s="5">
        <v>122.23</v>
      </c>
      <c r="I305" s="5">
        <v>130.19</v>
      </c>
      <c r="J305" s="5">
        <v>9.19</v>
      </c>
      <c r="K305" s="6">
        <f t="shared" si="66"/>
        <v>132.905</v>
      </c>
      <c r="L305" s="6">
        <f t="shared" si="67"/>
        <v>21.350000000000009</v>
      </c>
      <c r="M305" s="6">
        <f t="shared" si="68"/>
        <v>137.16499999999999</v>
      </c>
      <c r="N305" s="5">
        <f t="shared" si="69"/>
        <v>5.0667790557710326</v>
      </c>
      <c r="O305" s="6">
        <f t="shared" si="70"/>
        <v>13.949999999999989</v>
      </c>
      <c r="P305" s="6">
        <f t="shared" si="71"/>
        <v>10.133558111542065</v>
      </c>
      <c r="Q305" s="6">
        <f t="shared" si="72"/>
        <v>-0.64489088412585571</v>
      </c>
      <c r="R305" s="9">
        <f t="shared" si="73"/>
        <v>0.73024695951281537</v>
      </c>
      <c r="S305" s="9">
        <f t="shared" si="74"/>
        <v>7.4000000000000199</v>
      </c>
      <c r="T305">
        <f t="shared" si="75"/>
        <v>13.949999999999989</v>
      </c>
      <c r="U305" s="9">
        <f t="shared" si="76"/>
        <v>1.3766142007032078</v>
      </c>
      <c r="V305" s="9">
        <f t="shared" si="77"/>
        <v>0.84077082365529143</v>
      </c>
      <c r="W305" s="9">
        <f t="shared" si="78"/>
        <v>4.2599999999999909</v>
      </c>
      <c r="X305">
        <f t="shared" si="79"/>
        <v>137.16499999999999</v>
      </c>
      <c r="Y305" s="9">
        <f t="shared" si="80"/>
        <v>27.07143897339866</v>
      </c>
      <c r="Z305" s="10">
        <f t="shared" si="81"/>
        <v>0.38468168659295443</v>
      </c>
      <c r="AA305">
        <f t="shared" si="82"/>
        <v>21.350000000000009</v>
      </c>
    </row>
    <row r="306" spans="1:27">
      <c r="A306" s="1">
        <f t="shared" si="65"/>
        <v>1002006</v>
      </c>
      <c r="B306" s="1">
        <v>6</v>
      </c>
      <c r="C306" s="1">
        <v>2</v>
      </c>
      <c r="D306" s="2">
        <v>1</v>
      </c>
      <c r="E306" s="5">
        <v>1381.38</v>
      </c>
      <c r="F306" s="5">
        <v>1358.3</v>
      </c>
      <c r="G306" s="5">
        <v>14.39</v>
      </c>
      <c r="H306" s="5">
        <v>1377.93</v>
      </c>
      <c r="I306" s="5">
        <v>1392.59</v>
      </c>
      <c r="J306" s="5">
        <v>10.99</v>
      </c>
      <c r="K306" s="6">
        <f t="shared" si="66"/>
        <v>1379.6550000000002</v>
      </c>
      <c r="L306" s="6">
        <f t="shared" si="67"/>
        <v>3.4500000000000455</v>
      </c>
      <c r="M306" s="6">
        <f t="shared" si="68"/>
        <v>1375.4449999999999</v>
      </c>
      <c r="N306" s="5">
        <f t="shared" si="69"/>
        <v>9.0533446858053512</v>
      </c>
      <c r="O306" s="6">
        <f t="shared" si="70"/>
        <v>-34.289999999999964</v>
      </c>
      <c r="P306" s="6">
        <f t="shared" si="71"/>
        <v>18.106689371610702</v>
      </c>
      <c r="Q306" s="6">
        <f t="shared" si="72"/>
        <v>0.26320396812954128</v>
      </c>
      <c r="R306" s="9">
        <f t="shared" si="73"/>
        <v>2.0843125557326996</v>
      </c>
      <c r="S306" s="9">
        <f t="shared" si="74"/>
        <v>37.740000000000009</v>
      </c>
      <c r="T306">
        <f t="shared" si="75"/>
        <v>34.289999999999964</v>
      </c>
      <c r="U306" s="9">
        <f t="shared" si="76"/>
        <v>1.8937752394296283</v>
      </c>
      <c r="V306" s="9">
        <f t="shared" si="77"/>
        <v>0.46502150819476484</v>
      </c>
      <c r="W306" s="9">
        <f t="shared" si="78"/>
        <v>4.2100000000002638</v>
      </c>
      <c r="X306">
        <f t="shared" si="79"/>
        <v>1375.4449999999999</v>
      </c>
      <c r="Y306" s="9">
        <f t="shared" si="80"/>
        <v>151.92672407099957</v>
      </c>
      <c r="Z306" s="10">
        <f t="shared" si="81"/>
        <v>0.38494025510460717</v>
      </c>
      <c r="AA306">
        <f t="shared" si="82"/>
        <v>3.4500000000000455</v>
      </c>
    </row>
    <row r="307" spans="1:27">
      <c r="A307" s="1">
        <f t="shared" si="65"/>
        <v>9002003</v>
      </c>
      <c r="B307" s="1">
        <v>3</v>
      </c>
      <c r="C307" s="1">
        <v>2</v>
      </c>
      <c r="D307" s="2">
        <v>9</v>
      </c>
      <c r="E307" s="5">
        <v>1448.41</v>
      </c>
      <c r="F307" s="5">
        <v>1445.88</v>
      </c>
      <c r="G307" s="5">
        <v>13.36</v>
      </c>
      <c r="H307" s="5">
        <v>1477.71</v>
      </c>
      <c r="I307" s="5">
        <v>1461.36</v>
      </c>
      <c r="J307" s="5">
        <v>8.6199999999999992</v>
      </c>
      <c r="K307" s="6">
        <f t="shared" si="66"/>
        <v>1463.06</v>
      </c>
      <c r="L307" s="6">
        <f t="shared" si="67"/>
        <v>-29.299999999999955</v>
      </c>
      <c r="M307" s="6">
        <f t="shared" si="68"/>
        <v>1453.62</v>
      </c>
      <c r="N307" s="5">
        <f t="shared" si="69"/>
        <v>7.9497484236924123</v>
      </c>
      <c r="O307" s="6">
        <f t="shared" si="70"/>
        <v>-15.479999999999791</v>
      </c>
      <c r="P307" s="6">
        <f t="shared" si="71"/>
        <v>15.899496847384825</v>
      </c>
      <c r="Q307" s="6">
        <f t="shared" si="72"/>
        <v>0.41213478167994499</v>
      </c>
      <c r="R307" s="9">
        <f t="shared" si="73"/>
        <v>0.86920989592656828</v>
      </c>
      <c r="S307" s="9">
        <f t="shared" si="74"/>
        <v>13.820000000000164</v>
      </c>
      <c r="T307">
        <f t="shared" si="75"/>
        <v>15.479999999999791</v>
      </c>
      <c r="U307" s="9">
        <f t="shared" si="76"/>
        <v>0.97361571555303439</v>
      </c>
      <c r="V307" s="9">
        <f t="shared" si="77"/>
        <v>1.1874589605711656</v>
      </c>
      <c r="W307" s="9">
        <f t="shared" si="78"/>
        <v>9.4400000000000546</v>
      </c>
      <c r="X307">
        <f t="shared" si="79"/>
        <v>1453.62</v>
      </c>
      <c r="Y307" s="9">
        <f t="shared" si="80"/>
        <v>182.85106930778048</v>
      </c>
      <c r="Z307" s="10">
        <f t="shared" si="81"/>
        <v>0.38694314827891707</v>
      </c>
      <c r="AA307">
        <f t="shared" si="82"/>
        <v>29.299999999999955</v>
      </c>
    </row>
    <row r="308" spans="1:27">
      <c r="A308" s="1">
        <f t="shared" si="65"/>
        <v>8001004</v>
      </c>
      <c r="B308" s="1">
        <v>4</v>
      </c>
      <c r="C308" s="1">
        <v>1</v>
      </c>
      <c r="D308" s="2">
        <v>8</v>
      </c>
      <c r="E308" s="5">
        <v>1195.46</v>
      </c>
      <c r="F308" s="5">
        <v>1179.0899999999999</v>
      </c>
      <c r="G308" s="5">
        <v>8.91</v>
      </c>
      <c r="H308" s="5">
        <v>1214</v>
      </c>
      <c r="I308" s="5">
        <v>1220.1199999999999</v>
      </c>
      <c r="J308" s="5">
        <v>7.89</v>
      </c>
      <c r="K308" s="6">
        <f t="shared" si="66"/>
        <v>1204.73</v>
      </c>
      <c r="L308" s="6">
        <f t="shared" si="67"/>
        <v>-18.539999999999964</v>
      </c>
      <c r="M308" s="6">
        <f t="shared" si="68"/>
        <v>1199.605</v>
      </c>
      <c r="N308" s="5">
        <f t="shared" si="69"/>
        <v>5.9506344199589343</v>
      </c>
      <c r="O308" s="6">
        <f t="shared" si="70"/>
        <v>-41.029999999999973</v>
      </c>
      <c r="P308" s="6">
        <f t="shared" si="71"/>
        <v>11.901268839917869</v>
      </c>
      <c r="Q308" s="6">
        <f t="shared" si="72"/>
        <v>0.12098260239677731</v>
      </c>
      <c r="R308" s="9">
        <f t="shared" si="73"/>
        <v>1.8897144751966812</v>
      </c>
      <c r="S308" s="9">
        <f t="shared" si="74"/>
        <v>22.490000000000009</v>
      </c>
      <c r="T308">
        <f t="shared" si="75"/>
        <v>41.029999999999973</v>
      </c>
      <c r="U308" s="9">
        <f t="shared" si="76"/>
        <v>3.4475315659101708</v>
      </c>
      <c r="V308" s="9">
        <f t="shared" si="77"/>
        <v>0.86125270657029673</v>
      </c>
      <c r="W308" s="9">
        <f t="shared" si="78"/>
        <v>5.125</v>
      </c>
      <c r="X308">
        <f t="shared" si="79"/>
        <v>1199.605</v>
      </c>
      <c r="Y308" s="9">
        <f t="shared" si="80"/>
        <v>201.5927908420021</v>
      </c>
      <c r="Z308" s="10">
        <f t="shared" si="81"/>
        <v>0.38744677053757975</v>
      </c>
      <c r="AA308">
        <f t="shared" si="82"/>
        <v>18.539999999999964</v>
      </c>
    </row>
    <row r="309" spans="1:27">
      <c r="A309" s="1">
        <f t="shared" si="65"/>
        <v>1006005</v>
      </c>
      <c r="B309" s="1">
        <v>5</v>
      </c>
      <c r="C309" s="1">
        <v>6</v>
      </c>
      <c r="D309" s="2">
        <v>1</v>
      </c>
      <c r="E309" s="5">
        <v>1658.16</v>
      </c>
      <c r="F309" s="5">
        <v>1597.44</v>
      </c>
      <c r="G309" s="5">
        <v>27.42</v>
      </c>
      <c r="H309" s="5">
        <v>1587.66</v>
      </c>
      <c r="I309" s="5">
        <v>1515.81</v>
      </c>
      <c r="J309" s="5">
        <v>15.36</v>
      </c>
      <c r="K309" s="6">
        <f t="shared" si="66"/>
        <v>1622.91</v>
      </c>
      <c r="L309" s="6">
        <f t="shared" si="67"/>
        <v>70.5</v>
      </c>
      <c r="M309" s="6">
        <f t="shared" si="68"/>
        <v>1556.625</v>
      </c>
      <c r="N309" s="5">
        <f t="shared" si="69"/>
        <v>15.71453149158447</v>
      </c>
      <c r="O309" s="6">
        <f t="shared" si="70"/>
        <v>81.630000000000109</v>
      </c>
      <c r="P309" s="6">
        <f t="shared" si="71"/>
        <v>31.42906298316894</v>
      </c>
      <c r="Q309" s="6">
        <f t="shared" si="72"/>
        <v>0.52230624851941632</v>
      </c>
      <c r="R309" s="9">
        <f t="shared" si="73"/>
        <v>0.35413082489797759</v>
      </c>
      <c r="S309" s="9">
        <f t="shared" si="74"/>
        <v>11.130000000000109</v>
      </c>
      <c r="T309">
        <f t="shared" si="75"/>
        <v>81.630000000000109</v>
      </c>
      <c r="U309" s="9">
        <f t="shared" si="76"/>
        <v>2.597277559426924</v>
      </c>
      <c r="V309" s="9">
        <f t="shared" si="77"/>
        <v>4.2180703914397562</v>
      </c>
      <c r="W309" s="9">
        <f t="shared" si="78"/>
        <v>66.285000000000082</v>
      </c>
      <c r="X309">
        <f t="shared" si="79"/>
        <v>1556.625</v>
      </c>
      <c r="Y309" s="9">
        <f t="shared" si="80"/>
        <v>99.056405266272947</v>
      </c>
      <c r="Z309" s="10">
        <f t="shared" si="81"/>
        <v>0.38754225576058154</v>
      </c>
      <c r="AA309">
        <f t="shared" si="82"/>
        <v>70.5</v>
      </c>
    </row>
    <row r="310" spans="1:27">
      <c r="A310" s="1">
        <f t="shared" ref="A310:A373" si="83">1000000*D310+1000*C310+ABS(B310)</f>
        <v>2010001</v>
      </c>
      <c r="B310" s="1">
        <v>1</v>
      </c>
      <c r="C310" s="1">
        <v>10</v>
      </c>
      <c r="D310" s="2">
        <v>2</v>
      </c>
      <c r="E310" s="5">
        <v>132.41999999999999</v>
      </c>
      <c r="F310" s="5">
        <v>143.27000000000001</v>
      </c>
      <c r="G310" s="5">
        <v>5.21</v>
      </c>
      <c r="H310" s="5">
        <v>122.42</v>
      </c>
      <c r="I310" s="5">
        <v>123.1</v>
      </c>
      <c r="J310" s="5">
        <v>5.19</v>
      </c>
      <c r="K310" s="6">
        <f t="shared" ref="K310:K373" si="84" xml:space="preserve"> 0.5*(E310+H310)</f>
        <v>127.41999999999999</v>
      </c>
      <c r="L310" s="6">
        <f t="shared" ref="L310:L373" si="85">E310-H310</f>
        <v>9.9999999999999858</v>
      </c>
      <c r="M310" s="6">
        <f t="shared" ref="M310:M373" si="86">0.5*(F310+I310)</f>
        <v>133.185</v>
      </c>
      <c r="N310" s="5">
        <f t="shared" ref="N310:N373" si="87">0.5*P310</f>
        <v>3.6769620612674263</v>
      </c>
      <c r="O310" s="6">
        <f t="shared" ref="O310:O373" si="88">F310-I310</f>
        <v>20.170000000000016</v>
      </c>
      <c r="P310" s="6">
        <f t="shared" ref="P310:P373" si="89">SQRT(G310*G310+J310*J310)</f>
        <v>7.3539241225348526</v>
      </c>
      <c r="Q310" s="6">
        <f t="shared" ref="Q310:Q373" si="90">(G310*G310-J310*J310)/(G310*G310+J310*J310)</f>
        <v>3.846139622264615E-3</v>
      </c>
      <c r="R310" s="9">
        <f t="shared" ref="R310:R373" si="91">ABS(O310-L310)/P310</f>
        <v>1.3829351283127591</v>
      </c>
      <c r="S310" s="9">
        <f t="shared" ref="S310:S373" si="92">ABS(O310-L310)</f>
        <v>10.17000000000003</v>
      </c>
      <c r="T310">
        <f t="shared" ref="T310:T373" si="93">ABS(O310)</f>
        <v>20.170000000000016</v>
      </c>
      <c r="U310" s="9">
        <f t="shared" ref="U310:U373" si="94">ABS(O310)/P310</f>
        <v>2.7427533469093697</v>
      </c>
      <c r="V310" s="9">
        <f t="shared" ref="V310:V373" si="95">ABS(M310-K310)/N310</f>
        <v>1.5678704060418982</v>
      </c>
      <c r="W310" s="9">
        <f t="shared" ref="W310:W373" si="96">ABS(M310-K310)</f>
        <v>5.7650000000000148</v>
      </c>
      <c r="X310">
        <f t="shared" ref="X310:X373" si="97">ABS(M310)</f>
        <v>133.185</v>
      </c>
      <c r="Y310" s="9">
        <f t="shared" ref="Y310:Y373" si="98">ABS(M310)/N310</f>
        <v>36.221477888757967</v>
      </c>
      <c r="Z310" s="10">
        <f t="shared" ref="Z310:Z373" si="99">SQRT(0.003922*B310*B310+0.001411*C310*C310+0.001343*D310*D310)</f>
        <v>0.38780665285680699</v>
      </c>
      <c r="AA310">
        <f t="shared" si="82"/>
        <v>9.9999999999999858</v>
      </c>
    </row>
    <row r="311" spans="1:27">
      <c r="A311" s="1">
        <f t="shared" si="83"/>
        <v>7007002</v>
      </c>
      <c r="B311" s="1">
        <v>2</v>
      </c>
      <c r="C311" s="1">
        <v>7</v>
      </c>
      <c r="D311" s="2">
        <v>7</v>
      </c>
      <c r="E311" s="5">
        <v>2252.9299999999998</v>
      </c>
      <c r="F311" s="5">
        <v>2207.9499999999998</v>
      </c>
      <c r="G311" s="5">
        <v>19.96</v>
      </c>
      <c r="H311" s="5">
        <v>2202.1799999999998</v>
      </c>
      <c r="I311" s="5">
        <v>2205.15</v>
      </c>
      <c r="J311" s="5">
        <v>21.8</v>
      </c>
      <c r="K311" s="6">
        <f t="shared" si="84"/>
        <v>2227.5549999999998</v>
      </c>
      <c r="L311" s="6">
        <f t="shared" si="85"/>
        <v>50.75</v>
      </c>
      <c r="M311" s="6">
        <f t="shared" si="86"/>
        <v>2206.5500000000002</v>
      </c>
      <c r="N311" s="5">
        <f t="shared" si="87"/>
        <v>14.77871442311543</v>
      </c>
      <c r="O311" s="6">
        <f t="shared" si="88"/>
        <v>2.7999999999997272</v>
      </c>
      <c r="P311" s="6">
        <f t="shared" si="89"/>
        <v>29.557428846230859</v>
      </c>
      <c r="Q311" s="6">
        <f t="shared" si="90"/>
        <v>-8.7951855772435722E-2</v>
      </c>
      <c r="R311" s="9">
        <f t="shared" si="91"/>
        <v>1.622265598589602</v>
      </c>
      <c r="S311" s="9">
        <f t="shared" si="92"/>
        <v>47.950000000000273</v>
      </c>
      <c r="T311">
        <f t="shared" si="93"/>
        <v>2.7999999999997272</v>
      </c>
      <c r="U311" s="9">
        <f t="shared" si="94"/>
        <v>9.4730837873835599E-2</v>
      </c>
      <c r="V311" s="9">
        <f t="shared" si="95"/>
        <v>1.421300892528627</v>
      </c>
      <c r="W311" s="9">
        <f t="shared" si="96"/>
        <v>21.004999999999654</v>
      </c>
      <c r="X311">
        <f t="shared" si="97"/>
        <v>2206.5500000000002</v>
      </c>
      <c r="Y311" s="9">
        <f t="shared" si="98"/>
        <v>149.30595022180881</v>
      </c>
      <c r="Z311" s="10">
        <f t="shared" si="99"/>
        <v>0.38811596205258037</v>
      </c>
      <c r="AA311">
        <f t="shared" ref="AA311:AA374" si="100">ABS(L311)</f>
        <v>50.75</v>
      </c>
    </row>
    <row r="312" spans="1:27">
      <c r="A312" s="1">
        <f t="shared" si="83"/>
        <v>10003001</v>
      </c>
      <c r="B312" s="1">
        <v>1</v>
      </c>
      <c r="C312" s="1">
        <v>3</v>
      </c>
      <c r="D312" s="2">
        <v>10</v>
      </c>
      <c r="E312" s="5">
        <v>1909.59</v>
      </c>
      <c r="F312" s="5">
        <v>1927.63</v>
      </c>
      <c r="G312" s="5">
        <v>11.68</v>
      </c>
      <c r="H312" s="5">
        <v>1899.44</v>
      </c>
      <c r="I312" s="5">
        <v>1940.12</v>
      </c>
      <c r="J312" s="5">
        <v>13.86</v>
      </c>
      <c r="K312" s="6">
        <f t="shared" si="84"/>
        <v>1904.5149999999999</v>
      </c>
      <c r="L312" s="6">
        <f t="shared" si="85"/>
        <v>10.149999999999864</v>
      </c>
      <c r="M312" s="6">
        <f t="shared" si="86"/>
        <v>1933.875</v>
      </c>
      <c r="N312" s="5">
        <f t="shared" si="87"/>
        <v>9.0625879306079007</v>
      </c>
      <c r="O312" s="6">
        <f t="shared" si="88"/>
        <v>-12.489999999999782</v>
      </c>
      <c r="P312" s="6">
        <f t="shared" si="89"/>
        <v>18.125175861215801</v>
      </c>
      <c r="Q312" s="6">
        <f t="shared" si="90"/>
        <v>-0.16947784318858405</v>
      </c>
      <c r="R312" s="9">
        <f t="shared" si="91"/>
        <v>1.2490913287326857</v>
      </c>
      <c r="S312" s="9">
        <f t="shared" si="92"/>
        <v>22.639999999999645</v>
      </c>
      <c r="T312">
        <f t="shared" si="93"/>
        <v>12.489999999999782</v>
      </c>
      <c r="U312" s="9">
        <f t="shared" si="94"/>
        <v>0.68909676218512439</v>
      </c>
      <c r="V312" s="9">
        <f t="shared" si="95"/>
        <v>3.2396927042042742</v>
      </c>
      <c r="W312" s="9">
        <f t="shared" si="96"/>
        <v>29.360000000000127</v>
      </c>
      <c r="X312">
        <f t="shared" si="97"/>
        <v>1933.875</v>
      </c>
      <c r="Y312" s="9">
        <f t="shared" si="98"/>
        <v>213.39103298171028</v>
      </c>
      <c r="Z312" s="10">
        <f t="shared" si="99"/>
        <v>0.38848552096571115</v>
      </c>
      <c r="AA312">
        <f t="shared" si="100"/>
        <v>10.149999999999864</v>
      </c>
    </row>
    <row r="313" spans="1:27">
      <c r="A313" s="1">
        <f t="shared" si="83"/>
        <v>1009003</v>
      </c>
      <c r="B313" s="1">
        <v>3</v>
      </c>
      <c r="C313" s="1">
        <v>9</v>
      </c>
      <c r="D313" s="2">
        <v>1</v>
      </c>
      <c r="E313" s="5">
        <v>1514.52</v>
      </c>
      <c r="F313" s="5">
        <v>1523.74</v>
      </c>
      <c r="G313" s="5">
        <v>7.22</v>
      </c>
      <c r="H313" s="5">
        <v>1491.07</v>
      </c>
      <c r="I313" s="5">
        <v>1495.75</v>
      </c>
      <c r="J313" s="5">
        <v>13.69</v>
      </c>
      <c r="K313" s="6">
        <f t="shared" si="84"/>
        <v>1502.7950000000001</v>
      </c>
      <c r="L313" s="6">
        <f t="shared" si="85"/>
        <v>23.450000000000045</v>
      </c>
      <c r="M313" s="6">
        <f t="shared" si="86"/>
        <v>1509.7449999999999</v>
      </c>
      <c r="N313" s="5">
        <f t="shared" si="87"/>
        <v>7.7386126017523322</v>
      </c>
      <c r="O313" s="6">
        <f t="shared" si="88"/>
        <v>27.990000000000009</v>
      </c>
      <c r="P313" s="6">
        <f t="shared" si="89"/>
        <v>15.477225203504664</v>
      </c>
      <c r="Q313" s="6">
        <f t="shared" si="90"/>
        <v>-0.56477063760595636</v>
      </c>
      <c r="R313" s="9">
        <f t="shared" si="91"/>
        <v>0.29333423403129943</v>
      </c>
      <c r="S313" s="9">
        <f t="shared" si="92"/>
        <v>4.5399999999999636</v>
      </c>
      <c r="T313">
        <f t="shared" si="93"/>
        <v>27.990000000000009</v>
      </c>
      <c r="U313" s="9">
        <f t="shared" si="94"/>
        <v>1.8084637027612644</v>
      </c>
      <c r="V313" s="9">
        <f t="shared" si="95"/>
        <v>0.89809380022797103</v>
      </c>
      <c r="W313" s="9">
        <f t="shared" si="96"/>
        <v>6.9499999999998181</v>
      </c>
      <c r="X313">
        <f t="shared" si="97"/>
        <v>1509.7449999999999</v>
      </c>
      <c r="Y313" s="9">
        <f t="shared" si="98"/>
        <v>195.09246394607388</v>
      </c>
      <c r="Z313" s="10">
        <f t="shared" si="99"/>
        <v>0.38849967824954501</v>
      </c>
      <c r="AA313">
        <f t="shared" si="100"/>
        <v>23.450000000000045</v>
      </c>
    </row>
    <row r="314" spans="1:27">
      <c r="A314" s="1">
        <f t="shared" si="83"/>
        <v>7004004</v>
      </c>
      <c r="B314" s="1">
        <v>4</v>
      </c>
      <c r="C314" s="1">
        <v>4</v>
      </c>
      <c r="D314" s="2">
        <v>7</v>
      </c>
      <c r="E314" s="5">
        <v>1287.83</v>
      </c>
      <c r="F314" s="5">
        <v>1240.82</v>
      </c>
      <c r="G314" s="5">
        <v>9.25</v>
      </c>
      <c r="H314" s="5">
        <v>1306.04</v>
      </c>
      <c r="I314" s="5">
        <v>1327.32</v>
      </c>
      <c r="J314" s="5">
        <v>9.57</v>
      </c>
      <c r="K314" s="6">
        <f t="shared" si="84"/>
        <v>1296.9349999999999</v>
      </c>
      <c r="L314" s="6">
        <f t="shared" si="85"/>
        <v>-18.210000000000036</v>
      </c>
      <c r="M314" s="6">
        <f t="shared" si="86"/>
        <v>1284.07</v>
      </c>
      <c r="N314" s="5">
        <f t="shared" si="87"/>
        <v>6.6548365870245076</v>
      </c>
      <c r="O314" s="6">
        <f t="shared" si="88"/>
        <v>-86.5</v>
      </c>
      <c r="P314" s="6">
        <f t="shared" si="89"/>
        <v>13.309673174049015</v>
      </c>
      <c r="Q314" s="6">
        <f t="shared" si="90"/>
        <v>-3.3996547507894583E-2</v>
      </c>
      <c r="R314" s="9">
        <f t="shared" si="91"/>
        <v>5.1308547630719215</v>
      </c>
      <c r="S314" s="9">
        <f t="shared" si="92"/>
        <v>68.289999999999964</v>
      </c>
      <c r="T314">
        <f t="shared" si="93"/>
        <v>86.5</v>
      </c>
      <c r="U314" s="9">
        <f t="shared" si="94"/>
        <v>6.4990326110077818</v>
      </c>
      <c r="V314" s="9">
        <f t="shared" si="95"/>
        <v>1.9331804518061311</v>
      </c>
      <c r="W314" s="9">
        <f t="shared" si="96"/>
        <v>12.865000000000009</v>
      </c>
      <c r="X314">
        <f t="shared" si="97"/>
        <v>1284.07</v>
      </c>
      <c r="Y314" s="9">
        <f t="shared" si="98"/>
        <v>192.95289722119679</v>
      </c>
      <c r="Z314" s="10">
        <f t="shared" si="99"/>
        <v>0.38876085193856652</v>
      </c>
      <c r="AA314">
        <f t="shared" si="100"/>
        <v>18.210000000000036</v>
      </c>
    </row>
    <row r="315" spans="1:27">
      <c r="A315" s="1">
        <f t="shared" si="83"/>
        <v>10001002</v>
      </c>
      <c r="B315" s="1">
        <v>2</v>
      </c>
      <c r="C315" s="1">
        <v>1</v>
      </c>
      <c r="D315" s="2">
        <v>10</v>
      </c>
      <c r="E315" s="5">
        <v>408.94</v>
      </c>
      <c r="F315" s="5">
        <v>409.08</v>
      </c>
      <c r="G315" s="5">
        <v>4.33</v>
      </c>
      <c r="H315" s="5">
        <v>386.4</v>
      </c>
      <c r="I315" s="5">
        <v>387.48</v>
      </c>
      <c r="J315" s="5">
        <v>6.93</v>
      </c>
      <c r="K315" s="6">
        <f t="shared" si="84"/>
        <v>397.66999999999996</v>
      </c>
      <c r="L315" s="6">
        <f t="shared" si="85"/>
        <v>22.54000000000002</v>
      </c>
      <c r="M315" s="6">
        <f t="shared" si="86"/>
        <v>398.28</v>
      </c>
      <c r="N315" s="5">
        <f t="shared" si="87"/>
        <v>4.0857618628598509</v>
      </c>
      <c r="O315" s="6">
        <f t="shared" si="88"/>
        <v>21.599999999999966</v>
      </c>
      <c r="P315" s="6">
        <f t="shared" si="89"/>
        <v>8.1715237257197018</v>
      </c>
      <c r="Q315" s="6">
        <f t="shared" si="90"/>
        <v>-0.43843543425714876</v>
      </c>
      <c r="R315" s="9">
        <f t="shared" si="91"/>
        <v>0.11503362549648165</v>
      </c>
      <c r="S315" s="9">
        <f t="shared" si="92"/>
        <v>0.94000000000005457</v>
      </c>
      <c r="T315">
        <f t="shared" si="93"/>
        <v>21.599999999999966</v>
      </c>
      <c r="U315" s="9">
        <f t="shared" si="94"/>
        <v>2.6433258624721865</v>
      </c>
      <c r="V315" s="9">
        <f t="shared" si="95"/>
        <v>0.14929896075074744</v>
      </c>
      <c r="W315" s="9">
        <f t="shared" si="96"/>
        <v>0.61000000000001364</v>
      </c>
      <c r="X315">
        <f t="shared" si="97"/>
        <v>398.28</v>
      </c>
      <c r="Y315" s="9">
        <f t="shared" si="98"/>
        <v>97.479983750502228</v>
      </c>
      <c r="Z315" s="10">
        <f t="shared" si="99"/>
        <v>0.38910024415309741</v>
      </c>
      <c r="AA315">
        <f t="shared" si="100"/>
        <v>22.54000000000002</v>
      </c>
    </row>
    <row r="316" spans="1:27">
      <c r="A316" s="1">
        <f t="shared" si="83"/>
        <v>4009002</v>
      </c>
      <c r="B316" s="1">
        <v>2</v>
      </c>
      <c r="C316" s="1">
        <v>9</v>
      </c>
      <c r="D316" s="2">
        <v>4</v>
      </c>
      <c r="E316" s="5">
        <v>825.41</v>
      </c>
      <c r="F316" s="5">
        <v>821.43</v>
      </c>
      <c r="G316" s="5">
        <v>15.25</v>
      </c>
      <c r="H316" s="5">
        <v>862.93</v>
      </c>
      <c r="I316" s="5">
        <v>900.33</v>
      </c>
      <c r="J316" s="5">
        <v>10.1</v>
      </c>
      <c r="K316" s="6">
        <f t="shared" si="84"/>
        <v>844.17</v>
      </c>
      <c r="L316" s="6">
        <f t="shared" si="85"/>
        <v>-37.519999999999982</v>
      </c>
      <c r="M316" s="6">
        <f t="shared" si="86"/>
        <v>860.88</v>
      </c>
      <c r="N316" s="5">
        <f t="shared" si="87"/>
        <v>9.1456615397684597</v>
      </c>
      <c r="O316" s="6">
        <f t="shared" si="88"/>
        <v>-78.900000000000091</v>
      </c>
      <c r="P316" s="6">
        <f t="shared" si="89"/>
        <v>18.291323079536919</v>
      </c>
      <c r="Q316" s="6">
        <f t="shared" si="90"/>
        <v>0.39020690582758599</v>
      </c>
      <c r="R316" s="9">
        <f t="shared" si="91"/>
        <v>2.2622748403746265</v>
      </c>
      <c r="S316" s="9">
        <f t="shared" si="92"/>
        <v>41.380000000000109</v>
      </c>
      <c r="T316">
        <f t="shared" si="93"/>
        <v>78.900000000000091</v>
      </c>
      <c r="U316" s="9">
        <f t="shared" si="94"/>
        <v>4.3135206598733147</v>
      </c>
      <c r="V316" s="9">
        <f t="shared" si="95"/>
        <v>1.8270958232315124</v>
      </c>
      <c r="W316" s="9">
        <f t="shared" si="96"/>
        <v>16.710000000000036</v>
      </c>
      <c r="X316">
        <f t="shared" si="97"/>
        <v>860.88</v>
      </c>
      <c r="Y316" s="9">
        <f t="shared" si="98"/>
        <v>94.129877456824715</v>
      </c>
      <c r="Z316" s="10">
        <f t="shared" si="99"/>
        <v>0.389187615424746</v>
      </c>
      <c r="AA316">
        <f t="shared" si="100"/>
        <v>37.519999999999982</v>
      </c>
    </row>
    <row r="317" spans="1:27">
      <c r="A317" s="1">
        <f t="shared" si="83"/>
        <v>5009001</v>
      </c>
      <c r="B317" s="1">
        <v>1</v>
      </c>
      <c r="C317" s="1">
        <v>9</v>
      </c>
      <c r="D317" s="2">
        <v>5</v>
      </c>
      <c r="E317" s="5">
        <v>28.94</v>
      </c>
      <c r="F317" s="5">
        <v>28.92</v>
      </c>
      <c r="G317" s="5">
        <v>5.62</v>
      </c>
      <c r="H317" s="5">
        <v>33.799999999999997</v>
      </c>
      <c r="I317" s="5">
        <v>35.1</v>
      </c>
      <c r="J317" s="5">
        <v>3.87</v>
      </c>
      <c r="K317" s="6">
        <f t="shared" si="84"/>
        <v>31.369999999999997</v>
      </c>
      <c r="L317" s="6">
        <f t="shared" si="85"/>
        <v>-4.8599999999999959</v>
      </c>
      <c r="M317" s="6">
        <f t="shared" si="86"/>
        <v>32.010000000000005</v>
      </c>
      <c r="N317" s="5">
        <f t="shared" si="87"/>
        <v>3.4117920511074531</v>
      </c>
      <c r="O317" s="6">
        <f t="shared" si="88"/>
        <v>-6.18</v>
      </c>
      <c r="P317" s="6">
        <f t="shared" si="89"/>
        <v>6.8235841022149062</v>
      </c>
      <c r="Q317" s="6">
        <f t="shared" si="90"/>
        <v>0.35668033323811837</v>
      </c>
      <c r="R317" s="9">
        <f t="shared" si="91"/>
        <v>0.1934467253904788</v>
      </c>
      <c r="S317" s="9">
        <f t="shared" si="92"/>
        <v>1.3200000000000038</v>
      </c>
      <c r="T317">
        <f t="shared" si="93"/>
        <v>6.18</v>
      </c>
      <c r="U317" s="9">
        <f t="shared" si="94"/>
        <v>0.90568239614632995</v>
      </c>
      <c r="V317" s="9">
        <f t="shared" si="95"/>
        <v>0.18758470340895086</v>
      </c>
      <c r="W317" s="9">
        <f t="shared" si="96"/>
        <v>0.64000000000000767</v>
      </c>
      <c r="X317">
        <f t="shared" si="97"/>
        <v>32.010000000000005</v>
      </c>
      <c r="Y317" s="9">
        <f t="shared" si="98"/>
        <v>9.3821661814381958</v>
      </c>
      <c r="Z317" s="10">
        <f t="shared" si="99"/>
        <v>0.38959979466113681</v>
      </c>
      <c r="AA317">
        <f t="shared" si="100"/>
        <v>4.8599999999999959</v>
      </c>
    </row>
    <row r="318" spans="1:27">
      <c r="A318" s="1">
        <f t="shared" si="83"/>
        <v>7006003</v>
      </c>
      <c r="B318" s="1">
        <v>3</v>
      </c>
      <c r="C318" s="1">
        <v>6</v>
      </c>
      <c r="D318" s="2">
        <v>7</v>
      </c>
      <c r="E318" s="5">
        <v>1136.81</v>
      </c>
      <c r="F318" s="5">
        <v>1088.6099999999999</v>
      </c>
      <c r="G318" s="5">
        <v>12.97</v>
      </c>
      <c r="H318" s="5">
        <v>1123.44</v>
      </c>
      <c r="I318" s="5">
        <v>1100.8499999999999</v>
      </c>
      <c r="J318" s="5">
        <v>6.73</v>
      </c>
      <c r="K318" s="6">
        <f t="shared" si="84"/>
        <v>1130.125</v>
      </c>
      <c r="L318" s="6">
        <f t="shared" si="85"/>
        <v>13.369999999999891</v>
      </c>
      <c r="M318" s="6">
        <f t="shared" si="86"/>
        <v>1094.73</v>
      </c>
      <c r="N318" s="5">
        <f t="shared" si="87"/>
        <v>7.3060557074251777</v>
      </c>
      <c r="O318" s="6">
        <f t="shared" si="88"/>
        <v>-12.240000000000009</v>
      </c>
      <c r="P318" s="6">
        <f t="shared" si="89"/>
        <v>14.612111414850355</v>
      </c>
      <c r="Q318" s="6">
        <f t="shared" si="90"/>
        <v>0.57573796166805147</v>
      </c>
      <c r="R318" s="9">
        <f t="shared" si="91"/>
        <v>1.7526556753442448</v>
      </c>
      <c r="S318" s="9">
        <f t="shared" si="92"/>
        <v>25.6099999999999</v>
      </c>
      <c r="T318">
        <f t="shared" si="93"/>
        <v>12.240000000000009</v>
      </c>
      <c r="U318" s="9">
        <f t="shared" si="94"/>
        <v>0.83766128333516821</v>
      </c>
      <c r="V318" s="9">
        <f t="shared" si="95"/>
        <v>4.8446112947137649</v>
      </c>
      <c r="W318" s="9">
        <f t="shared" si="96"/>
        <v>35.394999999999982</v>
      </c>
      <c r="X318">
        <f t="shared" si="97"/>
        <v>1094.73</v>
      </c>
      <c r="Y318" s="9">
        <f t="shared" si="98"/>
        <v>149.83871514795882</v>
      </c>
      <c r="Z318" s="10">
        <f t="shared" si="99"/>
        <v>0.38974478829100462</v>
      </c>
      <c r="AA318">
        <f t="shared" si="100"/>
        <v>13.369999999999891</v>
      </c>
    </row>
    <row r="319" spans="1:27">
      <c r="A319" s="1">
        <f t="shared" si="83"/>
        <v>6002005</v>
      </c>
      <c r="B319" s="1">
        <v>5</v>
      </c>
      <c r="C319" s="1">
        <v>2</v>
      </c>
      <c r="D319" s="2">
        <v>6</v>
      </c>
      <c r="E319" s="5">
        <v>806.72</v>
      </c>
      <c r="F319" s="5">
        <v>787.53</v>
      </c>
      <c r="G319" s="5">
        <v>8.06</v>
      </c>
      <c r="H319" s="5">
        <v>818.42</v>
      </c>
      <c r="I319" s="5">
        <v>795.04</v>
      </c>
      <c r="J319" s="5">
        <v>6.8</v>
      </c>
      <c r="K319" s="6">
        <f t="shared" si="84"/>
        <v>812.56999999999994</v>
      </c>
      <c r="L319" s="6">
        <f t="shared" si="85"/>
        <v>-11.699999999999932</v>
      </c>
      <c r="M319" s="6">
        <f t="shared" si="86"/>
        <v>791.28499999999997</v>
      </c>
      <c r="N319" s="5">
        <f t="shared" si="87"/>
        <v>5.2726558772595808</v>
      </c>
      <c r="O319" s="6">
        <f t="shared" si="88"/>
        <v>-7.5099999999999909</v>
      </c>
      <c r="P319" s="6">
        <f t="shared" si="89"/>
        <v>10.545311754519162</v>
      </c>
      <c r="Q319" s="6">
        <f t="shared" si="90"/>
        <v>0.16837224694164593</v>
      </c>
      <c r="R319" s="9">
        <f t="shared" si="91"/>
        <v>0.3973329663017624</v>
      </c>
      <c r="S319" s="9">
        <f t="shared" si="92"/>
        <v>4.1899999999999409</v>
      </c>
      <c r="T319">
        <f t="shared" si="93"/>
        <v>7.5099999999999909</v>
      </c>
      <c r="U319" s="9">
        <f t="shared" si="94"/>
        <v>0.71216481549553079</v>
      </c>
      <c r="V319" s="9">
        <f t="shared" si="95"/>
        <v>4.0368650060778615</v>
      </c>
      <c r="W319" s="9">
        <f t="shared" si="96"/>
        <v>21.284999999999968</v>
      </c>
      <c r="X319">
        <f t="shared" si="97"/>
        <v>791.28499999999997</v>
      </c>
      <c r="Y319" s="9">
        <f t="shared" si="98"/>
        <v>150.07332517426943</v>
      </c>
      <c r="Z319" s="10">
        <f t="shared" si="99"/>
        <v>0.38992563393549801</v>
      </c>
      <c r="AA319">
        <f t="shared" si="100"/>
        <v>11.699999999999932</v>
      </c>
    </row>
    <row r="320" spans="1:27">
      <c r="A320" s="1">
        <f t="shared" si="83"/>
        <v>2002006</v>
      </c>
      <c r="B320" s="1">
        <v>6</v>
      </c>
      <c r="C320" s="1">
        <v>2</v>
      </c>
      <c r="D320" s="2">
        <v>2</v>
      </c>
      <c r="E320" s="5">
        <v>1013.71</v>
      </c>
      <c r="F320" s="5">
        <v>1000.01</v>
      </c>
      <c r="G320" s="5">
        <v>12.46</v>
      </c>
      <c r="H320" s="5">
        <v>974.9</v>
      </c>
      <c r="I320" s="5">
        <v>972.15</v>
      </c>
      <c r="J320" s="5">
        <v>10.48</v>
      </c>
      <c r="K320" s="6">
        <f t="shared" si="84"/>
        <v>994.30500000000006</v>
      </c>
      <c r="L320" s="6">
        <f t="shared" si="85"/>
        <v>38.810000000000059</v>
      </c>
      <c r="M320" s="6">
        <f t="shared" si="86"/>
        <v>986.07999999999993</v>
      </c>
      <c r="N320" s="5">
        <f t="shared" si="87"/>
        <v>8.1406695056364988</v>
      </c>
      <c r="O320" s="6">
        <f t="shared" si="88"/>
        <v>27.860000000000014</v>
      </c>
      <c r="P320" s="6">
        <f t="shared" si="89"/>
        <v>16.281339011272998</v>
      </c>
      <c r="Q320" s="6">
        <f t="shared" si="90"/>
        <v>0.17134773390875277</v>
      </c>
      <c r="R320" s="9">
        <f t="shared" si="91"/>
        <v>0.67254910621407737</v>
      </c>
      <c r="S320" s="9">
        <f t="shared" si="92"/>
        <v>10.950000000000045</v>
      </c>
      <c r="T320">
        <f t="shared" si="93"/>
        <v>27.860000000000014</v>
      </c>
      <c r="U320" s="9">
        <f t="shared" si="94"/>
        <v>1.7111614702396465</v>
      </c>
      <c r="V320" s="9">
        <f t="shared" si="95"/>
        <v>1.0103591595636265</v>
      </c>
      <c r="W320" s="9">
        <f t="shared" si="96"/>
        <v>8.2250000000001364</v>
      </c>
      <c r="X320">
        <f t="shared" si="97"/>
        <v>986.07999999999993</v>
      </c>
      <c r="Y320" s="9">
        <f t="shared" si="98"/>
        <v>121.13008632978533</v>
      </c>
      <c r="Z320" s="10">
        <f t="shared" si="99"/>
        <v>0.3901384369682126</v>
      </c>
      <c r="AA320">
        <f t="shared" si="100"/>
        <v>38.810000000000059</v>
      </c>
    </row>
    <row r="321" spans="1:27">
      <c r="A321" s="1">
        <f t="shared" si="83"/>
        <v>8006002</v>
      </c>
      <c r="B321" s="1">
        <v>2</v>
      </c>
      <c r="C321" s="1">
        <v>6</v>
      </c>
      <c r="D321" s="2">
        <v>8</v>
      </c>
      <c r="E321" s="5">
        <v>1504.09</v>
      </c>
      <c r="F321" s="5">
        <v>1467.38</v>
      </c>
      <c r="G321" s="5">
        <v>15.12</v>
      </c>
      <c r="H321" s="5">
        <v>1544.41</v>
      </c>
      <c r="I321" s="5">
        <v>1539.57</v>
      </c>
      <c r="J321" s="5">
        <v>11.92</v>
      </c>
      <c r="K321" s="6">
        <f t="shared" si="84"/>
        <v>1524.25</v>
      </c>
      <c r="L321" s="6">
        <f t="shared" si="85"/>
        <v>-40.320000000000164</v>
      </c>
      <c r="M321" s="6">
        <f t="shared" si="86"/>
        <v>1503.4749999999999</v>
      </c>
      <c r="N321" s="5">
        <f t="shared" si="87"/>
        <v>9.6267959363435143</v>
      </c>
      <c r="O321" s="6">
        <f t="shared" si="88"/>
        <v>-72.189999999999827</v>
      </c>
      <c r="P321" s="6">
        <f t="shared" si="89"/>
        <v>19.253591872687029</v>
      </c>
      <c r="Q321" s="6">
        <f t="shared" si="90"/>
        <v>0.23341735437312247</v>
      </c>
      <c r="R321" s="9">
        <f t="shared" si="91"/>
        <v>1.6552755564124197</v>
      </c>
      <c r="S321" s="9">
        <f t="shared" si="92"/>
        <v>31.869999999999663</v>
      </c>
      <c r="T321">
        <f t="shared" si="93"/>
        <v>72.189999999999827</v>
      </c>
      <c r="U321" s="9">
        <f t="shared" si="94"/>
        <v>3.7494302609794024</v>
      </c>
      <c r="V321" s="9">
        <f t="shared" si="95"/>
        <v>2.1580388882628512</v>
      </c>
      <c r="W321" s="9">
        <f t="shared" si="96"/>
        <v>20.775000000000091</v>
      </c>
      <c r="X321">
        <f t="shared" si="97"/>
        <v>1503.4749999999999</v>
      </c>
      <c r="Y321" s="9">
        <f t="shared" si="98"/>
        <v>156.17605379210474</v>
      </c>
      <c r="Z321" s="10">
        <f t="shared" si="99"/>
        <v>0.3904305315930095</v>
      </c>
      <c r="AA321">
        <f t="shared" si="100"/>
        <v>40.320000000000164</v>
      </c>
    </row>
    <row r="322" spans="1:27">
      <c r="A322" s="1">
        <f t="shared" si="83"/>
        <v>6007003</v>
      </c>
      <c r="B322" s="1">
        <v>3</v>
      </c>
      <c r="C322" s="1">
        <v>7</v>
      </c>
      <c r="D322" s="2">
        <v>6</v>
      </c>
      <c r="E322" s="5">
        <v>511.23</v>
      </c>
      <c r="F322" s="5">
        <v>486.31</v>
      </c>
      <c r="G322" s="5">
        <v>7.44</v>
      </c>
      <c r="H322" s="5">
        <v>476.25</v>
      </c>
      <c r="I322" s="5">
        <v>475.58</v>
      </c>
      <c r="J322" s="5">
        <v>9.15</v>
      </c>
      <c r="K322" s="6">
        <f t="shared" si="84"/>
        <v>493.74</v>
      </c>
      <c r="L322" s="6">
        <f t="shared" si="85"/>
        <v>34.980000000000018</v>
      </c>
      <c r="M322" s="6">
        <f t="shared" si="86"/>
        <v>480.94499999999999</v>
      </c>
      <c r="N322" s="5">
        <f t="shared" si="87"/>
        <v>5.8965265199098367</v>
      </c>
      <c r="O322" s="6">
        <f t="shared" si="88"/>
        <v>10.730000000000018</v>
      </c>
      <c r="P322" s="6">
        <f t="shared" si="89"/>
        <v>11.793053039819673</v>
      </c>
      <c r="Q322" s="6">
        <f t="shared" si="90"/>
        <v>-0.20398112975557986</v>
      </c>
      <c r="R322" s="9">
        <f t="shared" si="91"/>
        <v>2.0562953391389822</v>
      </c>
      <c r="S322" s="9">
        <f t="shared" si="92"/>
        <v>24.25</v>
      </c>
      <c r="T322">
        <f t="shared" si="93"/>
        <v>10.730000000000018</v>
      </c>
      <c r="U322" s="9">
        <f t="shared" si="94"/>
        <v>0.90985769026644603</v>
      </c>
      <c r="V322" s="9">
        <f t="shared" si="95"/>
        <v>2.1699215558171803</v>
      </c>
      <c r="W322" s="9">
        <f t="shared" si="96"/>
        <v>12.795000000000016</v>
      </c>
      <c r="X322">
        <f t="shared" si="97"/>
        <v>480.94499999999999</v>
      </c>
      <c r="Y322" s="9">
        <f t="shared" si="98"/>
        <v>81.564120567603936</v>
      </c>
      <c r="Z322" s="10">
        <f t="shared" si="99"/>
        <v>0.39087721857381252</v>
      </c>
      <c r="AA322">
        <f t="shared" si="100"/>
        <v>34.980000000000018</v>
      </c>
    </row>
    <row r="323" spans="1:27">
      <c r="A323" s="1">
        <f t="shared" si="83"/>
        <v>4007004</v>
      </c>
      <c r="B323" s="1">
        <v>4</v>
      </c>
      <c r="C323" s="1">
        <v>7</v>
      </c>
      <c r="D323" s="2">
        <v>4</v>
      </c>
      <c r="E323" s="5">
        <v>489.49</v>
      </c>
      <c r="F323" s="5">
        <v>509.81</v>
      </c>
      <c r="G323" s="5">
        <v>7.86</v>
      </c>
      <c r="H323" s="5">
        <v>507.58</v>
      </c>
      <c r="I323" s="5">
        <v>535.16999999999996</v>
      </c>
      <c r="J323" s="5">
        <v>7.96</v>
      </c>
      <c r="K323" s="6">
        <f t="shared" si="84"/>
        <v>498.53499999999997</v>
      </c>
      <c r="L323" s="6">
        <f t="shared" si="85"/>
        <v>-18.089999999999975</v>
      </c>
      <c r="M323" s="6">
        <f t="shared" si="86"/>
        <v>522.49</v>
      </c>
      <c r="N323" s="5">
        <f t="shared" si="87"/>
        <v>5.5933263806075182</v>
      </c>
      <c r="O323" s="6">
        <f t="shared" si="88"/>
        <v>-25.359999999999957</v>
      </c>
      <c r="P323" s="6">
        <f t="shared" si="89"/>
        <v>11.186652761215036</v>
      </c>
      <c r="Q323" s="6">
        <f t="shared" si="90"/>
        <v>-1.2641719913186071E-2</v>
      </c>
      <c r="R323" s="9">
        <f t="shared" si="91"/>
        <v>0.64988161831621494</v>
      </c>
      <c r="S323" s="9">
        <f t="shared" si="92"/>
        <v>7.2699999999999818</v>
      </c>
      <c r="T323">
        <f t="shared" si="93"/>
        <v>25.359999999999957</v>
      </c>
      <c r="U323" s="9">
        <f t="shared" si="94"/>
        <v>2.2669873233148863</v>
      </c>
      <c r="V323" s="9">
        <f t="shared" si="95"/>
        <v>4.2827824392751017</v>
      </c>
      <c r="W323" s="9">
        <f t="shared" si="96"/>
        <v>23.955000000000041</v>
      </c>
      <c r="X323">
        <f t="shared" si="97"/>
        <v>522.49</v>
      </c>
      <c r="Y323" s="9">
        <f t="shared" si="98"/>
        <v>93.413107772775788</v>
      </c>
      <c r="Z323" s="10">
        <f t="shared" si="99"/>
        <v>0.39163631088038814</v>
      </c>
      <c r="AA323">
        <f t="shared" si="100"/>
        <v>18.089999999999975</v>
      </c>
    </row>
    <row r="324" spans="1:27">
      <c r="A324" s="1">
        <f t="shared" si="83"/>
        <v>5004005</v>
      </c>
      <c r="B324" s="1">
        <v>5</v>
      </c>
      <c r="C324" s="1">
        <v>4</v>
      </c>
      <c r="D324" s="2">
        <v>5</v>
      </c>
      <c r="E324" s="5">
        <v>1434.32</v>
      </c>
      <c r="F324" s="5">
        <v>1399.11</v>
      </c>
      <c r="G324" s="5">
        <v>8.5399999999999991</v>
      </c>
      <c r="H324" s="5">
        <v>1418.99</v>
      </c>
      <c r="I324" s="5">
        <v>1393.53</v>
      </c>
      <c r="J324" s="5">
        <v>18.899999999999999</v>
      </c>
      <c r="K324" s="6">
        <f t="shared" si="84"/>
        <v>1426.655</v>
      </c>
      <c r="L324" s="6">
        <f t="shared" si="85"/>
        <v>15.329999999999927</v>
      </c>
      <c r="M324" s="6">
        <f t="shared" si="86"/>
        <v>1396.32</v>
      </c>
      <c r="N324" s="5">
        <f t="shared" si="87"/>
        <v>10.36992767573622</v>
      </c>
      <c r="O324" s="6">
        <f t="shared" si="88"/>
        <v>5.5799999999999272</v>
      </c>
      <c r="P324" s="6">
        <f t="shared" si="89"/>
        <v>20.739855351472439</v>
      </c>
      <c r="Q324" s="6">
        <f t="shared" si="90"/>
        <v>-0.6608949239041283</v>
      </c>
      <c r="R324" s="9">
        <f t="shared" si="91"/>
        <v>0.4701093539356721</v>
      </c>
      <c r="S324" s="9">
        <f t="shared" si="92"/>
        <v>9.75</v>
      </c>
      <c r="T324">
        <f t="shared" si="93"/>
        <v>5.5799999999999272</v>
      </c>
      <c r="U324" s="9">
        <f t="shared" si="94"/>
        <v>0.26904719948318112</v>
      </c>
      <c r="V324" s="9">
        <f t="shared" si="95"/>
        <v>2.925285590079719</v>
      </c>
      <c r="W324" s="9">
        <f t="shared" si="96"/>
        <v>30.335000000000036</v>
      </c>
      <c r="X324">
        <f t="shared" si="97"/>
        <v>1396.32</v>
      </c>
      <c r="Y324" s="9">
        <f t="shared" si="98"/>
        <v>134.65089088973491</v>
      </c>
      <c r="Z324" s="10">
        <f t="shared" si="99"/>
        <v>0.39268435161080711</v>
      </c>
      <c r="AA324">
        <f t="shared" si="100"/>
        <v>15.329999999999927</v>
      </c>
    </row>
    <row r="325" spans="1:27">
      <c r="A325" s="1">
        <f t="shared" si="83"/>
        <v>2006005</v>
      </c>
      <c r="B325" s="1">
        <v>5</v>
      </c>
      <c r="C325" s="1">
        <v>6</v>
      </c>
      <c r="D325" s="2">
        <v>2</v>
      </c>
      <c r="E325" s="5">
        <v>47.52</v>
      </c>
      <c r="F325" s="5">
        <v>50.82</v>
      </c>
      <c r="G325" s="5">
        <v>4.2300000000000004</v>
      </c>
      <c r="H325" s="5">
        <v>50.21</v>
      </c>
      <c r="I325" s="5">
        <v>44.16</v>
      </c>
      <c r="J325" s="5">
        <v>7.37</v>
      </c>
      <c r="K325" s="6">
        <f t="shared" si="84"/>
        <v>48.865000000000002</v>
      </c>
      <c r="L325" s="6">
        <f t="shared" si="85"/>
        <v>-2.6899999999999977</v>
      </c>
      <c r="M325" s="6">
        <f t="shared" si="86"/>
        <v>47.489999999999995</v>
      </c>
      <c r="N325" s="5">
        <f t="shared" si="87"/>
        <v>4.2488174825473504</v>
      </c>
      <c r="O325" s="6">
        <f t="shared" si="88"/>
        <v>6.6600000000000037</v>
      </c>
      <c r="P325" s="6">
        <f t="shared" si="89"/>
        <v>8.4976349650947007</v>
      </c>
      <c r="Q325" s="6">
        <f t="shared" si="90"/>
        <v>-0.50441906777196444</v>
      </c>
      <c r="R325" s="9">
        <f t="shared" si="91"/>
        <v>1.1003061485232675</v>
      </c>
      <c r="S325" s="9">
        <f t="shared" si="92"/>
        <v>9.3500000000000014</v>
      </c>
      <c r="T325">
        <f t="shared" si="93"/>
        <v>6.6600000000000037</v>
      </c>
      <c r="U325" s="9">
        <f t="shared" si="94"/>
        <v>0.78374748119411386</v>
      </c>
      <c r="V325" s="9">
        <f t="shared" si="95"/>
        <v>0.32361945544802151</v>
      </c>
      <c r="W325" s="9">
        <f t="shared" si="96"/>
        <v>1.3750000000000071</v>
      </c>
      <c r="X325">
        <f t="shared" si="97"/>
        <v>47.489999999999995</v>
      </c>
      <c r="Y325" s="9">
        <f t="shared" si="98"/>
        <v>11.177227592164698</v>
      </c>
      <c r="Z325" s="10">
        <f t="shared" si="99"/>
        <v>0.3927059968984431</v>
      </c>
      <c r="AA325">
        <f t="shared" si="100"/>
        <v>2.6899999999999977</v>
      </c>
    </row>
    <row r="326" spans="1:27">
      <c r="A326" s="1">
        <f t="shared" si="83"/>
        <v>6008002</v>
      </c>
      <c r="B326" s="1">
        <v>2</v>
      </c>
      <c r="C326" s="1">
        <v>8</v>
      </c>
      <c r="D326" s="2">
        <v>6</v>
      </c>
      <c r="E326" s="5">
        <v>515.54999999999995</v>
      </c>
      <c r="F326" s="5">
        <v>502.71</v>
      </c>
      <c r="G326" s="5">
        <v>5.99</v>
      </c>
      <c r="H326" s="5">
        <v>543.64</v>
      </c>
      <c r="I326" s="5">
        <v>572.84</v>
      </c>
      <c r="J326" s="5">
        <v>5.71</v>
      </c>
      <c r="K326" s="6">
        <f t="shared" si="84"/>
        <v>529.59500000000003</v>
      </c>
      <c r="L326" s="6">
        <f t="shared" si="85"/>
        <v>-28.090000000000032</v>
      </c>
      <c r="M326" s="6">
        <f t="shared" si="86"/>
        <v>537.77499999999998</v>
      </c>
      <c r="N326" s="5">
        <f t="shared" si="87"/>
        <v>4.1377590553341799</v>
      </c>
      <c r="O326" s="6">
        <f t="shared" si="88"/>
        <v>-70.130000000000052</v>
      </c>
      <c r="P326" s="6">
        <f t="shared" si="89"/>
        <v>8.2755181106683597</v>
      </c>
      <c r="Q326" s="6">
        <f t="shared" si="90"/>
        <v>4.783585118903342E-2</v>
      </c>
      <c r="R326" s="9">
        <f t="shared" si="91"/>
        <v>5.0800444682495804</v>
      </c>
      <c r="S326" s="9">
        <f t="shared" si="92"/>
        <v>42.04000000000002</v>
      </c>
      <c r="T326">
        <f t="shared" si="93"/>
        <v>70.130000000000052</v>
      </c>
      <c r="U326" s="9">
        <f t="shared" si="94"/>
        <v>8.4743938762688664</v>
      </c>
      <c r="V326" s="9">
        <f t="shared" si="95"/>
        <v>1.9769154971589578</v>
      </c>
      <c r="W326" s="9">
        <f t="shared" si="96"/>
        <v>8.17999999999995</v>
      </c>
      <c r="X326">
        <f t="shared" si="97"/>
        <v>537.77499999999998</v>
      </c>
      <c r="Y326" s="9">
        <f t="shared" si="98"/>
        <v>129.96769333553362</v>
      </c>
      <c r="Z326" s="10">
        <f t="shared" si="99"/>
        <v>0.39286129867931763</v>
      </c>
      <c r="AA326">
        <f t="shared" si="100"/>
        <v>28.090000000000032</v>
      </c>
    </row>
    <row r="327" spans="1:27">
      <c r="A327" s="1">
        <f t="shared" si="83"/>
        <v>8002004</v>
      </c>
      <c r="B327" s="1">
        <v>4</v>
      </c>
      <c r="C327" s="1">
        <v>2</v>
      </c>
      <c r="D327" s="2">
        <v>8</v>
      </c>
      <c r="E327" s="5">
        <v>1983.54</v>
      </c>
      <c r="F327" s="5">
        <v>1973.35</v>
      </c>
      <c r="G327" s="5">
        <v>24.36</v>
      </c>
      <c r="H327" s="5">
        <v>1965.58</v>
      </c>
      <c r="I327" s="5">
        <v>1955.62</v>
      </c>
      <c r="J327" s="5">
        <v>7.59</v>
      </c>
      <c r="K327" s="6">
        <f t="shared" si="84"/>
        <v>1974.56</v>
      </c>
      <c r="L327" s="6">
        <f t="shared" si="85"/>
        <v>17.960000000000036</v>
      </c>
      <c r="M327" s="6">
        <f t="shared" si="86"/>
        <v>1964.4849999999999</v>
      </c>
      <c r="N327" s="5">
        <f t="shared" si="87"/>
        <v>12.757524250417868</v>
      </c>
      <c r="O327" s="6">
        <f t="shared" si="88"/>
        <v>17.730000000000018</v>
      </c>
      <c r="P327" s="6">
        <f t="shared" si="89"/>
        <v>25.515048500835736</v>
      </c>
      <c r="Q327" s="6">
        <f t="shared" si="90"/>
        <v>0.82302140172225724</v>
      </c>
      <c r="R327" s="9">
        <f t="shared" si="91"/>
        <v>9.0142881755637116E-3</v>
      </c>
      <c r="S327" s="9">
        <f t="shared" si="92"/>
        <v>0.23000000000001819</v>
      </c>
      <c r="T327">
        <f t="shared" si="93"/>
        <v>17.730000000000018</v>
      </c>
      <c r="U327" s="9">
        <f t="shared" si="94"/>
        <v>0.69488404066405274</v>
      </c>
      <c r="V327" s="9">
        <f t="shared" si="95"/>
        <v>0.78973002929389235</v>
      </c>
      <c r="W327" s="9">
        <f t="shared" si="96"/>
        <v>10.075000000000045</v>
      </c>
      <c r="X327">
        <f t="shared" si="97"/>
        <v>1964.4849999999999</v>
      </c>
      <c r="Y327" s="9">
        <f t="shared" si="98"/>
        <v>153.98638179626849</v>
      </c>
      <c r="Z327" s="10">
        <f t="shared" si="99"/>
        <v>0.39287148025785734</v>
      </c>
      <c r="AA327">
        <f t="shared" si="100"/>
        <v>17.960000000000036</v>
      </c>
    </row>
    <row r="328" spans="1:27">
      <c r="A328" s="1">
        <f t="shared" si="83"/>
        <v>1008004</v>
      </c>
      <c r="B328" s="1">
        <v>4</v>
      </c>
      <c r="C328" s="1">
        <v>8</v>
      </c>
      <c r="D328" s="2">
        <v>1</v>
      </c>
      <c r="E328" s="5">
        <v>2559.77</v>
      </c>
      <c r="F328" s="5">
        <v>2572.2800000000002</v>
      </c>
      <c r="G328" s="5">
        <v>9.4700000000000006</v>
      </c>
      <c r="H328" s="5">
        <v>2557.31</v>
      </c>
      <c r="I328" s="5">
        <v>2671.87</v>
      </c>
      <c r="J328" s="5">
        <v>18.14</v>
      </c>
      <c r="K328" s="6">
        <f t="shared" si="84"/>
        <v>2558.54</v>
      </c>
      <c r="L328" s="6">
        <f t="shared" si="85"/>
        <v>2.4600000000000364</v>
      </c>
      <c r="M328" s="6">
        <f t="shared" si="86"/>
        <v>2622.0749999999998</v>
      </c>
      <c r="N328" s="5">
        <f t="shared" si="87"/>
        <v>10.231574903210161</v>
      </c>
      <c r="O328" s="6">
        <f t="shared" si="88"/>
        <v>-99.589999999999691</v>
      </c>
      <c r="P328" s="6">
        <f t="shared" si="89"/>
        <v>20.463149806420322</v>
      </c>
      <c r="Q328" s="6">
        <f t="shared" si="90"/>
        <v>-0.57166359595023652</v>
      </c>
      <c r="R328" s="9">
        <f t="shared" si="91"/>
        <v>4.9870132880511626</v>
      </c>
      <c r="S328" s="9">
        <f t="shared" si="92"/>
        <v>102.04999999999973</v>
      </c>
      <c r="T328">
        <f t="shared" si="93"/>
        <v>99.589999999999691</v>
      </c>
      <c r="U328" s="9">
        <f t="shared" si="94"/>
        <v>4.8667971911515444</v>
      </c>
      <c r="V328" s="9">
        <f t="shared" si="95"/>
        <v>6.2096989565179959</v>
      </c>
      <c r="W328" s="9">
        <f t="shared" si="96"/>
        <v>63.534999999999854</v>
      </c>
      <c r="X328">
        <f t="shared" si="97"/>
        <v>2622.0749999999998</v>
      </c>
      <c r="Y328" s="9">
        <f t="shared" si="98"/>
        <v>256.27286364070136</v>
      </c>
      <c r="Z328" s="10">
        <f t="shared" si="99"/>
        <v>0.39293638161921329</v>
      </c>
      <c r="AA328">
        <f t="shared" si="100"/>
        <v>2.4600000000000364</v>
      </c>
    </row>
    <row r="329" spans="1:27">
      <c r="A329" s="1">
        <f t="shared" si="83"/>
        <v>3001006</v>
      </c>
      <c r="B329" s="1">
        <v>6</v>
      </c>
      <c r="C329" s="1">
        <v>1</v>
      </c>
      <c r="D329" s="2">
        <v>3</v>
      </c>
      <c r="E329" s="5">
        <v>289.23</v>
      </c>
      <c r="F329" s="5">
        <v>294.31</v>
      </c>
      <c r="G329" s="5">
        <v>6.76</v>
      </c>
      <c r="H329" s="5">
        <v>327.5</v>
      </c>
      <c r="I329" s="5">
        <v>330.01</v>
      </c>
      <c r="J329" s="5">
        <v>8.2200000000000006</v>
      </c>
      <c r="K329" s="6">
        <f t="shared" si="84"/>
        <v>308.36500000000001</v>
      </c>
      <c r="L329" s="6">
        <f t="shared" si="85"/>
        <v>-38.269999999999982</v>
      </c>
      <c r="M329" s="6">
        <f t="shared" si="86"/>
        <v>312.15999999999997</v>
      </c>
      <c r="N329" s="5">
        <f t="shared" si="87"/>
        <v>5.3213250229618563</v>
      </c>
      <c r="O329" s="6">
        <f t="shared" si="88"/>
        <v>-35.699999999999989</v>
      </c>
      <c r="P329" s="6">
        <f t="shared" si="89"/>
        <v>10.642650045923713</v>
      </c>
      <c r="Q329" s="6">
        <f t="shared" si="90"/>
        <v>-0.19309236664135765</v>
      </c>
      <c r="R329" s="9">
        <f t="shared" si="91"/>
        <v>0.24148120899496645</v>
      </c>
      <c r="S329" s="9">
        <f t="shared" si="92"/>
        <v>2.5699999999999932</v>
      </c>
      <c r="T329">
        <f t="shared" si="93"/>
        <v>35.699999999999989</v>
      </c>
      <c r="U329" s="9">
        <f t="shared" si="94"/>
        <v>3.3544276891518763</v>
      </c>
      <c r="V329" s="9">
        <f t="shared" si="95"/>
        <v>0.71316823979446708</v>
      </c>
      <c r="W329" s="9">
        <f t="shared" si="96"/>
        <v>3.7949999999999591</v>
      </c>
      <c r="X329">
        <f t="shared" si="97"/>
        <v>312.15999999999997</v>
      </c>
      <c r="Y329" s="9">
        <f t="shared" si="98"/>
        <v>58.662081089392153</v>
      </c>
      <c r="Z329" s="10">
        <f t="shared" si="99"/>
        <v>0.39330649625959652</v>
      </c>
      <c r="AA329">
        <f t="shared" si="100"/>
        <v>38.269999999999982</v>
      </c>
    </row>
    <row r="330" spans="1:27">
      <c r="A330" s="1">
        <f t="shared" si="83"/>
        <v>4005005</v>
      </c>
      <c r="B330" s="1">
        <v>5</v>
      </c>
      <c r="C330" s="1">
        <v>5</v>
      </c>
      <c r="D330" s="2">
        <v>4</v>
      </c>
      <c r="E330" s="5">
        <v>298.76</v>
      </c>
      <c r="F330" s="5">
        <v>298.88</v>
      </c>
      <c r="G330" s="5">
        <v>13.14</v>
      </c>
      <c r="H330" s="5">
        <v>297.10000000000002</v>
      </c>
      <c r="I330" s="5">
        <v>285.51</v>
      </c>
      <c r="J330" s="5">
        <v>9.83</v>
      </c>
      <c r="K330" s="6">
        <f t="shared" si="84"/>
        <v>297.93</v>
      </c>
      <c r="L330" s="6">
        <f t="shared" si="85"/>
        <v>1.6599999999999682</v>
      </c>
      <c r="M330" s="6">
        <f t="shared" si="86"/>
        <v>292.19499999999999</v>
      </c>
      <c r="N330" s="5">
        <f t="shared" si="87"/>
        <v>8.2050060938429539</v>
      </c>
      <c r="O330" s="6">
        <f t="shared" si="88"/>
        <v>13.370000000000005</v>
      </c>
      <c r="P330" s="6">
        <f t="shared" si="89"/>
        <v>16.410012187685908</v>
      </c>
      <c r="Q330" s="6">
        <f t="shared" si="90"/>
        <v>0.28233920126555723</v>
      </c>
      <c r="R330" s="9">
        <f t="shared" si="91"/>
        <v>0.7135887448509779</v>
      </c>
      <c r="S330" s="9">
        <f t="shared" si="92"/>
        <v>11.710000000000036</v>
      </c>
      <c r="T330">
        <f t="shared" si="93"/>
        <v>13.370000000000005</v>
      </c>
      <c r="U330" s="9">
        <f t="shared" si="94"/>
        <v>0.81474650031234397</v>
      </c>
      <c r="V330" s="9">
        <f t="shared" si="95"/>
        <v>0.69896352719391208</v>
      </c>
      <c r="W330" s="9">
        <f t="shared" si="96"/>
        <v>5.7350000000000136</v>
      </c>
      <c r="X330">
        <f t="shared" si="97"/>
        <v>292.19499999999999</v>
      </c>
      <c r="Y330" s="9">
        <f t="shared" si="98"/>
        <v>35.611795610884855</v>
      </c>
      <c r="Z330" s="10">
        <f t="shared" si="99"/>
        <v>0.39346283178973845</v>
      </c>
      <c r="AA330">
        <f t="shared" si="100"/>
        <v>1.6599999999999682</v>
      </c>
    </row>
    <row r="331" spans="1:27">
      <c r="A331" s="1">
        <f t="shared" si="83"/>
        <v>2009003</v>
      </c>
      <c r="B331" s="1">
        <v>3</v>
      </c>
      <c r="C331" s="1">
        <v>9</v>
      </c>
      <c r="D331" s="2">
        <v>2</v>
      </c>
      <c r="E331" s="5">
        <v>4271.54</v>
      </c>
      <c r="F331" s="5">
        <v>4181.08</v>
      </c>
      <c r="G331" s="5">
        <v>30.25</v>
      </c>
      <c r="H331" s="5">
        <v>4257.6899999999996</v>
      </c>
      <c r="I331" s="5">
        <v>4262.22</v>
      </c>
      <c r="J331" s="5">
        <v>19.95</v>
      </c>
      <c r="K331" s="6">
        <f t="shared" si="84"/>
        <v>4264.6149999999998</v>
      </c>
      <c r="L331" s="6">
        <f t="shared" si="85"/>
        <v>13.850000000000364</v>
      </c>
      <c r="M331" s="6">
        <f t="shared" si="86"/>
        <v>4221.6499999999996</v>
      </c>
      <c r="N331" s="5">
        <f t="shared" si="87"/>
        <v>18.11811938364465</v>
      </c>
      <c r="O331" s="6">
        <f t="shared" si="88"/>
        <v>-81.140000000000327</v>
      </c>
      <c r="P331" s="6">
        <f t="shared" si="89"/>
        <v>36.236238767289301</v>
      </c>
      <c r="Q331" s="6">
        <f t="shared" si="90"/>
        <v>0.39378096286170139</v>
      </c>
      <c r="R331" s="9">
        <f t="shared" si="91"/>
        <v>2.6214089329201795</v>
      </c>
      <c r="S331" s="9">
        <f t="shared" si="92"/>
        <v>94.990000000000691</v>
      </c>
      <c r="T331">
        <f t="shared" si="93"/>
        <v>81.140000000000327</v>
      </c>
      <c r="U331" s="9">
        <f t="shared" si="94"/>
        <v>2.2391948712195249</v>
      </c>
      <c r="V331" s="9">
        <f t="shared" si="95"/>
        <v>2.3713829835333211</v>
      </c>
      <c r="W331" s="9">
        <f t="shared" si="96"/>
        <v>42.965000000000146</v>
      </c>
      <c r="X331">
        <f t="shared" si="97"/>
        <v>4221.6499999999996</v>
      </c>
      <c r="Y331" s="9">
        <f t="shared" si="98"/>
        <v>233.00707488498568</v>
      </c>
      <c r="Z331" s="10">
        <f t="shared" si="99"/>
        <v>0.39365086053506854</v>
      </c>
      <c r="AA331">
        <f t="shared" si="100"/>
        <v>13.850000000000364</v>
      </c>
    </row>
    <row r="332" spans="1:27">
      <c r="A332" s="1">
        <f t="shared" si="83"/>
        <v>1003006</v>
      </c>
      <c r="B332" s="1">
        <v>6</v>
      </c>
      <c r="C332" s="1">
        <v>3</v>
      </c>
      <c r="D332" s="2">
        <v>1</v>
      </c>
      <c r="E332" s="5">
        <v>1601.26</v>
      </c>
      <c r="F332" s="5">
        <v>1602.75</v>
      </c>
      <c r="G332" s="5">
        <v>15.71</v>
      </c>
      <c r="H332" s="5">
        <v>1638.44</v>
      </c>
      <c r="I332" s="5">
        <v>1664.1</v>
      </c>
      <c r="J332" s="5">
        <v>32.24</v>
      </c>
      <c r="K332" s="6">
        <f t="shared" si="84"/>
        <v>1619.85</v>
      </c>
      <c r="L332" s="6">
        <f t="shared" si="85"/>
        <v>-37.180000000000064</v>
      </c>
      <c r="M332" s="6">
        <f t="shared" si="86"/>
        <v>1633.425</v>
      </c>
      <c r="N332" s="5">
        <f t="shared" si="87"/>
        <v>17.931966568115168</v>
      </c>
      <c r="O332" s="6">
        <f t="shared" si="88"/>
        <v>-61.349999999999909</v>
      </c>
      <c r="P332" s="6">
        <f t="shared" si="89"/>
        <v>35.863933136230337</v>
      </c>
      <c r="Q332" s="6">
        <f t="shared" si="90"/>
        <v>-0.61623396650826212</v>
      </c>
      <c r="R332" s="9">
        <f t="shared" si="91"/>
        <v>0.67393612151208571</v>
      </c>
      <c r="S332" s="9">
        <f t="shared" si="92"/>
        <v>24.169999999999845</v>
      </c>
      <c r="T332">
        <f t="shared" si="93"/>
        <v>61.349999999999909</v>
      </c>
      <c r="U332" s="9">
        <f t="shared" si="94"/>
        <v>1.7106322323031304</v>
      </c>
      <c r="V332" s="9">
        <f t="shared" si="95"/>
        <v>0.75702795610481199</v>
      </c>
      <c r="W332" s="9">
        <f t="shared" si="96"/>
        <v>13.575000000000045</v>
      </c>
      <c r="X332">
        <f t="shared" si="97"/>
        <v>1633.425</v>
      </c>
      <c r="Y332" s="9">
        <f t="shared" si="98"/>
        <v>91.090120751417928</v>
      </c>
      <c r="Z332" s="10">
        <f t="shared" si="99"/>
        <v>0.39399746192075907</v>
      </c>
      <c r="AA332">
        <f t="shared" si="100"/>
        <v>37.180000000000064</v>
      </c>
    </row>
    <row r="333" spans="1:27">
      <c r="A333" s="1">
        <f t="shared" si="83"/>
        <v>10002002</v>
      </c>
      <c r="B333" s="1">
        <v>2</v>
      </c>
      <c r="C333" s="1">
        <v>2</v>
      </c>
      <c r="D333" s="2">
        <v>10</v>
      </c>
      <c r="E333" s="5">
        <v>302.98</v>
      </c>
      <c r="F333" s="5">
        <v>324.77</v>
      </c>
      <c r="G333" s="5">
        <v>5.55</v>
      </c>
      <c r="H333" s="5">
        <v>278.75</v>
      </c>
      <c r="I333" s="5">
        <v>300.22000000000003</v>
      </c>
      <c r="J333" s="5">
        <v>6.17</v>
      </c>
      <c r="K333" s="6">
        <f t="shared" si="84"/>
        <v>290.86500000000001</v>
      </c>
      <c r="L333" s="6">
        <f t="shared" si="85"/>
        <v>24.230000000000018</v>
      </c>
      <c r="M333" s="6">
        <f t="shared" si="86"/>
        <v>312.495</v>
      </c>
      <c r="N333" s="5">
        <f t="shared" si="87"/>
        <v>4.1494397212153835</v>
      </c>
      <c r="O333" s="6">
        <f t="shared" si="88"/>
        <v>24.549999999999955</v>
      </c>
      <c r="P333" s="6">
        <f t="shared" si="89"/>
        <v>8.298879442430767</v>
      </c>
      <c r="Q333" s="6">
        <f t="shared" si="90"/>
        <v>-0.10550678510963915</v>
      </c>
      <c r="R333" s="9">
        <f t="shared" si="91"/>
        <v>3.8559422656971064E-2</v>
      </c>
      <c r="S333" s="9">
        <f t="shared" si="92"/>
        <v>0.31999999999993634</v>
      </c>
      <c r="T333">
        <f t="shared" si="93"/>
        <v>24.549999999999955</v>
      </c>
      <c r="U333" s="9">
        <f t="shared" si="94"/>
        <v>2.9582307069650819</v>
      </c>
      <c r="V333" s="9">
        <f t="shared" si="95"/>
        <v>5.2127519504403121</v>
      </c>
      <c r="W333" s="9">
        <f t="shared" si="96"/>
        <v>21.629999999999995</v>
      </c>
      <c r="X333">
        <f t="shared" si="97"/>
        <v>312.495</v>
      </c>
      <c r="Y333" s="9">
        <f t="shared" si="98"/>
        <v>75.310167394953567</v>
      </c>
      <c r="Z333" s="10">
        <f t="shared" si="99"/>
        <v>0.39450221799123003</v>
      </c>
      <c r="AA333">
        <f t="shared" si="100"/>
        <v>24.230000000000018</v>
      </c>
    </row>
    <row r="334" spans="1:27">
      <c r="A334" s="1">
        <f t="shared" si="83"/>
        <v>8005003</v>
      </c>
      <c r="B334" s="1">
        <v>3</v>
      </c>
      <c r="C334" s="1">
        <v>5</v>
      </c>
      <c r="D334" s="2">
        <v>8</v>
      </c>
      <c r="E334" s="5">
        <v>77.63</v>
      </c>
      <c r="F334" s="5">
        <v>90.21</v>
      </c>
      <c r="G334" s="5">
        <v>3.78</v>
      </c>
      <c r="H334" s="5">
        <v>65.25</v>
      </c>
      <c r="I334" s="5">
        <v>71.63</v>
      </c>
      <c r="J334" s="5">
        <v>3.69</v>
      </c>
      <c r="K334" s="6">
        <f t="shared" si="84"/>
        <v>71.44</v>
      </c>
      <c r="L334" s="6">
        <f t="shared" si="85"/>
        <v>12.379999999999995</v>
      </c>
      <c r="M334" s="6">
        <f t="shared" si="86"/>
        <v>80.919999999999987</v>
      </c>
      <c r="N334" s="5">
        <f t="shared" si="87"/>
        <v>2.6412355063492541</v>
      </c>
      <c r="O334" s="6">
        <f t="shared" si="88"/>
        <v>18.579999999999998</v>
      </c>
      <c r="P334" s="6">
        <f t="shared" si="89"/>
        <v>5.2824710126985082</v>
      </c>
      <c r="Q334" s="6">
        <f t="shared" si="90"/>
        <v>2.4092888243831639E-2</v>
      </c>
      <c r="R334" s="9">
        <f t="shared" si="91"/>
        <v>1.1736931419208645</v>
      </c>
      <c r="S334" s="9">
        <f t="shared" si="92"/>
        <v>6.2000000000000028</v>
      </c>
      <c r="T334">
        <f t="shared" si="93"/>
        <v>18.579999999999998</v>
      </c>
      <c r="U334" s="9">
        <f t="shared" si="94"/>
        <v>3.5172933188531692</v>
      </c>
      <c r="V334" s="9">
        <f t="shared" si="95"/>
        <v>3.5892293501321864</v>
      </c>
      <c r="W334" s="9">
        <f t="shared" si="96"/>
        <v>9.4799999999999898</v>
      </c>
      <c r="X334">
        <f t="shared" si="97"/>
        <v>80.919999999999987</v>
      </c>
      <c r="Y334" s="9">
        <f t="shared" si="98"/>
        <v>30.637177111043965</v>
      </c>
      <c r="Z334" s="10">
        <f t="shared" si="99"/>
        <v>0.39563240514396691</v>
      </c>
      <c r="AA334">
        <f t="shared" si="100"/>
        <v>12.379999999999995</v>
      </c>
    </row>
    <row r="335" spans="1:27">
      <c r="A335" s="1">
        <f t="shared" si="83"/>
        <v>9003003</v>
      </c>
      <c r="B335" s="1">
        <v>3</v>
      </c>
      <c r="C335" s="1">
        <v>3</v>
      </c>
      <c r="D335" s="2">
        <v>9</v>
      </c>
      <c r="E335" s="5">
        <v>2194.5300000000002</v>
      </c>
      <c r="F335" s="5">
        <v>2157.35</v>
      </c>
      <c r="G335" s="5">
        <v>8.4700000000000006</v>
      </c>
      <c r="H335" s="5">
        <v>2182.96</v>
      </c>
      <c r="I335" s="5">
        <v>2180.09</v>
      </c>
      <c r="J335" s="5">
        <v>35.659999999999997</v>
      </c>
      <c r="K335" s="6">
        <f t="shared" si="84"/>
        <v>2188.7449999999999</v>
      </c>
      <c r="L335" s="6">
        <f t="shared" si="85"/>
        <v>11.570000000000164</v>
      </c>
      <c r="M335" s="6">
        <f t="shared" si="86"/>
        <v>2168.7200000000003</v>
      </c>
      <c r="N335" s="5">
        <f t="shared" si="87"/>
        <v>18.326050447382272</v>
      </c>
      <c r="O335" s="6">
        <f t="shared" si="88"/>
        <v>-22.740000000000236</v>
      </c>
      <c r="P335" s="6">
        <f t="shared" si="89"/>
        <v>36.652100894764544</v>
      </c>
      <c r="Q335" s="6">
        <f t="shared" si="90"/>
        <v>-0.89319315917763931</v>
      </c>
      <c r="R335" s="9">
        <f t="shared" si="91"/>
        <v>0.93609913654093713</v>
      </c>
      <c r="S335" s="9">
        <f t="shared" si="92"/>
        <v>34.3100000000004</v>
      </c>
      <c r="T335">
        <f t="shared" si="93"/>
        <v>22.740000000000236</v>
      </c>
      <c r="U335" s="9">
        <f t="shared" si="94"/>
        <v>0.62042828227749591</v>
      </c>
      <c r="V335" s="9">
        <f t="shared" si="95"/>
        <v>1.092706803219569</v>
      </c>
      <c r="W335" s="9">
        <f t="shared" si="96"/>
        <v>20.024999999999636</v>
      </c>
      <c r="X335">
        <f t="shared" si="97"/>
        <v>2168.7200000000003</v>
      </c>
      <c r="Y335" s="9">
        <f t="shared" si="98"/>
        <v>118.34082887782208</v>
      </c>
      <c r="Z335" s="10">
        <f t="shared" si="99"/>
        <v>0.39595454284551401</v>
      </c>
      <c r="AA335">
        <f t="shared" si="100"/>
        <v>11.570000000000164</v>
      </c>
    </row>
    <row r="336" spans="1:27">
      <c r="A336" s="1">
        <f t="shared" si="83"/>
        <v>3010001</v>
      </c>
      <c r="B336" s="1">
        <v>1</v>
      </c>
      <c r="C336" s="1">
        <v>10</v>
      </c>
      <c r="D336" s="2">
        <v>3</v>
      </c>
      <c r="E336" s="5">
        <v>380.79</v>
      </c>
      <c r="F336" s="5">
        <v>415.34</v>
      </c>
      <c r="G336" s="5">
        <v>26.14</v>
      </c>
      <c r="H336" s="5">
        <v>366.26</v>
      </c>
      <c r="I336" s="5">
        <v>411.48</v>
      </c>
      <c r="J336" s="5">
        <v>8.18</v>
      </c>
      <c r="K336" s="6">
        <f t="shared" si="84"/>
        <v>373.52499999999998</v>
      </c>
      <c r="L336" s="6">
        <f t="shared" si="85"/>
        <v>14.53000000000003</v>
      </c>
      <c r="M336" s="6">
        <f t="shared" si="86"/>
        <v>413.40999999999997</v>
      </c>
      <c r="N336" s="5">
        <f t="shared" si="87"/>
        <v>13.694999087258093</v>
      </c>
      <c r="O336" s="6">
        <f t="shared" si="88"/>
        <v>3.8599999999999568</v>
      </c>
      <c r="P336" s="6">
        <f t="shared" si="89"/>
        <v>27.389998174516187</v>
      </c>
      <c r="Q336" s="6">
        <f t="shared" si="90"/>
        <v>0.82161735616065878</v>
      </c>
      <c r="R336" s="9">
        <f t="shared" si="91"/>
        <v>0.38955825889493861</v>
      </c>
      <c r="S336" s="9">
        <f t="shared" si="92"/>
        <v>10.670000000000073</v>
      </c>
      <c r="T336">
        <f t="shared" si="93"/>
        <v>3.8599999999999568</v>
      </c>
      <c r="U336" s="9">
        <f t="shared" si="94"/>
        <v>0.14092735513912238</v>
      </c>
      <c r="V336" s="9">
        <f t="shared" si="95"/>
        <v>2.9123769739502374</v>
      </c>
      <c r="W336" s="9">
        <f t="shared" si="96"/>
        <v>39.884999999999991</v>
      </c>
      <c r="X336">
        <f t="shared" si="97"/>
        <v>413.40999999999997</v>
      </c>
      <c r="Y336" s="9">
        <f t="shared" si="98"/>
        <v>30.186931548220329</v>
      </c>
      <c r="Z336" s="10">
        <f t="shared" si="99"/>
        <v>0.39636977684985014</v>
      </c>
      <c r="AA336">
        <f t="shared" si="100"/>
        <v>14.53000000000003</v>
      </c>
    </row>
    <row r="337" spans="1:27">
      <c r="A337" s="1">
        <f t="shared" si="83"/>
        <v>1010002</v>
      </c>
      <c r="B337" s="1">
        <v>2</v>
      </c>
      <c r="C337" s="1">
        <v>10</v>
      </c>
      <c r="D337" s="2">
        <v>1</v>
      </c>
      <c r="E337" s="5">
        <v>4735.79</v>
      </c>
      <c r="F337" s="5">
        <v>4802.9399999999996</v>
      </c>
      <c r="G337" s="5">
        <v>85.23</v>
      </c>
      <c r="H337" s="5">
        <v>4672.2700000000004</v>
      </c>
      <c r="I337" s="5">
        <v>4823.1400000000003</v>
      </c>
      <c r="J337" s="5">
        <v>13.43</v>
      </c>
      <c r="K337" s="6">
        <f t="shared" si="84"/>
        <v>4704.0300000000007</v>
      </c>
      <c r="L337" s="6">
        <f t="shared" si="85"/>
        <v>63.519999999999527</v>
      </c>
      <c r="M337" s="6">
        <f t="shared" si="86"/>
        <v>4813.04</v>
      </c>
      <c r="N337" s="5">
        <f t="shared" si="87"/>
        <v>43.140809565885526</v>
      </c>
      <c r="O337" s="6">
        <f t="shared" si="88"/>
        <v>-20.200000000000728</v>
      </c>
      <c r="P337" s="6">
        <f t="shared" si="89"/>
        <v>86.281619131771052</v>
      </c>
      <c r="Q337" s="6">
        <f t="shared" si="90"/>
        <v>0.95154423567903901</v>
      </c>
      <c r="R337" s="9">
        <f t="shared" si="91"/>
        <v>0.97031095200173934</v>
      </c>
      <c r="S337" s="9">
        <f t="shared" si="92"/>
        <v>83.720000000000255</v>
      </c>
      <c r="T337">
        <f t="shared" si="93"/>
        <v>20.200000000000728</v>
      </c>
      <c r="U337" s="9">
        <f t="shared" si="94"/>
        <v>0.23411707155322242</v>
      </c>
      <c r="V337" s="9">
        <f t="shared" si="95"/>
        <v>2.5268417792094748</v>
      </c>
      <c r="W337" s="9">
        <f t="shared" si="96"/>
        <v>109.00999999999931</v>
      </c>
      <c r="X337">
        <f t="shared" si="97"/>
        <v>4813.04</v>
      </c>
      <c r="Y337" s="9">
        <f t="shared" si="98"/>
        <v>111.56582475925555</v>
      </c>
      <c r="Z337" s="10">
        <f t="shared" si="99"/>
        <v>0.39765688727846776</v>
      </c>
      <c r="AA337">
        <f t="shared" si="100"/>
        <v>63.519999999999527</v>
      </c>
    </row>
    <row r="338" spans="1:27">
      <c r="A338" s="1">
        <f t="shared" si="83"/>
        <v>2008004</v>
      </c>
      <c r="B338" s="1">
        <v>4</v>
      </c>
      <c r="C338" s="1">
        <v>8</v>
      </c>
      <c r="D338" s="2">
        <v>2</v>
      </c>
      <c r="E338" s="5">
        <v>992.57</v>
      </c>
      <c r="F338" s="5">
        <v>1003</v>
      </c>
      <c r="G338" s="5">
        <v>12.48</v>
      </c>
      <c r="H338" s="5">
        <v>1003.02</v>
      </c>
      <c r="I338" s="5">
        <v>1021.52</v>
      </c>
      <c r="J338" s="5">
        <v>11.83</v>
      </c>
      <c r="K338" s="6">
        <f t="shared" si="84"/>
        <v>997.79500000000007</v>
      </c>
      <c r="L338" s="6">
        <f t="shared" si="85"/>
        <v>-10.449999999999932</v>
      </c>
      <c r="M338" s="6">
        <f t="shared" si="86"/>
        <v>1012.26</v>
      </c>
      <c r="N338" s="5">
        <f t="shared" si="87"/>
        <v>8.597954698647813</v>
      </c>
      <c r="O338" s="6">
        <f t="shared" si="88"/>
        <v>-18.519999999999982</v>
      </c>
      <c r="P338" s="6">
        <f t="shared" si="89"/>
        <v>17.195909397295626</v>
      </c>
      <c r="Q338" s="6">
        <f t="shared" si="90"/>
        <v>5.3437732182659903E-2</v>
      </c>
      <c r="R338" s="9">
        <f t="shared" si="91"/>
        <v>0.46929765757367892</v>
      </c>
      <c r="S338" s="9">
        <f t="shared" si="92"/>
        <v>8.07000000000005</v>
      </c>
      <c r="T338">
        <f t="shared" si="93"/>
        <v>18.519999999999982</v>
      </c>
      <c r="U338" s="9">
        <f t="shared" si="94"/>
        <v>1.0770003244441724</v>
      </c>
      <c r="V338" s="9">
        <f t="shared" si="95"/>
        <v>1.6823768567046307</v>
      </c>
      <c r="W338" s="9">
        <f t="shared" si="96"/>
        <v>14.464999999999918</v>
      </c>
      <c r="X338">
        <f t="shared" si="97"/>
        <v>1012.26</v>
      </c>
      <c r="Y338" s="9">
        <f t="shared" si="98"/>
        <v>117.73265101747937</v>
      </c>
      <c r="Z338" s="10">
        <f t="shared" si="99"/>
        <v>0.39803014961181016</v>
      </c>
      <c r="AA338">
        <f t="shared" si="100"/>
        <v>10.449999999999932</v>
      </c>
    </row>
    <row r="339" spans="1:27">
      <c r="A339" s="1">
        <f t="shared" si="83"/>
        <v>3002006</v>
      </c>
      <c r="B339" s="1">
        <v>6</v>
      </c>
      <c r="C339" s="1">
        <v>2</v>
      </c>
      <c r="D339" s="2">
        <v>3</v>
      </c>
      <c r="E339" s="5">
        <v>2666.56</v>
      </c>
      <c r="F339" s="5">
        <v>2711.65</v>
      </c>
      <c r="G339" s="5">
        <v>15.5</v>
      </c>
      <c r="H339" s="5">
        <v>2649.01</v>
      </c>
      <c r="I339" s="5">
        <v>2616.85</v>
      </c>
      <c r="J339" s="5">
        <v>15.18</v>
      </c>
      <c r="K339" s="6">
        <f t="shared" si="84"/>
        <v>2657.7849999999999</v>
      </c>
      <c r="L339" s="6">
        <f t="shared" si="85"/>
        <v>17.549999999999727</v>
      </c>
      <c r="M339" s="6">
        <f t="shared" si="86"/>
        <v>2664.25</v>
      </c>
      <c r="N339" s="5">
        <f t="shared" si="87"/>
        <v>10.847608031266617</v>
      </c>
      <c r="O339" s="6">
        <f t="shared" si="88"/>
        <v>94.800000000000182</v>
      </c>
      <c r="P339" s="6">
        <f t="shared" si="89"/>
        <v>21.695216062533234</v>
      </c>
      <c r="Q339" s="6">
        <f t="shared" si="90"/>
        <v>2.0858226268923585E-2</v>
      </c>
      <c r="R339" s="9">
        <f t="shared" si="91"/>
        <v>3.5606928171325336</v>
      </c>
      <c r="S339" s="9">
        <f t="shared" si="92"/>
        <v>77.250000000000455</v>
      </c>
      <c r="T339">
        <f t="shared" si="93"/>
        <v>94.800000000000182</v>
      </c>
      <c r="U339" s="9">
        <f t="shared" si="94"/>
        <v>4.3696269134519463</v>
      </c>
      <c r="V339" s="9">
        <f t="shared" si="95"/>
        <v>0.59598392395500877</v>
      </c>
      <c r="W339" s="9">
        <f t="shared" si="96"/>
        <v>6.4650000000001455</v>
      </c>
      <c r="X339">
        <f t="shared" si="97"/>
        <v>2664.25</v>
      </c>
      <c r="Y339" s="9">
        <f t="shared" si="98"/>
        <v>245.60714143806595</v>
      </c>
      <c r="Z339" s="10">
        <f t="shared" si="99"/>
        <v>0.39865147685666485</v>
      </c>
      <c r="AA339">
        <f t="shared" si="100"/>
        <v>17.549999999999727</v>
      </c>
    </row>
    <row r="340" spans="1:27">
      <c r="A340" s="1">
        <f t="shared" si="83"/>
        <v>8007001</v>
      </c>
      <c r="B340" s="1">
        <v>1</v>
      </c>
      <c r="C340" s="1">
        <v>7</v>
      </c>
      <c r="D340" s="2">
        <v>8</v>
      </c>
      <c r="E340" s="5">
        <v>165.79</v>
      </c>
      <c r="F340" s="5">
        <v>162.09</v>
      </c>
      <c r="G340" s="5">
        <v>4.24</v>
      </c>
      <c r="H340" s="5">
        <v>160.82</v>
      </c>
      <c r="I340" s="5">
        <v>145.31</v>
      </c>
      <c r="J340" s="5">
        <v>9.9499999999999993</v>
      </c>
      <c r="K340" s="6">
        <f t="shared" si="84"/>
        <v>163.30500000000001</v>
      </c>
      <c r="L340" s="6">
        <f t="shared" si="85"/>
        <v>4.9699999999999989</v>
      </c>
      <c r="M340" s="6">
        <f t="shared" si="86"/>
        <v>153.69999999999999</v>
      </c>
      <c r="N340" s="5">
        <f t="shared" si="87"/>
        <v>5.4078669547243852</v>
      </c>
      <c r="O340" s="6">
        <f t="shared" si="88"/>
        <v>16.78</v>
      </c>
      <c r="P340" s="6">
        <f t="shared" si="89"/>
        <v>10.81573390944877</v>
      </c>
      <c r="Q340" s="6">
        <f t="shared" si="90"/>
        <v>-0.69263832053486007</v>
      </c>
      <c r="R340" s="9">
        <f t="shared" si="91"/>
        <v>1.091927750707941</v>
      </c>
      <c r="S340" s="9">
        <f t="shared" si="92"/>
        <v>11.810000000000002</v>
      </c>
      <c r="T340">
        <f t="shared" si="93"/>
        <v>16.78</v>
      </c>
      <c r="U340" s="9">
        <f t="shared" si="94"/>
        <v>1.5514434933852033</v>
      </c>
      <c r="V340" s="9">
        <f t="shared" si="95"/>
        <v>1.7761161804487371</v>
      </c>
      <c r="W340" s="9">
        <f t="shared" si="96"/>
        <v>9.6050000000000182</v>
      </c>
      <c r="X340">
        <f t="shared" si="97"/>
        <v>153.69999999999999</v>
      </c>
      <c r="Y340" s="9">
        <f t="shared" si="98"/>
        <v>28.421557203016174</v>
      </c>
      <c r="Z340" s="10">
        <f t="shared" si="99"/>
        <v>0.39876434143488809</v>
      </c>
      <c r="AA340">
        <f t="shared" si="100"/>
        <v>4.9699999999999989</v>
      </c>
    </row>
    <row r="341" spans="1:27">
      <c r="A341" s="1">
        <f t="shared" si="83"/>
        <v>6003005</v>
      </c>
      <c r="B341" s="1">
        <v>5</v>
      </c>
      <c r="C341" s="1">
        <v>3</v>
      </c>
      <c r="D341" s="2">
        <v>6</v>
      </c>
      <c r="E341" s="5">
        <v>1239.53</v>
      </c>
      <c r="F341" s="5">
        <v>1188.82</v>
      </c>
      <c r="G341" s="5">
        <v>14.46</v>
      </c>
      <c r="H341" s="5">
        <v>1145.6400000000001</v>
      </c>
      <c r="I341" s="5">
        <v>1113.68</v>
      </c>
      <c r="J341" s="5">
        <v>30.2</v>
      </c>
      <c r="K341" s="6">
        <f t="shared" si="84"/>
        <v>1192.585</v>
      </c>
      <c r="L341" s="6">
        <f t="shared" si="85"/>
        <v>93.889999999999873</v>
      </c>
      <c r="M341" s="6">
        <f t="shared" si="86"/>
        <v>1151.25</v>
      </c>
      <c r="N341" s="5">
        <f t="shared" si="87"/>
        <v>16.741651650897531</v>
      </c>
      <c r="O341" s="6">
        <f t="shared" si="88"/>
        <v>75.139999999999873</v>
      </c>
      <c r="P341" s="6">
        <f t="shared" si="89"/>
        <v>33.483303301795061</v>
      </c>
      <c r="Q341" s="6">
        <f t="shared" si="90"/>
        <v>-0.62699900707463785</v>
      </c>
      <c r="R341" s="9">
        <f t="shared" si="91"/>
        <v>0.55998059184903659</v>
      </c>
      <c r="S341" s="9">
        <f t="shared" si="92"/>
        <v>18.75</v>
      </c>
      <c r="T341">
        <f t="shared" si="93"/>
        <v>75.139999999999873</v>
      </c>
      <c r="U341" s="9">
        <f t="shared" si="94"/>
        <v>2.2441035558152822</v>
      </c>
      <c r="V341" s="9">
        <f t="shared" si="95"/>
        <v>2.4689917615018611</v>
      </c>
      <c r="W341" s="9">
        <f t="shared" si="96"/>
        <v>41.335000000000036</v>
      </c>
      <c r="X341">
        <f t="shared" si="97"/>
        <v>1151.25</v>
      </c>
      <c r="Y341" s="9">
        <f t="shared" si="98"/>
        <v>68.765616679061694</v>
      </c>
      <c r="Z341" s="10">
        <f t="shared" si="99"/>
        <v>0.39886965289427573</v>
      </c>
      <c r="AA341">
        <f t="shared" si="100"/>
        <v>93.889999999999873</v>
      </c>
    </row>
    <row r="342" spans="1:27">
      <c r="A342" s="1">
        <f t="shared" si="83"/>
        <v>5008003</v>
      </c>
      <c r="B342" s="1">
        <v>3</v>
      </c>
      <c r="C342" s="1">
        <v>8</v>
      </c>
      <c r="D342" s="2">
        <v>5</v>
      </c>
      <c r="E342" s="5">
        <v>2037.04</v>
      </c>
      <c r="F342" s="5">
        <v>2019.73</v>
      </c>
      <c r="G342" s="5">
        <v>8.07</v>
      </c>
      <c r="H342" s="5">
        <v>2043.5</v>
      </c>
      <c r="I342" s="5">
        <v>2000.6</v>
      </c>
      <c r="J342" s="5">
        <v>12.75</v>
      </c>
      <c r="K342" s="6">
        <f t="shared" si="84"/>
        <v>2040.27</v>
      </c>
      <c r="L342" s="6">
        <f t="shared" si="85"/>
        <v>-6.4600000000000364</v>
      </c>
      <c r="M342" s="6">
        <f t="shared" si="86"/>
        <v>2010.165</v>
      </c>
      <c r="N342" s="5">
        <f t="shared" si="87"/>
        <v>7.5446570498598549</v>
      </c>
      <c r="O342" s="6">
        <f t="shared" si="88"/>
        <v>19.130000000000109</v>
      </c>
      <c r="P342" s="6">
        <f t="shared" si="89"/>
        <v>15.08931409971971</v>
      </c>
      <c r="Q342" s="6">
        <f t="shared" si="90"/>
        <v>-0.42794462934707839</v>
      </c>
      <c r="R342" s="9">
        <f t="shared" si="91"/>
        <v>1.6959021351722998</v>
      </c>
      <c r="S342" s="9">
        <f t="shared" si="92"/>
        <v>25.590000000000146</v>
      </c>
      <c r="T342">
        <f t="shared" si="93"/>
        <v>19.130000000000109</v>
      </c>
      <c r="U342" s="9">
        <f t="shared" si="94"/>
        <v>1.2677845973366979</v>
      </c>
      <c r="V342" s="9">
        <f t="shared" si="95"/>
        <v>3.9902410144088964</v>
      </c>
      <c r="W342" s="9">
        <f t="shared" si="96"/>
        <v>30.105000000000018</v>
      </c>
      <c r="X342">
        <f t="shared" si="97"/>
        <v>2010.165</v>
      </c>
      <c r="Y342" s="9">
        <f t="shared" si="98"/>
        <v>266.43556979668671</v>
      </c>
      <c r="Z342" s="10">
        <f t="shared" si="99"/>
        <v>0.39896992367846473</v>
      </c>
      <c r="AA342">
        <f t="shared" si="100"/>
        <v>6.4600000000000364</v>
      </c>
    </row>
    <row r="343" spans="1:27">
      <c r="A343" s="1">
        <f t="shared" si="83"/>
        <v>2003006</v>
      </c>
      <c r="B343" s="1">
        <v>6</v>
      </c>
      <c r="C343" s="1">
        <v>3</v>
      </c>
      <c r="D343" s="2">
        <v>2</v>
      </c>
      <c r="E343" s="5">
        <v>382.13</v>
      </c>
      <c r="F343" s="5">
        <v>387.91</v>
      </c>
      <c r="G343" s="5">
        <v>9.1999999999999993</v>
      </c>
      <c r="H343" s="5">
        <v>367.53</v>
      </c>
      <c r="I343" s="5">
        <v>363.75</v>
      </c>
      <c r="J343" s="5">
        <v>9.08</v>
      </c>
      <c r="K343" s="6">
        <f t="shared" si="84"/>
        <v>374.83</v>
      </c>
      <c r="L343" s="6">
        <f t="shared" si="85"/>
        <v>14.600000000000023</v>
      </c>
      <c r="M343" s="6">
        <f t="shared" si="86"/>
        <v>375.83000000000004</v>
      </c>
      <c r="N343" s="5">
        <f t="shared" si="87"/>
        <v>6.4630952337096188</v>
      </c>
      <c r="O343" s="6">
        <f t="shared" si="88"/>
        <v>24.160000000000025</v>
      </c>
      <c r="P343" s="6">
        <f t="shared" si="89"/>
        <v>12.926190467419238</v>
      </c>
      <c r="Q343" s="6">
        <f t="shared" si="90"/>
        <v>1.3128537092186974E-2</v>
      </c>
      <c r="R343" s="9">
        <f t="shared" si="91"/>
        <v>0.73958371757682229</v>
      </c>
      <c r="S343" s="9">
        <f t="shared" si="92"/>
        <v>9.5600000000000023</v>
      </c>
      <c r="T343">
        <f t="shared" si="93"/>
        <v>24.160000000000025</v>
      </c>
      <c r="U343" s="9">
        <f t="shared" si="94"/>
        <v>1.869073495466113</v>
      </c>
      <c r="V343" s="9">
        <f t="shared" si="95"/>
        <v>0.15472462710813059</v>
      </c>
      <c r="W343" s="9">
        <f t="shared" si="96"/>
        <v>1.0000000000000568</v>
      </c>
      <c r="X343">
        <f t="shared" si="97"/>
        <v>375.83000000000004</v>
      </c>
      <c r="Y343" s="9">
        <f t="shared" si="98"/>
        <v>58.150156606045421</v>
      </c>
      <c r="Z343" s="10">
        <f t="shared" si="99"/>
        <v>0.39907768667265775</v>
      </c>
      <c r="AA343">
        <f t="shared" si="100"/>
        <v>14.600000000000023</v>
      </c>
    </row>
    <row r="344" spans="1:27">
      <c r="A344" s="1">
        <f t="shared" si="83"/>
        <v>9005002</v>
      </c>
      <c r="B344" s="1">
        <v>2</v>
      </c>
      <c r="C344" s="1">
        <v>5</v>
      </c>
      <c r="D344" s="2">
        <v>9</v>
      </c>
      <c r="E344" s="5">
        <v>1185.27</v>
      </c>
      <c r="F344" s="5">
        <v>1180.3900000000001</v>
      </c>
      <c r="G344" s="5">
        <v>10.44</v>
      </c>
      <c r="H344" s="5">
        <v>1240.0999999999999</v>
      </c>
      <c r="I344" s="5">
        <v>1260.97</v>
      </c>
      <c r="J344" s="5">
        <v>12.89</v>
      </c>
      <c r="K344" s="6">
        <f t="shared" si="84"/>
        <v>1212.6849999999999</v>
      </c>
      <c r="L344" s="6">
        <f t="shared" si="85"/>
        <v>-54.829999999999927</v>
      </c>
      <c r="M344" s="6">
        <f t="shared" si="86"/>
        <v>1220.68</v>
      </c>
      <c r="N344" s="5">
        <f t="shared" si="87"/>
        <v>8.2937581951730426</v>
      </c>
      <c r="O344" s="6">
        <f t="shared" si="88"/>
        <v>-80.579999999999927</v>
      </c>
      <c r="P344" s="6">
        <f t="shared" si="89"/>
        <v>16.587516390346085</v>
      </c>
      <c r="Q344" s="6">
        <f t="shared" si="90"/>
        <v>-0.20773902699551555</v>
      </c>
      <c r="R344" s="9">
        <f t="shared" si="91"/>
        <v>1.5523722415120849</v>
      </c>
      <c r="S344" s="9">
        <f t="shared" si="92"/>
        <v>25.75</v>
      </c>
      <c r="T344">
        <f t="shared" si="93"/>
        <v>80.579999999999927</v>
      </c>
      <c r="U344" s="9">
        <f t="shared" si="94"/>
        <v>4.8578701056715996</v>
      </c>
      <c r="V344" s="9">
        <f t="shared" si="95"/>
        <v>0.96397794725353803</v>
      </c>
      <c r="W344" s="9">
        <f t="shared" si="96"/>
        <v>7.9950000000001182</v>
      </c>
      <c r="X344">
        <f t="shared" si="97"/>
        <v>1220.68</v>
      </c>
      <c r="Y344" s="9">
        <f t="shared" si="98"/>
        <v>147.18056293351239</v>
      </c>
      <c r="Z344" s="10">
        <f t="shared" si="99"/>
        <v>0.39968237389206945</v>
      </c>
      <c r="AA344">
        <f t="shared" si="100"/>
        <v>54.829999999999927</v>
      </c>
    </row>
    <row r="345" spans="1:27">
      <c r="A345" s="1">
        <f t="shared" si="83"/>
        <v>7008001</v>
      </c>
      <c r="B345" s="1">
        <v>1</v>
      </c>
      <c r="C345" s="1">
        <v>8</v>
      </c>
      <c r="D345" s="2">
        <v>7</v>
      </c>
      <c r="E345" s="5">
        <v>176.87</v>
      </c>
      <c r="F345" s="5">
        <v>177.14</v>
      </c>
      <c r="G345" s="5">
        <v>4.38</v>
      </c>
      <c r="H345" s="5">
        <v>175.42</v>
      </c>
      <c r="I345" s="5">
        <v>179.8</v>
      </c>
      <c r="J345" s="5">
        <v>5.05</v>
      </c>
      <c r="K345" s="6">
        <f t="shared" si="84"/>
        <v>176.14499999999998</v>
      </c>
      <c r="L345" s="6">
        <f t="shared" si="85"/>
        <v>1.4500000000000171</v>
      </c>
      <c r="M345" s="6">
        <f t="shared" si="86"/>
        <v>178.47</v>
      </c>
      <c r="N345" s="5">
        <f t="shared" si="87"/>
        <v>3.3424130504771545</v>
      </c>
      <c r="O345" s="6">
        <f t="shared" si="88"/>
        <v>-2.660000000000025</v>
      </c>
      <c r="P345" s="6">
        <f t="shared" si="89"/>
        <v>6.6848261009543091</v>
      </c>
      <c r="Q345" s="6">
        <f t="shared" si="90"/>
        <v>-0.14138595427295245</v>
      </c>
      <c r="R345" s="9">
        <f t="shared" si="91"/>
        <v>0.614825268141726</v>
      </c>
      <c r="S345" s="9">
        <f t="shared" si="92"/>
        <v>4.1100000000000421</v>
      </c>
      <c r="T345">
        <f t="shared" si="93"/>
        <v>2.660000000000025</v>
      </c>
      <c r="U345" s="9">
        <f t="shared" si="94"/>
        <v>0.39791611028150609</v>
      </c>
      <c r="V345" s="9">
        <f t="shared" si="95"/>
        <v>0.69560523037932309</v>
      </c>
      <c r="W345" s="9">
        <f t="shared" si="96"/>
        <v>2.3250000000000171</v>
      </c>
      <c r="X345">
        <f t="shared" si="97"/>
        <v>178.47</v>
      </c>
      <c r="Y345" s="9">
        <f t="shared" si="98"/>
        <v>53.395555039052418</v>
      </c>
      <c r="Z345" s="10">
        <f t="shared" si="99"/>
        <v>0.40004124787326617</v>
      </c>
      <c r="AA345">
        <f t="shared" si="100"/>
        <v>1.4500000000000171</v>
      </c>
    </row>
    <row r="346" spans="1:27">
      <c r="A346" s="1">
        <f t="shared" si="83"/>
        <v>10004001</v>
      </c>
      <c r="B346" s="1">
        <v>1</v>
      </c>
      <c r="C346" s="1">
        <v>4</v>
      </c>
      <c r="D346" s="2">
        <v>10</v>
      </c>
      <c r="E346" s="5">
        <v>1541.18</v>
      </c>
      <c r="F346" s="5">
        <v>1546.77</v>
      </c>
      <c r="G346" s="5">
        <v>20.86</v>
      </c>
      <c r="H346" s="5">
        <v>1562.99</v>
      </c>
      <c r="I346" s="5">
        <v>1566</v>
      </c>
      <c r="J346" s="5">
        <v>18.57</v>
      </c>
      <c r="K346" s="6">
        <f t="shared" si="84"/>
        <v>1552.085</v>
      </c>
      <c r="L346" s="6">
        <f t="shared" si="85"/>
        <v>-21.809999999999945</v>
      </c>
      <c r="M346" s="6">
        <f t="shared" si="86"/>
        <v>1556.385</v>
      </c>
      <c r="N346" s="5">
        <f t="shared" si="87"/>
        <v>13.9641012958228</v>
      </c>
      <c r="O346" s="6">
        <f t="shared" si="88"/>
        <v>-19.230000000000018</v>
      </c>
      <c r="P346" s="6">
        <f t="shared" si="89"/>
        <v>27.928202591645601</v>
      </c>
      <c r="Q346" s="6">
        <f t="shared" si="90"/>
        <v>0.11576473635053001</v>
      </c>
      <c r="R346" s="9">
        <f t="shared" si="91"/>
        <v>9.2379736631232556E-2</v>
      </c>
      <c r="S346" s="9">
        <f t="shared" si="92"/>
        <v>2.5799999999999272</v>
      </c>
      <c r="T346">
        <f t="shared" si="93"/>
        <v>19.230000000000018</v>
      </c>
      <c r="U346" s="9">
        <f t="shared" si="94"/>
        <v>0.68855129279792793</v>
      </c>
      <c r="V346" s="9">
        <f t="shared" si="95"/>
        <v>0.30793245543744729</v>
      </c>
      <c r="W346" s="9">
        <f t="shared" si="96"/>
        <v>4.2999999999999545</v>
      </c>
      <c r="X346">
        <f t="shared" si="97"/>
        <v>1556.385</v>
      </c>
      <c r="Y346" s="9">
        <f t="shared" si="98"/>
        <v>111.45615224558523</v>
      </c>
      <c r="Z346" s="10">
        <f t="shared" si="99"/>
        <v>0.40099625933417382</v>
      </c>
      <c r="AA346">
        <f t="shared" si="100"/>
        <v>21.809999999999945</v>
      </c>
    </row>
    <row r="347" spans="1:27">
      <c r="A347" s="1">
        <f t="shared" si="83"/>
        <v>3006005</v>
      </c>
      <c r="B347" s="1">
        <v>5</v>
      </c>
      <c r="C347" s="1">
        <v>6</v>
      </c>
      <c r="D347" s="2">
        <v>3</v>
      </c>
      <c r="E347" s="5">
        <v>623.62</v>
      </c>
      <c r="F347" s="5">
        <v>618.71</v>
      </c>
      <c r="G347" s="5">
        <v>6.75</v>
      </c>
      <c r="H347" s="5">
        <v>578.61</v>
      </c>
      <c r="I347" s="5">
        <v>554.57000000000005</v>
      </c>
      <c r="J347" s="5">
        <v>10.35</v>
      </c>
      <c r="K347" s="6">
        <f t="shared" si="84"/>
        <v>601.11500000000001</v>
      </c>
      <c r="L347" s="6">
        <f t="shared" si="85"/>
        <v>45.009999999999991</v>
      </c>
      <c r="M347" s="6">
        <f t="shared" si="86"/>
        <v>586.6400000000001</v>
      </c>
      <c r="N347" s="5">
        <f t="shared" si="87"/>
        <v>6.1782885979856914</v>
      </c>
      <c r="O347" s="6">
        <f t="shared" si="88"/>
        <v>64.139999999999986</v>
      </c>
      <c r="P347" s="6">
        <f t="shared" si="89"/>
        <v>12.356577195971383</v>
      </c>
      <c r="Q347" s="6">
        <f t="shared" si="90"/>
        <v>-0.40318302387267896</v>
      </c>
      <c r="R347" s="9">
        <f t="shared" si="91"/>
        <v>1.548163354350018</v>
      </c>
      <c r="S347" s="9">
        <f t="shared" si="92"/>
        <v>19.129999999999995</v>
      </c>
      <c r="T347">
        <f t="shared" si="93"/>
        <v>64.139999999999986</v>
      </c>
      <c r="U347" s="9">
        <f t="shared" si="94"/>
        <v>5.1907578435969759</v>
      </c>
      <c r="V347" s="9">
        <f t="shared" si="95"/>
        <v>2.3428818143456742</v>
      </c>
      <c r="W347" s="9">
        <f t="shared" si="96"/>
        <v>14.474999999999909</v>
      </c>
      <c r="X347">
        <f t="shared" si="97"/>
        <v>586.6400000000001</v>
      </c>
      <c r="Y347" s="9">
        <f t="shared" si="98"/>
        <v>94.951860971865642</v>
      </c>
      <c r="Z347" s="10">
        <f t="shared" si="99"/>
        <v>0.40116455476524843</v>
      </c>
      <c r="AA347">
        <f t="shared" si="100"/>
        <v>45.009999999999991</v>
      </c>
    </row>
    <row r="348" spans="1:27">
      <c r="A348" s="1">
        <f t="shared" si="83"/>
        <v>8003004</v>
      </c>
      <c r="B348" s="1">
        <v>4</v>
      </c>
      <c r="C348" s="1">
        <v>3</v>
      </c>
      <c r="D348" s="2">
        <v>8</v>
      </c>
      <c r="E348" s="5">
        <v>1000.41</v>
      </c>
      <c r="F348" s="5">
        <v>1015.34</v>
      </c>
      <c r="G348" s="5">
        <v>19.09</v>
      </c>
      <c r="H348" s="5">
        <v>1017.02</v>
      </c>
      <c r="I348" s="5">
        <v>1041.2</v>
      </c>
      <c r="J348" s="5">
        <v>6.53</v>
      </c>
      <c r="K348" s="6">
        <f t="shared" si="84"/>
        <v>1008.7149999999999</v>
      </c>
      <c r="L348" s="6">
        <f t="shared" si="85"/>
        <v>-16.610000000000014</v>
      </c>
      <c r="M348" s="6">
        <f t="shared" si="86"/>
        <v>1028.27</v>
      </c>
      <c r="N348" s="5">
        <f t="shared" si="87"/>
        <v>10.087975515434204</v>
      </c>
      <c r="O348" s="6">
        <f t="shared" si="88"/>
        <v>-25.860000000000014</v>
      </c>
      <c r="P348" s="6">
        <f t="shared" si="89"/>
        <v>20.175951030868408</v>
      </c>
      <c r="Q348" s="6">
        <f t="shared" si="90"/>
        <v>0.79049792541313635</v>
      </c>
      <c r="R348" s="9">
        <f t="shared" si="91"/>
        <v>0.45846661631205715</v>
      </c>
      <c r="S348" s="9">
        <f t="shared" si="92"/>
        <v>9.25</v>
      </c>
      <c r="T348">
        <f t="shared" si="93"/>
        <v>25.860000000000014</v>
      </c>
      <c r="U348" s="9">
        <f t="shared" si="94"/>
        <v>1.2817239673329517</v>
      </c>
      <c r="V348" s="9">
        <f t="shared" si="95"/>
        <v>1.9384464177259042</v>
      </c>
      <c r="W348" s="9">
        <f t="shared" si="96"/>
        <v>19.555000000000064</v>
      </c>
      <c r="X348">
        <f t="shared" si="97"/>
        <v>1028.27</v>
      </c>
      <c r="Y348" s="9">
        <f t="shared" si="98"/>
        <v>101.93026325517816</v>
      </c>
      <c r="Z348" s="10">
        <f t="shared" si="99"/>
        <v>0.40174992221530054</v>
      </c>
      <c r="AA348">
        <f t="shared" si="100"/>
        <v>16.610000000000014</v>
      </c>
    </row>
    <row r="349" spans="1:27">
      <c r="A349" s="1">
        <f t="shared" si="83"/>
        <v>3009003</v>
      </c>
      <c r="B349" s="1">
        <v>3</v>
      </c>
      <c r="C349" s="1">
        <v>9</v>
      </c>
      <c r="D349" s="2">
        <v>3</v>
      </c>
      <c r="E349" s="5">
        <v>1254.1199999999999</v>
      </c>
      <c r="F349" s="5">
        <v>1302.8499999999999</v>
      </c>
      <c r="G349" s="5">
        <v>12.34</v>
      </c>
      <c r="H349" s="5">
        <v>1243.1500000000001</v>
      </c>
      <c r="I349" s="5">
        <v>1314.31</v>
      </c>
      <c r="J349" s="5">
        <v>12.26</v>
      </c>
      <c r="K349" s="6">
        <f t="shared" si="84"/>
        <v>1248.635</v>
      </c>
      <c r="L349" s="6">
        <f t="shared" si="85"/>
        <v>10.9699999999998</v>
      </c>
      <c r="M349" s="6">
        <f t="shared" si="86"/>
        <v>1308.58</v>
      </c>
      <c r="N349" s="5">
        <f t="shared" si="87"/>
        <v>8.6974593991578946</v>
      </c>
      <c r="O349" s="6">
        <f t="shared" si="88"/>
        <v>-11.460000000000036</v>
      </c>
      <c r="P349" s="6">
        <f t="shared" si="89"/>
        <v>17.394918798315789</v>
      </c>
      <c r="Q349" s="6">
        <f t="shared" si="90"/>
        <v>6.5039962562362654E-3</v>
      </c>
      <c r="R349" s="9">
        <f t="shared" si="91"/>
        <v>1.2894570109848145</v>
      </c>
      <c r="S349" s="9">
        <f t="shared" si="92"/>
        <v>22.429999999999836</v>
      </c>
      <c r="T349">
        <f t="shared" si="93"/>
        <v>11.460000000000036</v>
      </c>
      <c r="U349" s="9">
        <f t="shared" si="94"/>
        <v>0.65881307828293034</v>
      </c>
      <c r="V349" s="9">
        <f t="shared" si="95"/>
        <v>6.8922425790000164</v>
      </c>
      <c r="W349" s="9">
        <f t="shared" si="96"/>
        <v>59.944999999999936</v>
      </c>
      <c r="X349">
        <f t="shared" si="97"/>
        <v>1308.58</v>
      </c>
      <c r="Y349" s="9">
        <f t="shared" si="98"/>
        <v>150.45543071195013</v>
      </c>
      <c r="Z349" s="10">
        <f t="shared" si="99"/>
        <v>0.40208954226639615</v>
      </c>
      <c r="AA349">
        <f t="shared" si="100"/>
        <v>10.9699999999998</v>
      </c>
    </row>
    <row r="350" spans="1:27">
      <c r="A350" s="1">
        <f t="shared" si="83"/>
        <v>6006004</v>
      </c>
      <c r="B350" s="1">
        <v>4</v>
      </c>
      <c r="C350" s="1">
        <v>6</v>
      </c>
      <c r="D350" s="2">
        <v>6</v>
      </c>
      <c r="E350" s="5">
        <v>1063.72</v>
      </c>
      <c r="F350" s="5">
        <v>1039.76</v>
      </c>
      <c r="G350" s="5">
        <v>10.67</v>
      </c>
      <c r="H350" s="5">
        <v>1052.03</v>
      </c>
      <c r="I350" s="5">
        <v>1022.92</v>
      </c>
      <c r="J350" s="5">
        <v>39.270000000000003</v>
      </c>
      <c r="K350" s="6">
        <f t="shared" si="84"/>
        <v>1057.875</v>
      </c>
      <c r="L350" s="6">
        <f t="shared" si="85"/>
        <v>11.690000000000055</v>
      </c>
      <c r="M350" s="6">
        <f t="shared" si="86"/>
        <v>1031.3399999999999</v>
      </c>
      <c r="N350" s="5">
        <f t="shared" si="87"/>
        <v>20.346878138918512</v>
      </c>
      <c r="O350" s="6">
        <f t="shared" si="88"/>
        <v>16.840000000000032</v>
      </c>
      <c r="P350" s="6">
        <f t="shared" si="89"/>
        <v>40.693756277837025</v>
      </c>
      <c r="Q350" s="6">
        <f t="shared" si="90"/>
        <v>-0.86249981732891035</v>
      </c>
      <c r="R350" s="9">
        <f t="shared" si="91"/>
        <v>0.12655504114287955</v>
      </c>
      <c r="S350" s="9">
        <f t="shared" si="92"/>
        <v>5.1499999999999773</v>
      </c>
      <c r="T350">
        <f t="shared" si="93"/>
        <v>16.840000000000032</v>
      </c>
      <c r="U350" s="9">
        <f t="shared" si="94"/>
        <v>0.41382269764002039</v>
      </c>
      <c r="V350" s="9">
        <f t="shared" si="95"/>
        <v>1.304131268631586</v>
      </c>
      <c r="W350" s="9">
        <f t="shared" si="96"/>
        <v>26.535000000000082</v>
      </c>
      <c r="X350">
        <f t="shared" si="97"/>
        <v>1031.3399999999999</v>
      </c>
      <c r="Y350" s="9">
        <f t="shared" si="98"/>
        <v>50.687874226135129</v>
      </c>
      <c r="Z350" s="10">
        <f t="shared" si="99"/>
        <v>0.40236302016959757</v>
      </c>
      <c r="AA350">
        <f t="shared" si="100"/>
        <v>11.690000000000055</v>
      </c>
    </row>
    <row r="351" spans="1:27">
      <c r="A351" s="1">
        <f t="shared" si="83"/>
        <v>2010002</v>
      </c>
      <c r="B351" s="1">
        <v>2</v>
      </c>
      <c r="C351" s="1">
        <v>10</v>
      </c>
      <c r="D351" s="2">
        <v>2</v>
      </c>
      <c r="E351" s="5">
        <v>1751.65</v>
      </c>
      <c r="F351" s="5">
        <v>1740.81</v>
      </c>
      <c r="G351" s="5">
        <v>38.96</v>
      </c>
      <c r="H351" s="5">
        <v>1794.13</v>
      </c>
      <c r="I351" s="5">
        <v>1688.01</v>
      </c>
      <c r="J351" s="5">
        <v>11.99</v>
      </c>
      <c r="K351" s="6">
        <f t="shared" si="84"/>
        <v>1772.89</v>
      </c>
      <c r="L351" s="6">
        <f t="shared" si="85"/>
        <v>-42.480000000000018</v>
      </c>
      <c r="M351" s="6">
        <f t="shared" si="86"/>
        <v>1714.4099999999999</v>
      </c>
      <c r="N351" s="5">
        <f t="shared" si="87"/>
        <v>20.381619783520641</v>
      </c>
      <c r="O351" s="6">
        <f t="shared" si="88"/>
        <v>52.799999999999955</v>
      </c>
      <c r="P351" s="6">
        <f t="shared" si="89"/>
        <v>40.763239567041282</v>
      </c>
      <c r="Q351" s="6">
        <f t="shared" si="90"/>
        <v>0.82696618651301301</v>
      </c>
      <c r="R351" s="9">
        <f t="shared" si="91"/>
        <v>2.3374000941043382</v>
      </c>
      <c r="S351" s="9">
        <f t="shared" si="92"/>
        <v>95.279999999999973</v>
      </c>
      <c r="T351">
        <f t="shared" si="93"/>
        <v>52.799999999999955</v>
      </c>
      <c r="U351" s="9">
        <f t="shared" si="94"/>
        <v>1.2952846869092043</v>
      </c>
      <c r="V351" s="9">
        <f t="shared" si="95"/>
        <v>2.8692518367594944</v>
      </c>
      <c r="W351" s="9">
        <f t="shared" si="96"/>
        <v>58.480000000000246</v>
      </c>
      <c r="X351">
        <f t="shared" si="97"/>
        <v>1714.4099999999999</v>
      </c>
      <c r="Y351" s="9">
        <f t="shared" si="98"/>
        <v>84.115493185000403</v>
      </c>
      <c r="Z351" s="10">
        <f t="shared" si="99"/>
        <v>0.40269094849524495</v>
      </c>
      <c r="AA351">
        <f t="shared" si="100"/>
        <v>42.480000000000018</v>
      </c>
    </row>
    <row r="352" spans="1:27">
      <c r="A352" s="1">
        <f t="shared" si="83"/>
        <v>10003002</v>
      </c>
      <c r="B352" s="1">
        <v>2</v>
      </c>
      <c r="C352" s="1">
        <v>3</v>
      </c>
      <c r="D352" s="2">
        <v>10</v>
      </c>
      <c r="E352" s="5">
        <v>1279.25</v>
      </c>
      <c r="F352" s="5">
        <v>1266.4000000000001</v>
      </c>
      <c r="G352" s="5">
        <v>14.19</v>
      </c>
      <c r="H352" s="5">
        <v>1355.84</v>
      </c>
      <c r="I352" s="5">
        <v>1359.06</v>
      </c>
      <c r="J352" s="5">
        <v>23.65</v>
      </c>
      <c r="K352" s="6">
        <f t="shared" si="84"/>
        <v>1317.5450000000001</v>
      </c>
      <c r="L352" s="6">
        <f t="shared" si="85"/>
        <v>-76.589999999999918</v>
      </c>
      <c r="M352" s="6">
        <f t="shared" si="86"/>
        <v>1312.73</v>
      </c>
      <c r="N352" s="5">
        <f t="shared" si="87"/>
        <v>13.790201231309135</v>
      </c>
      <c r="O352" s="6">
        <f t="shared" si="88"/>
        <v>-92.659999999999854</v>
      </c>
      <c r="P352" s="6">
        <f t="shared" si="89"/>
        <v>27.58040246261827</v>
      </c>
      <c r="Q352" s="6">
        <f t="shared" si="90"/>
        <v>-0.47058823529411764</v>
      </c>
      <c r="R352" s="9">
        <f t="shared" si="91"/>
        <v>0.58266009793659745</v>
      </c>
      <c r="S352" s="9">
        <f t="shared" si="92"/>
        <v>16.069999999999936</v>
      </c>
      <c r="T352">
        <f t="shared" si="93"/>
        <v>92.659999999999854</v>
      </c>
      <c r="U352" s="9">
        <f t="shared" si="94"/>
        <v>3.3596319026014472</v>
      </c>
      <c r="V352" s="9">
        <f t="shared" si="95"/>
        <v>0.34916096721403361</v>
      </c>
      <c r="W352" s="9">
        <f t="shared" si="96"/>
        <v>4.8150000000000546</v>
      </c>
      <c r="X352">
        <f t="shared" si="97"/>
        <v>1312.73</v>
      </c>
      <c r="Y352" s="9">
        <f t="shared" si="98"/>
        <v>95.192954619080609</v>
      </c>
      <c r="Z352" s="10">
        <f t="shared" si="99"/>
        <v>0.40334476567819744</v>
      </c>
      <c r="AA352">
        <f t="shared" si="100"/>
        <v>76.589999999999918</v>
      </c>
    </row>
    <row r="353" spans="1:27">
      <c r="A353" s="1">
        <f t="shared" si="83"/>
        <v>9006001</v>
      </c>
      <c r="B353" s="1">
        <v>1</v>
      </c>
      <c r="C353" s="1">
        <v>6</v>
      </c>
      <c r="D353" s="2">
        <v>9</v>
      </c>
      <c r="E353" s="5">
        <v>281.45</v>
      </c>
      <c r="F353" s="5">
        <v>298.91000000000003</v>
      </c>
      <c r="G353" s="5">
        <v>8.26</v>
      </c>
      <c r="H353" s="5">
        <v>292.91000000000003</v>
      </c>
      <c r="I353" s="5">
        <v>306.86</v>
      </c>
      <c r="J353" s="5">
        <v>4.22</v>
      </c>
      <c r="K353" s="6">
        <f t="shared" si="84"/>
        <v>287.18</v>
      </c>
      <c r="L353" s="6">
        <f t="shared" si="85"/>
        <v>-11.460000000000036</v>
      </c>
      <c r="M353" s="6">
        <f t="shared" si="86"/>
        <v>302.88499999999999</v>
      </c>
      <c r="N353" s="5">
        <f t="shared" si="87"/>
        <v>4.6377796411645091</v>
      </c>
      <c r="O353" s="6">
        <f t="shared" si="88"/>
        <v>-7.9499999999999886</v>
      </c>
      <c r="P353" s="6">
        <f t="shared" si="89"/>
        <v>9.2755592823290183</v>
      </c>
      <c r="Q353" s="6">
        <f t="shared" si="90"/>
        <v>0.58602445487935273</v>
      </c>
      <c r="R353" s="9">
        <f t="shared" si="91"/>
        <v>0.37841383933440992</v>
      </c>
      <c r="S353" s="9">
        <f t="shared" si="92"/>
        <v>3.5100000000000477</v>
      </c>
      <c r="T353">
        <f t="shared" si="93"/>
        <v>7.9499999999999886</v>
      </c>
      <c r="U353" s="9">
        <f t="shared" si="94"/>
        <v>0.85709117456083006</v>
      </c>
      <c r="V353" s="9">
        <f t="shared" si="95"/>
        <v>3.3863187160950545</v>
      </c>
      <c r="W353" s="9">
        <f t="shared" si="96"/>
        <v>15.704999999999984</v>
      </c>
      <c r="X353">
        <f t="shared" si="97"/>
        <v>302.88499999999999</v>
      </c>
      <c r="Y353" s="9">
        <f t="shared" si="98"/>
        <v>65.308191297322608</v>
      </c>
      <c r="Z353" s="10">
        <f t="shared" si="99"/>
        <v>0.40435256892964089</v>
      </c>
      <c r="AA353">
        <f t="shared" si="100"/>
        <v>11.460000000000036</v>
      </c>
    </row>
    <row r="354" spans="1:27">
      <c r="A354" s="1">
        <f t="shared" si="83"/>
        <v>5009002</v>
      </c>
      <c r="B354" s="1">
        <v>2</v>
      </c>
      <c r="C354" s="1">
        <v>9</v>
      </c>
      <c r="D354" s="2">
        <v>5</v>
      </c>
      <c r="E354" s="5">
        <v>349.68</v>
      </c>
      <c r="F354" s="5">
        <v>350.08</v>
      </c>
      <c r="G354" s="5">
        <v>4.37</v>
      </c>
      <c r="H354" s="5">
        <v>362.49</v>
      </c>
      <c r="I354" s="5">
        <v>354.79</v>
      </c>
      <c r="J354" s="5">
        <v>8.43</v>
      </c>
      <c r="K354" s="6">
        <f t="shared" si="84"/>
        <v>356.08500000000004</v>
      </c>
      <c r="L354" s="6">
        <f t="shared" si="85"/>
        <v>-12.810000000000002</v>
      </c>
      <c r="M354" s="6">
        <f t="shared" si="86"/>
        <v>352.435</v>
      </c>
      <c r="N354" s="5">
        <f t="shared" si="87"/>
        <v>4.7476783800084856</v>
      </c>
      <c r="O354" s="6">
        <f t="shared" si="88"/>
        <v>-4.7100000000000364</v>
      </c>
      <c r="P354" s="6">
        <f t="shared" si="89"/>
        <v>9.4953567600169713</v>
      </c>
      <c r="Q354" s="6">
        <f t="shared" si="90"/>
        <v>-0.57638600826514097</v>
      </c>
      <c r="R354" s="9">
        <f t="shared" si="91"/>
        <v>0.85304851673477178</v>
      </c>
      <c r="S354" s="9">
        <f t="shared" si="92"/>
        <v>8.0999999999999659</v>
      </c>
      <c r="T354">
        <f t="shared" si="93"/>
        <v>4.7100000000000364</v>
      </c>
      <c r="U354" s="9">
        <f t="shared" si="94"/>
        <v>0.49603191528652135</v>
      </c>
      <c r="V354" s="9">
        <f t="shared" si="95"/>
        <v>0.7687968113782615</v>
      </c>
      <c r="W354" s="9">
        <f t="shared" si="96"/>
        <v>3.6500000000000341</v>
      </c>
      <c r="X354">
        <f t="shared" si="97"/>
        <v>352.435</v>
      </c>
      <c r="Y354" s="9">
        <f t="shared" si="98"/>
        <v>74.233124443313727</v>
      </c>
      <c r="Z354" s="10">
        <f t="shared" si="99"/>
        <v>0.40441810048512911</v>
      </c>
      <c r="AA354">
        <f t="shared" si="100"/>
        <v>12.810000000000002</v>
      </c>
    </row>
    <row r="355" spans="1:27">
      <c r="A355" s="1">
        <f t="shared" si="83"/>
        <v>7005004</v>
      </c>
      <c r="B355" s="1">
        <v>4</v>
      </c>
      <c r="C355" s="1">
        <v>5</v>
      </c>
      <c r="D355" s="2">
        <v>7</v>
      </c>
      <c r="E355" s="5">
        <v>1086.8900000000001</v>
      </c>
      <c r="F355" s="5">
        <v>1084.18</v>
      </c>
      <c r="G355" s="5">
        <v>16.34</v>
      </c>
      <c r="H355" s="5">
        <v>1116.97</v>
      </c>
      <c r="I355" s="5">
        <v>1115.1099999999999</v>
      </c>
      <c r="J355" s="5">
        <v>28.17</v>
      </c>
      <c r="K355" s="6">
        <f t="shared" si="84"/>
        <v>1101.93</v>
      </c>
      <c r="L355" s="6">
        <f t="shared" si="85"/>
        <v>-30.079999999999927</v>
      </c>
      <c r="M355" s="6">
        <f t="shared" si="86"/>
        <v>1099.645</v>
      </c>
      <c r="N355" s="5">
        <f t="shared" si="87"/>
        <v>16.283001105447362</v>
      </c>
      <c r="O355" s="6">
        <f t="shared" si="88"/>
        <v>-30.929999999999836</v>
      </c>
      <c r="P355" s="6">
        <f t="shared" si="89"/>
        <v>32.566002210894723</v>
      </c>
      <c r="Q355" s="6">
        <f t="shared" si="90"/>
        <v>-0.49649335789304472</v>
      </c>
      <c r="R355" s="9">
        <f t="shared" si="91"/>
        <v>2.6100839596318263E-2</v>
      </c>
      <c r="S355" s="9">
        <f t="shared" si="92"/>
        <v>0.84999999999990905</v>
      </c>
      <c r="T355">
        <f t="shared" si="93"/>
        <v>30.929999999999836</v>
      </c>
      <c r="U355" s="9">
        <f t="shared" si="94"/>
        <v>0.94976349260494819</v>
      </c>
      <c r="V355" s="9">
        <f t="shared" si="95"/>
        <v>0.14033039641787234</v>
      </c>
      <c r="W355" s="9">
        <f t="shared" si="96"/>
        <v>2.2850000000000819</v>
      </c>
      <c r="X355">
        <f t="shared" si="97"/>
        <v>1099.645</v>
      </c>
      <c r="Y355" s="9">
        <f t="shared" si="98"/>
        <v>67.533312371521092</v>
      </c>
      <c r="Z355" s="10">
        <f t="shared" si="99"/>
        <v>0.40476412884543017</v>
      </c>
      <c r="AA355">
        <f t="shared" si="100"/>
        <v>30.079999999999927</v>
      </c>
    </row>
    <row r="356" spans="1:27">
      <c r="A356" s="1">
        <f t="shared" si="83"/>
        <v>4001006</v>
      </c>
      <c r="B356" s="1">
        <v>6</v>
      </c>
      <c r="C356" s="1">
        <v>1</v>
      </c>
      <c r="D356" s="2">
        <v>4</v>
      </c>
      <c r="E356" s="5">
        <v>3164.51</v>
      </c>
      <c r="F356" s="5">
        <v>3158.39</v>
      </c>
      <c r="G356" s="5">
        <v>16.489999999999998</v>
      </c>
      <c r="H356" s="5">
        <v>3210.04</v>
      </c>
      <c r="I356" s="5">
        <v>3186.68</v>
      </c>
      <c r="J356" s="5">
        <v>17.809999999999999</v>
      </c>
      <c r="K356" s="6">
        <f t="shared" si="84"/>
        <v>3187.2750000000001</v>
      </c>
      <c r="L356" s="6">
        <f t="shared" si="85"/>
        <v>-45.529999999999745</v>
      </c>
      <c r="M356" s="6">
        <f t="shared" si="86"/>
        <v>3172.5349999999999</v>
      </c>
      <c r="N356" s="5">
        <f t="shared" si="87"/>
        <v>12.135858024878175</v>
      </c>
      <c r="O356" s="6">
        <f t="shared" si="88"/>
        <v>-28.289999999999964</v>
      </c>
      <c r="P356" s="6">
        <f t="shared" si="89"/>
        <v>24.27171604975635</v>
      </c>
      <c r="Q356" s="6">
        <f t="shared" si="90"/>
        <v>-7.6854107899256577E-2</v>
      </c>
      <c r="R356" s="9">
        <f t="shared" si="91"/>
        <v>0.710291763658501</v>
      </c>
      <c r="S356" s="9">
        <f t="shared" si="92"/>
        <v>17.239999999999782</v>
      </c>
      <c r="T356">
        <f t="shared" si="93"/>
        <v>28.289999999999964</v>
      </c>
      <c r="U356" s="9">
        <f t="shared" si="94"/>
        <v>1.1655541759802333</v>
      </c>
      <c r="V356" s="9">
        <f t="shared" si="95"/>
        <v>1.2145824357687476</v>
      </c>
      <c r="W356" s="9">
        <f t="shared" si="96"/>
        <v>14.740000000000236</v>
      </c>
      <c r="X356">
        <f t="shared" si="97"/>
        <v>3172.5349999999999</v>
      </c>
      <c r="Y356" s="9">
        <f t="shared" si="98"/>
        <v>261.41826919006388</v>
      </c>
      <c r="Z356" s="10">
        <f t="shared" si="99"/>
        <v>0.40508147328654764</v>
      </c>
      <c r="AA356">
        <f t="shared" si="100"/>
        <v>45.529999999999745</v>
      </c>
    </row>
    <row r="357" spans="1:27">
      <c r="A357" s="1">
        <f t="shared" si="83"/>
        <v>1004006</v>
      </c>
      <c r="B357" s="1">
        <v>6</v>
      </c>
      <c r="C357" s="1">
        <v>4</v>
      </c>
      <c r="D357" s="2">
        <v>1</v>
      </c>
      <c r="E357" s="5">
        <v>1676.56</v>
      </c>
      <c r="F357" s="5">
        <v>1593.69</v>
      </c>
      <c r="G357" s="5">
        <v>15.48</v>
      </c>
      <c r="H357" s="5">
        <v>1652.06</v>
      </c>
      <c r="I357" s="5">
        <v>1596.42</v>
      </c>
      <c r="J357" s="5">
        <v>13.25</v>
      </c>
      <c r="K357" s="6">
        <f t="shared" si="84"/>
        <v>1664.31</v>
      </c>
      <c r="L357" s="6">
        <f t="shared" si="85"/>
        <v>24.5</v>
      </c>
      <c r="M357" s="6">
        <f t="shared" si="86"/>
        <v>1595.0550000000001</v>
      </c>
      <c r="N357" s="5">
        <f t="shared" si="87"/>
        <v>10.188141390852406</v>
      </c>
      <c r="O357" s="6">
        <f t="shared" si="88"/>
        <v>-2.7300000000000182</v>
      </c>
      <c r="P357" s="6">
        <f t="shared" si="89"/>
        <v>20.376282781704813</v>
      </c>
      <c r="Q357" s="6">
        <f t="shared" si="90"/>
        <v>0.15430875624318241</v>
      </c>
      <c r="R357" s="9">
        <f t="shared" si="91"/>
        <v>1.3363575825738407</v>
      </c>
      <c r="S357" s="9">
        <f t="shared" si="92"/>
        <v>27.230000000000018</v>
      </c>
      <c r="T357">
        <f t="shared" si="93"/>
        <v>2.7300000000000182</v>
      </c>
      <c r="U357" s="9">
        <f t="shared" si="94"/>
        <v>0.13397929491100283</v>
      </c>
      <c r="V357" s="9">
        <f t="shared" si="95"/>
        <v>6.7976088418032408</v>
      </c>
      <c r="W357" s="9">
        <f t="shared" si="96"/>
        <v>69.254999999999882</v>
      </c>
      <c r="X357">
        <f t="shared" si="97"/>
        <v>1595.0550000000001</v>
      </c>
      <c r="Y357" s="9">
        <f t="shared" si="98"/>
        <v>156.55995915331005</v>
      </c>
      <c r="Z357" s="10">
        <f t="shared" si="99"/>
        <v>0.40633852881556781</v>
      </c>
      <c r="AA357">
        <f t="shared" si="100"/>
        <v>24.5</v>
      </c>
    </row>
    <row r="358" spans="1:27">
      <c r="A358" s="1">
        <f t="shared" si="83"/>
        <v>3008004</v>
      </c>
      <c r="B358" s="1">
        <v>4</v>
      </c>
      <c r="C358" s="1">
        <v>8</v>
      </c>
      <c r="D358" s="2">
        <v>3</v>
      </c>
      <c r="E358" s="5">
        <v>382.37</v>
      </c>
      <c r="F358" s="5">
        <v>417.23</v>
      </c>
      <c r="G358" s="5">
        <v>5.0999999999999996</v>
      </c>
      <c r="H358" s="5">
        <v>402.07</v>
      </c>
      <c r="I358" s="5">
        <v>425.27</v>
      </c>
      <c r="J358" s="5">
        <v>8.9</v>
      </c>
      <c r="K358" s="6">
        <f t="shared" si="84"/>
        <v>392.22</v>
      </c>
      <c r="L358" s="6">
        <f t="shared" si="85"/>
        <v>-19.699999999999989</v>
      </c>
      <c r="M358" s="6">
        <f t="shared" si="86"/>
        <v>421.25</v>
      </c>
      <c r="N358" s="5">
        <f t="shared" si="87"/>
        <v>5.1288400248009296</v>
      </c>
      <c r="O358" s="6">
        <f t="shared" si="88"/>
        <v>-8.0399999999999636</v>
      </c>
      <c r="P358" s="6">
        <f t="shared" si="89"/>
        <v>10.257680049601859</v>
      </c>
      <c r="Q358" s="6">
        <f t="shared" si="90"/>
        <v>-0.50560729899258705</v>
      </c>
      <c r="R358" s="9">
        <f t="shared" si="91"/>
        <v>1.1367092698950574</v>
      </c>
      <c r="S358" s="9">
        <f t="shared" si="92"/>
        <v>11.660000000000025</v>
      </c>
      <c r="T358">
        <f t="shared" si="93"/>
        <v>8.0399999999999636</v>
      </c>
      <c r="U358" s="9">
        <f t="shared" si="94"/>
        <v>0.78380296140276162</v>
      </c>
      <c r="V358" s="9">
        <f t="shared" si="95"/>
        <v>5.660149246149814</v>
      </c>
      <c r="W358" s="9">
        <f t="shared" si="96"/>
        <v>29.029999999999973</v>
      </c>
      <c r="X358">
        <f t="shared" si="97"/>
        <v>421.25</v>
      </c>
      <c r="Y358" s="9">
        <f t="shared" si="98"/>
        <v>82.13358146540169</v>
      </c>
      <c r="Z358" s="10">
        <f t="shared" si="99"/>
        <v>0.40637790294256892</v>
      </c>
      <c r="AA358">
        <f t="shared" si="100"/>
        <v>19.699999999999989</v>
      </c>
    </row>
    <row r="359" spans="1:27">
      <c r="A359" s="1">
        <f t="shared" si="83"/>
        <v>7001005</v>
      </c>
      <c r="B359" s="1">
        <v>5</v>
      </c>
      <c r="C359" s="1">
        <v>1</v>
      </c>
      <c r="D359" s="2">
        <v>7</v>
      </c>
      <c r="E359" s="5">
        <v>755.23</v>
      </c>
      <c r="F359" s="5">
        <v>737.08</v>
      </c>
      <c r="G359" s="5">
        <v>7.22</v>
      </c>
      <c r="H359" s="5">
        <v>737.71</v>
      </c>
      <c r="I359" s="5">
        <v>714.02</v>
      </c>
      <c r="J359" s="5">
        <v>8.4700000000000006</v>
      </c>
      <c r="K359" s="6">
        <f t="shared" si="84"/>
        <v>746.47</v>
      </c>
      <c r="L359" s="6">
        <f t="shared" si="85"/>
        <v>17.519999999999982</v>
      </c>
      <c r="M359" s="6">
        <f t="shared" si="86"/>
        <v>725.55</v>
      </c>
      <c r="N359" s="5">
        <f t="shared" si="87"/>
        <v>5.564829287588255</v>
      </c>
      <c r="O359" s="6">
        <f t="shared" si="88"/>
        <v>23.060000000000059</v>
      </c>
      <c r="P359" s="6">
        <f t="shared" si="89"/>
        <v>11.12965857517651</v>
      </c>
      <c r="Q359" s="6">
        <f t="shared" si="90"/>
        <v>-0.15833220983730439</v>
      </c>
      <c r="R359" s="9">
        <f t="shared" si="91"/>
        <v>0.49776908811528536</v>
      </c>
      <c r="S359" s="9">
        <f t="shared" si="92"/>
        <v>5.5400000000000773</v>
      </c>
      <c r="T359">
        <f t="shared" si="93"/>
        <v>23.060000000000059</v>
      </c>
      <c r="U359" s="9">
        <f t="shared" si="94"/>
        <v>2.0719413667758753</v>
      </c>
      <c r="V359" s="9">
        <f t="shared" si="95"/>
        <v>3.7593246654771337</v>
      </c>
      <c r="W359" s="9">
        <f t="shared" si="96"/>
        <v>20.920000000000073</v>
      </c>
      <c r="X359">
        <f t="shared" si="97"/>
        <v>725.55</v>
      </c>
      <c r="Y359" s="9">
        <f t="shared" si="98"/>
        <v>130.38135808015892</v>
      </c>
      <c r="Z359" s="10">
        <f t="shared" si="99"/>
        <v>0.4065316715829162</v>
      </c>
      <c r="AA359">
        <f t="shared" si="100"/>
        <v>17.519999999999982</v>
      </c>
    </row>
    <row r="360" spans="1:27">
      <c r="A360" s="1">
        <f t="shared" si="83"/>
        <v>5007004</v>
      </c>
      <c r="B360" s="1">
        <v>4</v>
      </c>
      <c r="C360" s="1">
        <v>7</v>
      </c>
      <c r="D360" s="2">
        <v>5</v>
      </c>
      <c r="E360" s="5">
        <v>137.57</v>
      </c>
      <c r="F360" s="5">
        <v>150.72</v>
      </c>
      <c r="G360" s="5">
        <v>3.88</v>
      </c>
      <c r="H360" s="5">
        <v>121.79</v>
      </c>
      <c r="I360" s="5">
        <v>159.84</v>
      </c>
      <c r="J360" s="5">
        <v>7.92</v>
      </c>
      <c r="K360" s="6">
        <f t="shared" si="84"/>
        <v>129.68</v>
      </c>
      <c r="L360" s="6">
        <f t="shared" si="85"/>
        <v>15.779999999999987</v>
      </c>
      <c r="M360" s="6">
        <f t="shared" si="86"/>
        <v>155.28</v>
      </c>
      <c r="N360" s="5">
        <f t="shared" si="87"/>
        <v>4.4096711895559739</v>
      </c>
      <c r="O360" s="6">
        <f t="shared" si="88"/>
        <v>-9.1200000000000045</v>
      </c>
      <c r="P360" s="6">
        <f t="shared" si="89"/>
        <v>8.8193423791119478</v>
      </c>
      <c r="Q360" s="6">
        <f t="shared" si="90"/>
        <v>-0.61290189866908029</v>
      </c>
      <c r="R360" s="9">
        <f t="shared" si="91"/>
        <v>2.8233397604535755</v>
      </c>
      <c r="S360" s="9">
        <f t="shared" si="92"/>
        <v>24.899999999999991</v>
      </c>
      <c r="T360">
        <f t="shared" si="93"/>
        <v>9.1200000000000045</v>
      </c>
      <c r="U360" s="9">
        <f t="shared" si="94"/>
        <v>1.0340907074432382</v>
      </c>
      <c r="V360" s="9">
        <f t="shared" si="95"/>
        <v>5.8054215154708064</v>
      </c>
      <c r="W360" s="9">
        <f t="shared" si="96"/>
        <v>25.599999999999994</v>
      </c>
      <c r="X360">
        <f t="shared" si="97"/>
        <v>155.28</v>
      </c>
      <c r="Y360" s="9">
        <f t="shared" si="98"/>
        <v>35.213509879777618</v>
      </c>
      <c r="Z360" s="10">
        <f t="shared" si="99"/>
        <v>0.40677512214981881</v>
      </c>
      <c r="AA360">
        <f t="shared" si="100"/>
        <v>15.779999999999987</v>
      </c>
    </row>
    <row r="361" spans="1:27">
      <c r="A361" s="1">
        <f t="shared" si="83"/>
        <v>3003006</v>
      </c>
      <c r="B361" s="1">
        <v>6</v>
      </c>
      <c r="C361" s="1">
        <v>3</v>
      </c>
      <c r="D361" s="2">
        <v>3</v>
      </c>
      <c r="E361" s="5">
        <v>3192.91</v>
      </c>
      <c r="F361" s="5">
        <v>3174.48</v>
      </c>
      <c r="G361" s="5">
        <v>33.78</v>
      </c>
      <c r="H361" s="5">
        <v>3251.92</v>
      </c>
      <c r="I361" s="5">
        <v>3259.51</v>
      </c>
      <c r="J361" s="5">
        <v>54.47</v>
      </c>
      <c r="K361" s="6">
        <f t="shared" si="84"/>
        <v>3222.415</v>
      </c>
      <c r="L361" s="6">
        <f t="shared" si="85"/>
        <v>-59.010000000000218</v>
      </c>
      <c r="M361" s="6">
        <f t="shared" si="86"/>
        <v>3216.9949999999999</v>
      </c>
      <c r="N361" s="5">
        <f t="shared" si="87"/>
        <v>32.04711102424055</v>
      </c>
      <c r="O361" s="6">
        <f t="shared" si="88"/>
        <v>-85.0300000000002</v>
      </c>
      <c r="P361" s="6">
        <f t="shared" si="89"/>
        <v>64.0942220484811</v>
      </c>
      <c r="Q361" s="6">
        <f t="shared" si="90"/>
        <v>-0.44446487307310029</v>
      </c>
      <c r="R361" s="9">
        <f t="shared" si="91"/>
        <v>0.40596483065694067</v>
      </c>
      <c r="S361" s="9">
        <f t="shared" si="92"/>
        <v>26.019999999999982</v>
      </c>
      <c r="T361">
        <f t="shared" si="93"/>
        <v>85.0300000000002</v>
      </c>
      <c r="U361" s="9">
        <f t="shared" si="94"/>
        <v>1.3266406437647875</v>
      </c>
      <c r="V361" s="9">
        <f t="shared" si="95"/>
        <v>0.16912600938975014</v>
      </c>
      <c r="W361" s="9">
        <f t="shared" si="96"/>
        <v>5.4200000000000728</v>
      </c>
      <c r="X361">
        <f t="shared" si="97"/>
        <v>3216.9949999999999</v>
      </c>
      <c r="Y361" s="9">
        <f t="shared" si="98"/>
        <v>100.38330748648929</v>
      </c>
      <c r="Z361" s="10">
        <f t="shared" si="99"/>
        <v>0.40740397641652931</v>
      </c>
      <c r="AA361">
        <f t="shared" si="100"/>
        <v>59.010000000000218</v>
      </c>
    </row>
    <row r="362" spans="1:27">
      <c r="A362" s="1">
        <f t="shared" si="83"/>
        <v>4010001</v>
      </c>
      <c r="B362" s="1">
        <v>1</v>
      </c>
      <c r="C362" s="1">
        <v>10</v>
      </c>
      <c r="D362" s="2">
        <v>4</v>
      </c>
      <c r="E362" s="5">
        <v>1085.8499999999999</v>
      </c>
      <c r="F362" s="5">
        <v>1058.8399999999999</v>
      </c>
      <c r="G362" s="5">
        <v>7.34</v>
      </c>
      <c r="H362" s="5">
        <v>1097.8699999999999</v>
      </c>
      <c r="I362" s="5">
        <v>1037.72</v>
      </c>
      <c r="J362" s="5">
        <v>9.2100000000000009</v>
      </c>
      <c r="K362" s="6">
        <f t="shared" si="84"/>
        <v>1091.8599999999999</v>
      </c>
      <c r="L362" s="6">
        <f t="shared" si="85"/>
        <v>-12.019999999999982</v>
      </c>
      <c r="M362" s="6">
        <f t="shared" si="86"/>
        <v>1048.28</v>
      </c>
      <c r="N362" s="5">
        <f t="shared" si="87"/>
        <v>5.8885418398785285</v>
      </c>
      <c r="O362" s="6">
        <f t="shared" si="88"/>
        <v>21.119999999999891</v>
      </c>
      <c r="P362" s="6">
        <f t="shared" si="89"/>
        <v>11.777083679757057</v>
      </c>
      <c r="Q362" s="6">
        <f t="shared" si="90"/>
        <v>-0.22313314304212636</v>
      </c>
      <c r="R362" s="9">
        <f t="shared" si="91"/>
        <v>2.8139394183775979</v>
      </c>
      <c r="S362" s="9">
        <f t="shared" si="92"/>
        <v>33.139999999999873</v>
      </c>
      <c r="T362">
        <f t="shared" si="93"/>
        <v>21.119999999999891</v>
      </c>
      <c r="U362" s="9">
        <f t="shared" si="94"/>
        <v>1.7933132322309833</v>
      </c>
      <c r="V362" s="9">
        <f t="shared" si="95"/>
        <v>7.4008135095290273</v>
      </c>
      <c r="W362" s="9">
        <f t="shared" si="96"/>
        <v>43.579999999999927</v>
      </c>
      <c r="X362">
        <f t="shared" si="97"/>
        <v>1048.28</v>
      </c>
      <c r="Y362" s="9">
        <f t="shared" si="98"/>
        <v>178.02030256468797</v>
      </c>
      <c r="Z362" s="10">
        <f t="shared" si="99"/>
        <v>0.40805636865511608</v>
      </c>
      <c r="AA362">
        <f t="shared" si="100"/>
        <v>12.019999999999982</v>
      </c>
    </row>
    <row r="363" spans="1:27">
      <c r="A363" s="1">
        <f t="shared" si="83"/>
        <v>6009001</v>
      </c>
      <c r="B363" s="1">
        <v>1</v>
      </c>
      <c r="C363" s="1">
        <v>9</v>
      </c>
      <c r="D363" s="2">
        <v>6</v>
      </c>
      <c r="E363" s="5">
        <v>763.95</v>
      </c>
      <c r="F363" s="5">
        <v>780.41</v>
      </c>
      <c r="G363" s="5">
        <v>20.11</v>
      </c>
      <c r="H363" s="5">
        <v>735.38</v>
      </c>
      <c r="I363" s="5">
        <v>764.21</v>
      </c>
      <c r="J363" s="5">
        <v>12.36</v>
      </c>
      <c r="K363" s="6">
        <f t="shared" si="84"/>
        <v>749.66499999999996</v>
      </c>
      <c r="L363" s="6">
        <f t="shared" si="85"/>
        <v>28.57000000000005</v>
      </c>
      <c r="M363" s="6">
        <f t="shared" si="86"/>
        <v>772.31</v>
      </c>
      <c r="N363" s="5">
        <f t="shared" si="87"/>
        <v>11.802348283286678</v>
      </c>
      <c r="O363" s="6">
        <f t="shared" si="88"/>
        <v>16.199999999999932</v>
      </c>
      <c r="P363" s="6">
        <f t="shared" si="89"/>
        <v>23.604696566573356</v>
      </c>
      <c r="Q363" s="6">
        <f t="shared" si="90"/>
        <v>0.4516345386074237</v>
      </c>
      <c r="R363" s="9">
        <f t="shared" si="91"/>
        <v>0.52404825307169134</v>
      </c>
      <c r="S363" s="9">
        <f t="shared" si="92"/>
        <v>12.370000000000118</v>
      </c>
      <c r="T363">
        <f t="shared" si="93"/>
        <v>16.199999999999932</v>
      </c>
      <c r="U363" s="9">
        <f t="shared" si="94"/>
        <v>0.68630409860640929</v>
      </c>
      <c r="V363" s="9">
        <f t="shared" si="95"/>
        <v>1.9186859645607643</v>
      </c>
      <c r="W363" s="9">
        <f t="shared" si="96"/>
        <v>22.644999999999982</v>
      </c>
      <c r="X363">
        <f t="shared" si="97"/>
        <v>772.31</v>
      </c>
      <c r="Y363" s="9">
        <f t="shared" si="98"/>
        <v>65.436977579594839</v>
      </c>
      <c r="Z363" s="10">
        <f t="shared" si="99"/>
        <v>0.40811885523704977</v>
      </c>
      <c r="AA363">
        <f t="shared" si="100"/>
        <v>28.57000000000005</v>
      </c>
    </row>
    <row r="364" spans="1:27">
      <c r="A364" s="1">
        <f t="shared" si="83"/>
        <v>9004003</v>
      </c>
      <c r="B364" s="1">
        <v>3</v>
      </c>
      <c r="C364" s="1">
        <v>4</v>
      </c>
      <c r="D364" s="2">
        <v>9</v>
      </c>
      <c r="E364" s="5">
        <v>3285.3</v>
      </c>
      <c r="F364" s="5">
        <v>3188.42</v>
      </c>
      <c r="G364" s="5">
        <v>27.96</v>
      </c>
      <c r="H364" s="5">
        <v>3317.66</v>
      </c>
      <c r="I364" s="5">
        <v>3226.82</v>
      </c>
      <c r="J364" s="5">
        <v>16.45</v>
      </c>
      <c r="K364" s="6">
        <f t="shared" si="84"/>
        <v>3301.48</v>
      </c>
      <c r="L364" s="6">
        <f t="shared" si="85"/>
        <v>-32.359999999999673</v>
      </c>
      <c r="M364" s="6">
        <f t="shared" si="86"/>
        <v>3207.62</v>
      </c>
      <c r="N364" s="5">
        <f t="shared" si="87"/>
        <v>16.220080918417146</v>
      </c>
      <c r="O364" s="6">
        <f t="shared" si="88"/>
        <v>-38.400000000000091</v>
      </c>
      <c r="P364" s="6">
        <f t="shared" si="89"/>
        <v>32.440161836834292</v>
      </c>
      <c r="Q364" s="6">
        <f t="shared" si="90"/>
        <v>0.48572457004187058</v>
      </c>
      <c r="R364" s="9">
        <f t="shared" si="91"/>
        <v>0.18618896016549091</v>
      </c>
      <c r="S364" s="9">
        <f t="shared" si="92"/>
        <v>6.0400000000004184</v>
      </c>
      <c r="T364">
        <f t="shared" si="93"/>
        <v>38.400000000000091</v>
      </c>
      <c r="U364" s="9">
        <f t="shared" si="94"/>
        <v>1.1837178924427769</v>
      </c>
      <c r="V364" s="9">
        <f t="shared" si="95"/>
        <v>5.7866542387853608</v>
      </c>
      <c r="W364" s="9">
        <f t="shared" si="96"/>
        <v>93.860000000000127</v>
      </c>
      <c r="X364">
        <f t="shared" si="97"/>
        <v>3207.62</v>
      </c>
      <c r="Y364" s="9">
        <f t="shared" si="98"/>
        <v>197.75610344569225</v>
      </c>
      <c r="Z364" s="10">
        <f t="shared" si="99"/>
        <v>0.40823645109176621</v>
      </c>
      <c r="AA364">
        <f t="shared" si="100"/>
        <v>32.359999999999673</v>
      </c>
    </row>
    <row r="365" spans="1:27">
      <c r="A365" s="1">
        <f t="shared" si="83"/>
        <v>5005005</v>
      </c>
      <c r="B365" s="1">
        <v>5</v>
      </c>
      <c r="C365" s="1">
        <v>5</v>
      </c>
      <c r="D365" s="2">
        <v>5</v>
      </c>
      <c r="E365" s="5">
        <v>333.84</v>
      </c>
      <c r="F365" s="5">
        <v>300.37</v>
      </c>
      <c r="G365" s="5">
        <v>5.17</v>
      </c>
      <c r="H365" s="5">
        <v>318.45999999999998</v>
      </c>
      <c r="I365" s="5">
        <v>288.14</v>
      </c>
      <c r="J365" s="5">
        <v>9.44</v>
      </c>
      <c r="K365" s="6">
        <f t="shared" si="84"/>
        <v>326.14999999999998</v>
      </c>
      <c r="L365" s="6">
        <f t="shared" si="85"/>
        <v>15.379999999999995</v>
      </c>
      <c r="M365" s="6">
        <f t="shared" si="86"/>
        <v>294.255</v>
      </c>
      <c r="N365" s="5">
        <f t="shared" si="87"/>
        <v>5.3815076883713546</v>
      </c>
      <c r="O365" s="6">
        <f t="shared" si="88"/>
        <v>12.230000000000018</v>
      </c>
      <c r="P365" s="6">
        <f t="shared" si="89"/>
        <v>10.763015376742709</v>
      </c>
      <c r="Q365" s="6">
        <f t="shared" si="90"/>
        <v>-0.53853033213198953</v>
      </c>
      <c r="R365" s="9">
        <f t="shared" si="91"/>
        <v>0.29266891198600936</v>
      </c>
      <c r="S365" s="9">
        <f t="shared" si="92"/>
        <v>3.1499999999999773</v>
      </c>
      <c r="T365">
        <f t="shared" si="93"/>
        <v>12.230000000000018</v>
      </c>
      <c r="U365" s="9">
        <f t="shared" si="94"/>
        <v>1.1362986646314048</v>
      </c>
      <c r="V365" s="9">
        <f t="shared" si="95"/>
        <v>5.9267777446310035</v>
      </c>
      <c r="W365" s="9">
        <f t="shared" si="96"/>
        <v>31.894999999999982</v>
      </c>
      <c r="X365">
        <f t="shared" si="97"/>
        <v>294.255</v>
      </c>
      <c r="Y365" s="9">
        <f t="shared" si="98"/>
        <v>54.678914727900825</v>
      </c>
      <c r="Z365" s="10">
        <f t="shared" si="99"/>
        <v>0.40853396431630995</v>
      </c>
      <c r="AA365">
        <f t="shared" si="100"/>
        <v>15.379999999999995</v>
      </c>
    </row>
    <row r="366" spans="1:27">
      <c r="A366" s="1">
        <f t="shared" si="83"/>
        <v>11001001</v>
      </c>
      <c r="B366" s="1">
        <v>1</v>
      </c>
      <c r="C366" s="1">
        <v>1</v>
      </c>
      <c r="D366" s="2">
        <v>11</v>
      </c>
      <c r="E366" s="5">
        <v>4.26</v>
      </c>
      <c r="F366" s="5">
        <v>5.95</v>
      </c>
      <c r="G366" s="5">
        <v>5.27</v>
      </c>
      <c r="H366" s="5">
        <v>9.66</v>
      </c>
      <c r="I366" s="5">
        <v>4.1900000000000004</v>
      </c>
      <c r="J366" s="5">
        <v>3.3</v>
      </c>
      <c r="K366" s="6">
        <f t="shared" si="84"/>
        <v>6.96</v>
      </c>
      <c r="L366" s="6">
        <f t="shared" si="85"/>
        <v>-5.4</v>
      </c>
      <c r="M366" s="6">
        <f t="shared" si="86"/>
        <v>5.07</v>
      </c>
      <c r="N366" s="5">
        <f t="shared" si="87"/>
        <v>3.1089749114458929</v>
      </c>
      <c r="O366" s="6">
        <f t="shared" si="88"/>
        <v>1.7599999999999998</v>
      </c>
      <c r="P366" s="6">
        <f t="shared" si="89"/>
        <v>6.2179498228917858</v>
      </c>
      <c r="Q366" s="6">
        <f t="shared" si="90"/>
        <v>0.43666926174704956</v>
      </c>
      <c r="R366" s="9">
        <f t="shared" si="91"/>
        <v>1.1515049500142307</v>
      </c>
      <c r="S366" s="9">
        <f t="shared" si="92"/>
        <v>7.16</v>
      </c>
      <c r="T366">
        <f t="shared" si="93"/>
        <v>1.7599999999999998</v>
      </c>
      <c r="U366" s="9">
        <f t="shared" si="94"/>
        <v>0.28305149609288349</v>
      </c>
      <c r="V366" s="9">
        <f t="shared" si="95"/>
        <v>0.6079174177449429</v>
      </c>
      <c r="W366" s="9">
        <f t="shared" si="96"/>
        <v>1.8899999999999997</v>
      </c>
      <c r="X366">
        <f t="shared" si="97"/>
        <v>5.07</v>
      </c>
      <c r="Y366" s="9">
        <f t="shared" si="98"/>
        <v>1.630762596807863</v>
      </c>
      <c r="Z366" s="10">
        <f t="shared" si="99"/>
        <v>0.4096779222755359</v>
      </c>
      <c r="AA366">
        <f t="shared" si="100"/>
        <v>5.4</v>
      </c>
    </row>
    <row r="367" spans="1:27">
      <c r="A367" s="1">
        <f t="shared" si="83"/>
        <v>4002006</v>
      </c>
      <c r="B367" s="1">
        <v>6</v>
      </c>
      <c r="C367" s="1">
        <v>2</v>
      </c>
      <c r="D367" s="2">
        <v>4</v>
      </c>
      <c r="E367" s="5">
        <v>602.94000000000005</v>
      </c>
      <c r="F367" s="5">
        <v>606.74</v>
      </c>
      <c r="G367" s="5">
        <v>7.42</v>
      </c>
      <c r="H367" s="5">
        <v>575.59</v>
      </c>
      <c r="I367" s="5">
        <v>604.29</v>
      </c>
      <c r="J367" s="5">
        <v>10.15</v>
      </c>
      <c r="K367" s="6">
        <f t="shared" si="84"/>
        <v>589.2650000000001</v>
      </c>
      <c r="L367" s="6">
        <f t="shared" si="85"/>
        <v>27.350000000000023</v>
      </c>
      <c r="M367" s="6">
        <f t="shared" si="86"/>
        <v>605.51499999999999</v>
      </c>
      <c r="N367" s="5">
        <f t="shared" si="87"/>
        <v>6.2864715858739073</v>
      </c>
      <c r="O367" s="6">
        <f t="shared" si="88"/>
        <v>2.4500000000000455</v>
      </c>
      <c r="P367" s="6">
        <f t="shared" si="89"/>
        <v>12.572943171747815</v>
      </c>
      <c r="Q367" s="6">
        <f t="shared" si="90"/>
        <v>-0.30343138774371536</v>
      </c>
      <c r="R367" s="9">
        <f t="shared" si="91"/>
        <v>1.9804432152331546</v>
      </c>
      <c r="S367" s="9">
        <f t="shared" si="92"/>
        <v>24.899999999999977</v>
      </c>
      <c r="T367">
        <f t="shared" si="93"/>
        <v>2.4500000000000455</v>
      </c>
      <c r="U367" s="9">
        <f t="shared" si="94"/>
        <v>0.19486288663941057</v>
      </c>
      <c r="V367" s="9">
        <f t="shared" si="95"/>
        <v>2.5849158431757884</v>
      </c>
      <c r="W367" s="9">
        <f t="shared" si="96"/>
        <v>16.249999999999886</v>
      </c>
      <c r="X367">
        <f t="shared" si="97"/>
        <v>605.51499999999999</v>
      </c>
      <c r="Y367" s="9">
        <f t="shared" si="98"/>
        <v>96.320327186498361</v>
      </c>
      <c r="Z367" s="10">
        <f t="shared" si="99"/>
        <v>0.41027307978954702</v>
      </c>
      <c r="AA367">
        <f t="shared" si="100"/>
        <v>27.350000000000023</v>
      </c>
    </row>
    <row r="368" spans="1:27">
      <c r="A368" s="1">
        <f t="shared" si="83"/>
        <v>1007005</v>
      </c>
      <c r="B368" s="1">
        <v>5</v>
      </c>
      <c r="C368" s="1">
        <v>7</v>
      </c>
      <c r="D368" s="2">
        <v>1</v>
      </c>
      <c r="E368" s="5">
        <v>726.44</v>
      </c>
      <c r="F368" s="5">
        <v>704.7</v>
      </c>
      <c r="G368" s="5">
        <v>8.18</v>
      </c>
      <c r="H368" s="5">
        <v>778.75</v>
      </c>
      <c r="I368" s="5">
        <v>753.98</v>
      </c>
      <c r="J368" s="5">
        <v>11.93</v>
      </c>
      <c r="K368" s="6">
        <f t="shared" si="84"/>
        <v>752.59500000000003</v>
      </c>
      <c r="L368" s="6">
        <f t="shared" si="85"/>
        <v>-52.309999999999945</v>
      </c>
      <c r="M368" s="6">
        <f t="shared" si="86"/>
        <v>729.34</v>
      </c>
      <c r="N368" s="5">
        <f t="shared" si="87"/>
        <v>7.2325185793055518</v>
      </c>
      <c r="O368" s="6">
        <f t="shared" si="88"/>
        <v>-49.279999999999973</v>
      </c>
      <c r="P368" s="6">
        <f t="shared" si="89"/>
        <v>14.465037158611104</v>
      </c>
      <c r="Q368" s="6">
        <f t="shared" si="90"/>
        <v>-0.36041613995210225</v>
      </c>
      <c r="R368" s="9">
        <f t="shared" si="91"/>
        <v>0.20947059912640456</v>
      </c>
      <c r="S368" s="9">
        <f t="shared" si="92"/>
        <v>3.0299999999999727</v>
      </c>
      <c r="T368">
        <f t="shared" si="93"/>
        <v>49.279999999999973</v>
      </c>
      <c r="U368" s="9">
        <f t="shared" si="94"/>
        <v>3.4068353547687473</v>
      </c>
      <c r="V368" s="9">
        <f t="shared" si="95"/>
        <v>3.215339130484872</v>
      </c>
      <c r="W368" s="9">
        <f t="shared" si="96"/>
        <v>23.254999999999995</v>
      </c>
      <c r="X368">
        <f t="shared" si="97"/>
        <v>729.34</v>
      </c>
      <c r="Y368" s="9">
        <f t="shared" si="98"/>
        <v>100.84177344346752</v>
      </c>
      <c r="Z368" s="10">
        <f t="shared" si="99"/>
        <v>0.41052649122803275</v>
      </c>
      <c r="AA368">
        <f t="shared" si="100"/>
        <v>52.309999999999945</v>
      </c>
    </row>
    <row r="369" spans="1:27">
      <c r="A369" s="1">
        <f t="shared" si="83"/>
        <v>3010002</v>
      </c>
      <c r="B369" s="1">
        <v>2</v>
      </c>
      <c r="C369" s="1">
        <v>10</v>
      </c>
      <c r="D369" s="2">
        <v>3</v>
      </c>
      <c r="E369" s="5">
        <v>2390.79</v>
      </c>
      <c r="F369" s="5">
        <v>2445.6799999999998</v>
      </c>
      <c r="G369" s="5">
        <v>13.31</v>
      </c>
      <c r="H369" s="5">
        <v>2334.96</v>
      </c>
      <c r="I369" s="5">
        <v>2310.19</v>
      </c>
      <c r="J369" s="5">
        <v>14.51</v>
      </c>
      <c r="K369" s="6">
        <f t="shared" si="84"/>
        <v>2362.875</v>
      </c>
      <c r="L369" s="6">
        <f t="shared" si="85"/>
        <v>55.829999999999927</v>
      </c>
      <c r="M369" s="6">
        <f t="shared" si="86"/>
        <v>2377.9349999999999</v>
      </c>
      <c r="N369" s="5">
        <f t="shared" si="87"/>
        <v>9.8450012696799583</v>
      </c>
      <c r="O369" s="6">
        <f t="shared" si="88"/>
        <v>135.48999999999978</v>
      </c>
      <c r="P369" s="6">
        <f t="shared" si="89"/>
        <v>19.690002539359917</v>
      </c>
      <c r="Q369" s="6">
        <f t="shared" si="90"/>
        <v>-8.6108659305920432E-2</v>
      </c>
      <c r="R369" s="9">
        <f t="shared" si="91"/>
        <v>4.0457079596999099</v>
      </c>
      <c r="S369" s="9">
        <f t="shared" si="92"/>
        <v>79.659999999999854</v>
      </c>
      <c r="T369">
        <f t="shared" si="93"/>
        <v>135.48999999999978</v>
      </c>
      <c r="U369" s="9">
        <f t="shared" si="94"/>
        <v>6.8811570607549699</v>
      </c>
      <c r="V369" s="9">
        <f t="shared" si="95"/>
        <v>1.5297103156686049</v>
      </c>
      <c r="W369" s="9">
        <f t="shared" si="96"/>
        <v>15.059999999999945</v>
      </c>
      <c r="X369">
        <f t="shared" si="97"/>
        <v>2377.9349999999999</v>
      </c>
      <c r="Y369" s="9">
        <f t="shared" si="98"/>
        <v>241.53729744285772</v>
      </c>
      <c r="Z369" s="10">
        <f t="shared" si="99"/>
        <v>0.4109440351191388</v>
      </c>
      <c r="AA369">
        <f t="shared" si="100"/>
        <v>55.829999999999927</v>
      </c>
    </row>
    <row r="370" spans="1:27">
      <c r="A370" s="1">
        <f t="shared" si="83"/>
        <v>6004005</v>
      </c>
      <c r="B370" s="1">
        <v>5</v>
      </c>
      <c r="C370" s="1">
        <v>4</v>
      </c>
      <c r="D370" s="2">
        <v>6</v>
      </c>
      <c r="E370" s="5">
        <v>828.94</v>
      </c>
      <c r="F370" s="5">
        <v>832.46</v>
      </c>
      <c r="G370" s="5">
        <v>12.7</v>
      </c>
      <c r="H370" s="5">
        <v>791.44</v>
      </c>
      <c r="I370" s="5">
        <v>786.02</v>
      </c>
      <c r="J370" s="5">
        <v>14.05</v>
      </c>
      <c r="K370" s="6">
        <f t="shared" si="84"/>
        <v>810.19</v>
      </c>
      <c r="L370" s="6">
        <f t="shared" si="85"/>
        <v>37.5</v>
      </c>
      <c r="M370" s="6">
        <f t="shared" si="86"/>
        <v>809.24</v>
      </c>
      <c r="N370" s="5">
        <f t="shared" si="87"/>
        <v>9.4695894842384796</v>
      </c>
      <c r="O370" s="6">
        <f t="shared" si="88"/>
        <v>46.440000000000055</v>
      </c>
      <c r="P370" s="6">
        <f t="shared" si="89"/>
        <v>18.939178968476959</v>
      </c>
      <c r="Q370" s="6">
        <f t="shared" si="90"/>
        <v>-0.10067815747471731</v>
      </c>
      <c r="R370" s="9">
        <f t="shared" si="91"/>
        <v>0.47203735784323636</v>
      </c>
      <c r="S370" s="9">
        <f t="shared" si="92"/>
        <v>8.9400000000000546</v>
      </c>
      <c r="T370">
        <f t="shared" si="93"/>
        <v>46.440000000000055</v>
      </c>
      <c r="U370" s="9">
        <f t="shared" si="94"/>
        <v>2.4520598320178735</v>
      </c>
      <c r="V370" s="9">
        <f t="shared" si="95"/>
        <v>0.10032113869151975</v>
      </c>
      <c r="W370" s="9">
        <f t="shared" si="96"/>
        <v>0.95000000000004547</v>
      </c>
      <c r="X370">
        <f t="shared" si="97"/>
        <v>809.24</v>
      </c>
      <c r="Y370" s="9">
        <f t="shared" si="98"/>
        <v>85.456713973391118</v>
      </c>
      <c r="Z370" s="10">
        <f t="shared" si="99"/>
        <v>0.41106447182893346</v>
      </c>
      <c r="AA370">
        <f t="shared" si="100"/>
        <v>37.5</v>
      </c>
    </row>
    <row r="371" spans="1:27">
      <c r="A371" s="1">
        <f t="shared" si="83"/>
        <v>2004006</v>
      </c>
      <c r="B371" s="1">
        <v>6</v>
      </c>
      <c r="C371" s="1">
        <v>4</v>
      </c>
      <c r="D371" s="2">
        <v>2</v>
      </c>
      <c r="E371" s="5">
        <v>234.37</v>
      </c>
      <c r="F371" s="5">
        <v>248.34</v>
      </c>
      <c r="G371" s="5">
        <v>8.6</v>
      </c>
      <c r="H371" s="5">
        <v>222.93</v>
      </c>
      <c r="I371" s="5">
        <v>225.75</v>
      </c>
      <c r="J371" s="5">
        <v>6.07</v>
      </c>
      <c r="K371" s="6">
        <f t="shared" si="84"/>
        <v>228.65</v>
      </c>
      <c r="L371" s="6">
        <f t="shared" si="85"/>
        <v>11.439999999999998</v>
      </c>
      <c r="M371" s="6">
        <f t="shared" si="86"/>
        <v>237.04500000000002</v>
      </c>
      <c r="N371" s="5">
        <f t="shared" si="87"/>
        <v>5.2631953222353438</v>
      </c>
      <c r="O371" s="6">
        <f t="shared" si="88"/>
        <v>22.590000000000003</v>
      </c>
      <c r="P371" s="6">
        <f t="shared" si="89"/>
        <v>10.526390644470688</v>
      </c>
      <c r="Q371" s="6">
        <f t="shared" si="90"/>
        <v>0.33495901354542978</v>
      </c>
      <c r="R371" s="9">
        <f t="shared" si="91"/>
        <v>1.0592424674887861</v>
      </c>
      <c r="S371" s="9">
        <f t="shared" si="92"/>
        <v>11.150000000000006</v>
      </c>
      <c r="T371">
        <f t="shared" si="93"/>
        <v>22.590000000000003</v>
      </c>
      <c r="U371" s="9">
        <f t="shared" si="94"/>
        <v>2.1460347390647239</v>
      </c>
      <c r="V371" s="9">
        <f t="shared" si="95"/>
        <v>1.5950386573216802</v>
      </c>
      <c r="W371" s="9">
        <f t="shared" si="96"/>
        <v>8.3950000000000102</v>
      </c>
      <c r="X371">
        <f t="shared" si="97"/>
        <v>237.04500000000002</v>
      </c>
      <c r="Y371" s="9">
        <f t="shared" si="98"/>
        <v>45.038229723027662</v>
      </c>
      <c r="Z371" s="10">
        <f t="shared" si="99"/>
        <v>0.41126633706152027</v>
      </c>
      <c r="AA371">
        <f t="shared" si="100"/>
        <v>11.439999999999998</v>
      </c>
    </row>
    <row r="372" spans="1:27">
      <c r="A372" s="1">
        <f t="shared" si="83"/>
        <v>7002005</v>
      </c>
      <c r="B372" s="1">
        <v>5</v>
      </c>
      <c r="C372" s="1">
        <v>2</v>
      </c>
      <c r="D372" s="2">
        <v>7</v>
      </c>
      <c r="E372" s="5">
        <v>1720.63</v>
      </c>
      <c r="F372" s="5">
        <v>1705.87</v>
      </c>
      <c r="G372" s="5">
        <v>24.73</v>
      </c>
      <c r="H372" s="5">
        <v>1724.06</v>
      </c>
      <c r="I372" s="5">
        <v>1735.44</v>
      </c>
      <c r="J372" s="5">
        <v>50.35</v>
      </c>
      <c r="K372" s="6">
        <f t="shared" si="84"/>
        <v>1722.345</v>
      </c>
      <c r="L372" s="6">
        <f t="shared" si="85"/>
        <v>-3.4299999999998363</v>
      </c>
      <c r="M372" s="6">
        <f t="shared" si="86"/>
        <v>1720.655</v>
      </c>
      <c r="N372" s="5">
        <f t="shared" si="87"/>
        <v>28.04770667986957</v>
      </c>
      <c r="O372" s="6">
        <f t="shared" si="88"/>
        <v>-29.570000000000164</v>
      </c>
      <c r="P372" s="6">
        <f t="shared" si="89"/>
        <v>56.09541335973914</v>
      </c>
      <c r="Q372" s="6">
        <f t="shared" si="90"/>
        <v>-0.61129196044841194</v>
      </c>
      <c r="R372" s="9">
        <f t="shared" si="91"/>
        <v>0.46599175287941735</v>
      </c>
      <c r="S372" s="9">
        <f t="shared" si="92"/>
        <v>26.140000000000327</v>
      </c>
      <c r="T372">
        <f t="shared" si="93"/>
        <v>29.570000000000164</v>
      </c>
      <c r="U372" s="9">
        <f t="shared" si="94"/>
        <v>0.52713757202158662</v>
      </c>
      <c r="V372" s="9">
        <f t="shared" si="95"/>
        <v>6.0254480670713914E-2</v>
      </c>
      <c r="W372" s="9">
        <f t="shared" si="96"/>
        <v>1.6900000000000546</v>
      </c>
      <c r="X372">
        <f t="shared" si="97"/>
        <v>1720.655</v>
      </c>
      <c r="Y372" s="9">
        <f t="shared" si="98"/>
        <v>61.347439904416511</v>
      </c>
      <c r="Z372" s="10">
        <f t="shared" si="99"/>
        <v>0.41170499146840572</v>
      </c>
      <c r="AA372">
        <f t="shared" si="100"/>
        <v>3.4299999999998363</v>
      </c>
    </row>
    <row r="373" spans="1:27">
      <c r="A373" s="1">
        <f t="shared" si="83"/>
        <v>7007003</v>
      </c>
      <c r="B373" s="1">
        <v>3</v>
      </c>
      <c r="C373" s="1">
        <v>7</v>
      </c>
      <c r="D373" s="2">
        <v>7</v>
      </c>
      <c r="E373" s="5">
        <v>1206.1099999999999</v>
      </c>
      <c r="F373" s="5">
        <v>1206.1199999999999</v>
      </c>
      <c r="G373" s="5">
        <v>6.6</v>
      </c>
      <c r="H373" s="5">
        <v>1238.24</v>
      </c>
      <c r="I373" s="5">
        <v>1250.68</v>
      </c>
      <c r="J373" s="5">
        <v>17.41</v>
      </c>
      <c r="K373" s="6">
        <f t="shared" si="84"/>
        <v>1222.175</v>
      </c>
      <c r="L373" s="6">
        <f t="shared" si="85"/>
        <v>-32.130000000000109</v>
      </c>
      <c r="M373" s="6">
        <f t="shared" si="86"/>
        <v>1228.4000000000001</v>
      </c>
      <c r="N373" s="5">
        <f t="shared" si="87"/>
        <v>9.3095126080799737</v>
      </c>
      <c r="O373" s="6">
        <f t="shared" si="88"/>
        <v>-44.560000000000173</v>
      </c>
      <c r="P373" s="6">
        <f t="shared" si="89"/>
        <v>18.619025216159947</v>
      </c>
      <c r="Q373" s="6">
        <f t="shared" si="90"/>
        <v>-0.7486933467486625</v>
      </c>
      <c r="R373" s="9">
        <f t="shared" si="91"/>
        <v>0.66759671119687491</v>
      </c>
      <c r="S373" s="9">
        <f t="shared" si="92"/>
        <v>12.430000000000064</v>
      </c>
      <c r="T373">
        <f t="shared" si="93"/>
        <v>44.560000000000173</v>
      </c>
      <c r="U373" s="9">
        <f t="shared" si="94"/>
        <v>2.393250961458786</v>
      </c>
      <c r="V373" s="9">
        <f t="shared" si="95"/>
        <v>0.66867088128730745</v>
      </c>
      <c r="W373" s="9">
        <f t="shared" si="96"/>
        <v>6.2250000000001364</v>
      </c>
      <c r="X373">
        <f t="shared" si="97"/>
        <v>1228.4000000000001</v>
      </c>
      <c r="Y373" s="9">
        <f t="shared" si="98"/>
        <v>131.95105390735912</v>
      </c>
      <c r="Z373" s="10">
        <f t="shared" si="99"/>
        <v>0.41260634992690065</v>
      </c>
      <c r="AA373">
        <f t="shared" si="100"/>
        <v>32.130000000000109</v>
      </c>
    </row>
    <row r="374" spans="1:27">
      <c r="A374" s="1">
        <f t="shared" ref="A374:A437" si="101">1000000*D374+1000*C374+ABS(B374)</f>
        <v>4006005</v>
      </c>
      <c r="B374" s="1">
        <v>5</v>
      </c>
      <c r="C374" s="1">
        <v>6</v>
      </c>
      <c r="D374" s="2">
        <v>4</v>
      </c>
      <c r="E374" s="5">
        <v>32.270000000000003</v>
      </c>
      <c r="F374" s="5">
        <v>44.65</v>
      </c>
      <c r="G374" s="5">
        <v>3.81</v>
      </c>
      <c r="H374" s="5">
        <v>23.37</v>
      </c>
      <c r="I374" s="5">
        <v>15.45</v>
      </c>
      <c r="J374" s="5">
        <v>4.99</v>
      </c>
      <c r="K374" s="6">
        <f t="shared" ref="K374:K437" si="102" xml:space="preserve"> 0.5*(E374+H374)</f>
        <v>27.82</v>
      </c>
      <c r="L374" s="6">
        <f t="shared" ref="L374:L437" si="103">E374-H374</f>
        <v>8.9000000000000021</v>
      </c>
      <c r="M374" s="6">
        <f t="shared" ref="M374:M437" si="104">0.5*(F374+I374)</f>
        <v>30.049999999999997</v>
      </c>
      <c r="N374" s="5">
        <f t="shared" ref="N374:N437" si="105">0.5*P374</f>
        <v>3.1391161176356634</v>
      </c>
      <c r="O374" s="6">
        <f t="shared" ref="O374:O437" si="106">F374-I374</f>
        <v>29.2</v>
      </c>
      <c r="P374" s="6">
        <f t="shared" ref="P374:P437" si="107">SQRT(G374*G374+J374*J374)</f>
        <v>6.2782322352713269</v>
      </c>
      <c r="Q374" s="6">
        <f t="shared" ref="Q374:Q437" si="108">(G374*G374-J374*J374)/(G374*G374+J374*J374)</f>
        <v>-0.26344497947544415</v>
      </c>
      <c r="R374" s="9">
        <f t="shared" ref="R374:R437" si="109">ABS(O374-L374)/P374</f>
        <v>3.2333942484564191</v>
      </c>
      <c r="S374" s="9">
        <f t="shared" ref="S374:S437" si="110">ABS(O374-L374)</f>
        <v>20.299999999999997</v>
      </c>
      <c r="T374">
        <f t="shared" ref="T374:T437" si="111">ABS(O374)</f>
        <v>29.2</v>
      </c>
      <c r="U374" s="9">
        <f t="shared" ref="U374:U437" si="112">ABS(O374)/P374</f>
        <v>4.6509907416220422</v>
      </c>
      <c r="V374" s="9">
        <f t="shared" ref="V374:V437" si="113">ABS(M374-K374)/N374</f>
        <v>0.71039105163131089</v>
      </c>
      <c r="W374" s="9">
        <f t="shared" ref="W374:W437" si="114">ABS(M374-K374)</f>
        <v>2.2299999999999969</v>
      </c>
      <c r="X374">
        <f t="shared" ref="X374:X437" si="115">ABS(M374)</f>
        <v>30.049999999999997</v>
      </c>
      <c r="Y374" s="9">
        <f t="shared" ref="Y374:Y437" si="116">ABS(M374)/N374</f>
        <v>9.5727583414892017</v>
      </c>
      <c r="Z374" s="10">
        <f t="shared" ref="Z374:Z437" si="117">SQRT(0.003922*B374*B374+0.001411*C374*C374+0.001343*D374*D374)</f>
        <v>0.4127153983073566</v>
      </c>
      <c r="AA374">
        <f t="shared" si="100"/>
        <v>8.9000000000000021</v>
      </c>
    </row>
    <row r="375" spans="1:27">
      <c r="A375" s="1">
        <f t="shared" si="101"/>
        <v>8007002</v>
      </c>
      <c r="B375" s="1">
        <v>2</v>
      </c>
      <c r="C375" s="1">
        <v>7</v>
      </c>
      <c r="D375" s="2">
        <v>8</v>
      </c>
      <c r="E375" s="5">
        <v>167.99</v>
      </c>
      <c r="F375" s="5">
        <v>180.61</v>
      </c>
      <c r="G375" s="5">
        <v>4.3</v>
      </c>
      <c r="H375" s="5">
        <v>148.05000000000001</v>
      </c>
      <c r="I375" s="5">
        <v>153.24</v>
      </c>
      <c r="J375" s="5">
        <v>5.42</v>
      </c>
      <c r="K375" s="6">
        <f t="shared" si="102"/>
        <v>158.02000000000001</v>
      </c>
      <c r="L375" s="6">
        <f t="shared" si="103"/>
        <v>19.939999999999998</v>
      </c>
      <c r="M375" s="6">
        <f t="shared" si="104"/>
        <v>166.92500000000001</v>
      </c>
      <c r="N375" s="5">
        <f t="shared" si="105"/>
        <v>3.4592773811881581</v>
      </c>
      <c r="O375" s="6">
        <f t="shared" si="106"/>
        <v>27.370000000000005</v>
      </c>
      <c r="P375" s="6">
        <f t="shared" si="107"/>
        <v>6.9185547623763162</v>
      </c>
      <c r="Q375" s="6">
        <f t="shared" si="108"/>
        <v>-0.22743302191098563</v>
      </c>
      <c r="R375" s="9">
        <f t="shared" si="109"/>
        <v>1.073923710253039</v>
      </c>
      <c r="S375" s="9">
        <f t="shared" si="110"/>
        <v>7.4300000000000068</v>
      </c>
      <c r="T375">
        <f t="shared" si="111"/>
        <v>27.370000000000005</v>
      </c>
      <c r="U375" s="9">
        <f t="shared" si="112"/>
        <v>3.9560285261945705</v>
      </c>
      <c r="V375" s="9">
        <f t="shared" si="113"/>
        <v>2.5742370497451699</v>
      </c>
      <c r="W375" s="9">
        <f t="shared" si="114"/>
        <v>8.9050000000000011</v>
      </c>
      <c r="X375">
        <f t="shared" si="115"/>
        <v>166.92500000000001</v>
      </c>
      <c r="Y375" s="9">
        <f t="shared" si="116"/>
        <v>48.254297532702125</v>
      </c>
      <c r="Z375" s="10">
        <f t="shared" si="117"/>
        <v>0.41325415908372903</v>
      </c>
      <c r="AA375">
        <f t="shared" ref="AA375:AA438" si="118">ABS(L375)</f>
        <v>19.939999999999998</v>
      </c>
    </row>
    <row r="376" spans="1:27">
      <c r="A376" s="1">
        <f t="shared" si="101"/>
        <v>10001003</v>
      </c>
      <c r="B376" s="1">
        <v>3</v>
      </c>
      <c r="C376" s="1">
        <v>1</v>
      </c>
      <c r="D376" s="2">
        <v>10</v>
      </c>
      <c r="E376" s="5">
        <v>483.28</v>
      </c>
      <c r="F376" s="5">
        <v>492.51</v>
      </c>
      <c r="G376" s="5">
        <v>11.25</v>
      </c>
      <c r="H376" s="5">
        <v>471.34</v>
      </c>
      <c r="I376" s="5">
        <v>475.71</v>
      </c>
      <c r="J376" s="5">
        <v>6.74</v>
      </c>
      <c r="K376" s="6">
        <f t="shared" si="102"/>
        <v>477.30999999999995</v>
      </c>
      <c r="L376" s="6">
        <f t="shared" si="103"/>
        <v>11.939999999999998</v>
      </c>
      <c r="M376" s="6">
        <f t="shared" si="104"/>
        <v>484.11</v>
      </c>
      <c r="N376" s="5">
        <f t="shared" si="105"/>
        <v>6.5572498046055863</v>
      </c>
      <c r="O376" s="6">
        <f t="shared" si="106"/>
        <v>16.800000000000011</v>
      </c>
      <c r="P376" s="6">
        <f t="shared" si="107"/>
        <v>13.114499609211173</v>
      </c>
      <c r="Q376" s="6">
        <f t="shared" si="108"/>
        <v>0.47174168745759193</v>
      </c>
      <c r="R376" s="9">
        <f t="shared" si="109"/>
        <v>0.37058219107243079</v>
      </c>
      <c r="S376" s="9">
        <f t="shared" si="110"/>
        <v>4.8600000000000136</v>
      </c>
      <c r="T376">
        <f t="shared" si="111"/>
        <v>16.800000000000011</v>
      </c>
      <c r="U376" s="9">
        <f t="shared" si="112"/>
        <v>1.2810248580281531</v>
      </c>
      <c r="V376" s="9">
        <f t="shared" si="113"/>
        <v>1.0370201231656575</v>
      </c>
      <c r="W376" s="9">
        <f t="shared" si="114"/>
        <v>6.8000000000000682</v>
      </c>
      <c r="X376">
        <f t="shared" si="115"/>
        <v>484.11</v>
      </c>
      <c r="Y376" s="9">
        <f t="shared" si="116"/>
        <v>73.828207621429613</v>
      </c>
      <c r="Z376" s="10">
        <f t="shared" si="117"/>
        <v>0.41353234456327598</v>
      </c>
      <c r="AA376">
        <f t="shared" si="118"/>
        <v>11.939999999999998</v>
      </c>
    </row>
    <row r="377" spans="1:27">
      <c r="A377" s="1">
        <f t="shared" si="101"/>
        <v>4009003</v>
      </c>
      <c r="B377" s="1">
        <v>3</v>
      </c>
      <c r="C377" s="1">
        <v>9</v>
      </c>
      <c r="D377" s="2">
        <v>4</v>
      </c>
      <c r="E377" s="5">
        <v>1368.42</v>
      </c>
      <c r="F377" s="5">
        <v>1313.96</v>
      </c>
      <c r="G377" s="5">
        <v>6.36</v>
      </c>
      <c r="H377" s="5">
        <v>1387.04</v>
      </c>
      <c r="I377" s="5">
        <v>1396.58</v>
      </c>
      <c r="J377" s="5">
        <v>12.08</v>
      </c>
      <c r="K377" s="6">
        <f t="shared" si="102"/>
        <v>1377.73</v>
      </c>
      <c r="L377" s="6">
        <f t="shared" si="103"/>
        <v>-18.619999999999891</v>
      </c>
      <c r="M377" s="6">
        <f t="shared" si="104"/>
        <v>1355.27</v>
      </c>
      <c r="N377" s="5">
        <f t="shared" si="105"/>
        <v>6.8259797831520128</v>
      </c>
      <c r="O377" s="6">
        <f t="shared" si="106"/>
        <v>-82.619999999999891</v>
      </c>
      <c r="P377" s="6">
        <f t="shared" si="107"/>
        <v>13.651959566304026</v>
      </c>
      <c r="Q377" s="6">
        <f t="shared" si="108"/>
        <v>-0.56593552817959392</v>
      </c>
      <c r="R377" s="9">
        <f t="shared" si="109"/>
        <v>4.687971692940387</v>
      </c>
      <c r="S377" s="9">
        <f t="shared" si="110"/>
        <v>64</v>
      </c>
      <c r="T377">
        <f t="shared" si="111"/>
        <v>82.619999999999891</v>
      </c>
      <c r="U377" s="9">
        <f t="shared" si="112"/>
        <v>6.0518784573552233</v>
      </c>
      <c r="V377" s="9">
        <f t="shared" si="113"/>
        <v>3.2903701319825398</v>
      </c>
      <c r="W377" s="9">
        <f t="shared" si="114"/>
        <v>22.460000000000036</v>
      </c>
      <c r="X377">
        <f t="shared" si="115"/>
        <v>1355.27</v>
      </c>
      <c r="Y377" s="9">
        <f t="shared" si="116"/>
        <v>198.5458561341037</v>
      </c>
      <c r="Z377" s="10">
        <f t="shared" si="117"/>
        <v>0.41361455486962739</v>
      </c>
      <c r="AA377">
        <f t="shared" si="118"/>
        <v>18.619999999999891</v>
      </c>
    </row>
    <row r="378" spans="1:27">
      <c r="A378" s="1">
        <f t="shared" si="101"/>
        <v>8004004</v>
      </c>
      <c r="B378" s="1">
        <v>4</v>
      </c>
      <c r="C378" s="1">
        <v>4</v>
      </c>
      <c r="D378" s="2">
        <v>8</v>
      </c>
      <c r="E378" s="5">
        <v>1535.24</v>
      </c>
      <c r="F378" s="5">
        <v>1571.82</v>
      </c>
      <c r="G378" s="5">
        <v>41.63</v>
      </c>
      <c r="H378" s="5">
        <v>1527.06</v>
      </c>
      <c r="I378" s="5">
        <v>1555.71</v>
      </c>
      <c r="J378" s="5">
        <v>39.51</v>
      </c>
      <c r="K378" s="6">
        <f t="shared" si="102"/>
        <v>1531.15</v>
      </c>
      <c r="L378" s="6">
        <f t="shared" si="103"/>
        <v>8.1800000000000637</v>
      </c>
      <c r="M378" s="6">
        <f t="shared" si="104"/>
        <v>1563.7649999999999</v>
      </c>
      <c r="N378" s="5">
        <f t="shared" si="105"/>
        <v>28.69711222405488</v>
      </c>
      <c r="O378" s="6">
        <f t="shared" si="106"/>
        <v>16.1099999999999</v>
      </c>
      <c r="P378" s="6">
        <f t="shared" si="107"/>
        <v>57.39422444810976</v>
      </c>
      <c r="Q378" s="6">
        <f t="shared" si="108"/>
        <v>5.2219713019987062E-2</v>
      </c>
      <c r="R378" s="9">
        <f t="shared" si="109"/>
        <v>0.13816721240251911</v>
      </c>
      <c r="S378" s="9">
        <f t="shared" si="110"/>
        <v>7.9299999999998363</v>
      </c>
      <c r="T378">
        <f t="shared" si="111"/>
        <v>16.1099999999999</v>
      </c>
      <c r="U378" s="9">
        <f t="shared" si="112"/>
        <v>0.28069026378368411</v>
      </c>
      <c r="V378" s="9">
        <f t="shared" si="113"/>
        <v>1.1365255063072444</v>
      </c>
      <c r="W378" s="9">
        <f t="shared" si="114"/>
        <v>32.614999999999782</v>
      </c>
      <c r="X378">
        <f t="shared" si="115"/>
        <v>1563.7649999999999</v>
      </c>
      <c r="Y378" s="9">
        <f t="shared" si="116"/>
        <v>54.492068323487956</v>
      </c>
      <c r="Z378" s="10">
        <f t="shared" si="117"/>
        <v>0.41385987966943594</v>
      </c>
      <c r="AA378">
        <f t="shared" si="118"/>
        <v>8.1800000000000637</v>
      </c>
    </row>
    <row r="379" spans="1:27">
      <c r="A379" s="1">
        <f t="shared" si="101"/>
        <v>7008002</v>
      </c>
      <c r="B379" s="1">
        <v>2</v>
      </c>
      <c r="C379" s="1">
        <v>8</v>
      </c>
      <c r="D379" s="2">
        <v>7</v>
      </c>
      <c r="E379" s="5">
        <v>1941.05</v>
      </c>
      <c r="F379" s="5">
        <v>1851.52</v>
      </c>
      <c r="G379" s="5">
        <v>21.66</v>
      </c>
      <c r="H379" s="5">
        <v>1963.4</v>
      </c>
      <c r="I379" s="5">
        <v>1927.11</v>
      </c>
      <c r="J379" s="5">
        <v>54.3</v>
      </c>
      <c r="K379" s="6">
        <f t="shared" si="102"/>
        <v>1952.2249999999999</v>
      </c>
      <c r="L379" s="6">
        <f t="shared" si="103"/>
        <v>-22.350000000000136</v>
      </c>
      <c r="M379" s="6">
        <f t="shared" si="104"/>
        <v>1889.3150000000001</v>
      </c>
      <c r="N379" s="5">
        <f t="shared" si="105"/>
        <v>29.230316453983182</v>
      </c>
      <c r="O379" s="6">
        <f t="shared" si="106"/>
        <v>-75.589999999999918</v>
      </c>
      <c r="P379" s="6">
        <f t="shared" si="107"/>
        <v>58.460632907966364</v>
      </c>
      <c r="Q379" s="6">
        <f t="shared" si="108"/>
        <v>-0.72545099468476193</v>
      </c>
      <c r="R379" s="9">
        <f t="shared" si="109"/>
        <v>0.9106983169993158</v>
      </c>
      <c r="S379" s="9">
        <f t="shared" si="110"/>
        <v>53.239999999999782</v>
      </c>
      <c r="T379">
        <f t="shared" si="111"/>
        <v>75.589999999999918</v>
      </c>
      <c r="U379" s="9">
        <f t="shared" si="112"/>
        <v>1.2930068704353586</v>
      </c>
      <c r="V379" s="9">
        <f t="shared" si="113"/>
        <v>2.1522175477996641</v>
      </c>
      <c r="W379" s="9">
        <f t="shared" si="114"/>
        <v>62.909999999999854</v>
      </c>
      <c r="X379">
        <f t="shared" si="115"/>
        <v>1889.3150000000001</v>
      </c>
      <c r="Y379" s="9">
        <f t="shared" si="116"/>
        <v>64.635461712305386</v>
      </c>
      <c r="Z379" s="10">
        <f t="shared" si="117"/>
        <v>0.41448642921089707</v>
      </c>
      <c r="AA379">
        <f t="shared" si="118"/>
        <v>22.350000000000136</v>
      </c>
    </row>
    <row r="380" spans="1:27">
      <c r="A380" s="1">
        <f t="shared" si="101"/>
        <v>8006003</v>
      </c>
      <c r="B380" s="1">
        <v>3</v>
      </c>
      <c r="C380" s="1">
        <v>6</v>
      </c>
      <c r="D380" s="2">
        <v>8</v>
      </c>
      <c r="E380" s="5">
        <v>1533.72</v>
      </c>
      <c r="F380" s="5">
        <v>1540.13</v>
      </c>
      <c r="G380" s="5">
        <v>27.14</v>
      </c>
      <c r="H380" s="5">
        <v>1553.17</v>
      </c>
      <c r="I380" s="5">
        <v>1543.04</v>
      </c>
      <c r="J380" s="5">
        <v>6.38</v>
      </c>
      <c r="K380" s="6">
        <f t="shared" si="102"/>
        <v>1543.4450000000002</v>
      </c>
      <c r="L380" s="6">
        <f t="shared" si="103"/>
        <v>-19.450000000000045</v>
      </c>
      <c r="M380" s="6">
        <f t="shared" si="104"/>
        <v>1541.585</v>
      </c>
      <c r="N380" s="5">
        <f t="shared" si="105"/>
        <v>13.939906742873138</v>
      </c>
      <c r="O380" s="6">
        <f t="shared" si="106"/>
        <v>-2.9099999999998545</v>
      </c>
      <c r="P380" s="6">
        <f t="shared" si="107"/>
        <v>27.879813485746276</v>
      </c>
      <c r="Q380" s="6">
        <f t="shared" si="108"/>
        <v>0.89526505112674404</v>
      </c>
      <c r="R380" s="9">
        <f t="shared" si="109"/>
        <v>0.5932607837730467</v>
      </c>
      <c r="S380" s="9">
        <f t="shared" si="110"/>
        <v>16.540000000000191</v>
      </c>
      <c r="T380">
        <f t="shared" si="111"/>
        <v>2.9099999999998545</v>
      </c>
      <c r="U380" s="9">
        <f t="shared" si="112"/>
        <v>0.10437659496852839</v>
      </c>
      <c r="V380" s="9">
        <f t="shared" si="113"/>
        <v>0.1334298739804026</v>
      </c>
      <c r="W380" s="9">
        <f t="shared" si="114"/>
        <v>1.8600000000001273</v>
      </c>
      <c r="X380">
        <f t="shared" si="115"/>
        <v>1541.585</v>
      </c>
      <c r="Y380" s="9">
        <f t="shared" si="116"/>
        <v>110.5878990753037</v>
      </c>
      <c r="Z380" s="10">
        <f t="shared" si="117"/>
        <v>0.41478428128365713</v>
      </c>
      <c r="AA380">
        <f t="shared" si="118"/>
        <v>19.450000000000045</v>
      </c>
    </row>
    <row r="381" spans="1:27">
      <c r="A381" s="1">
        <f t="shared" si="101"/>
        <v>11002001</v>
      </c>
      <c r="B381" s="1">
        <v>1</v>
      </c>
      <c r="C381" s="1">
        <v>2</v>
      </c>
      <c r="D381" s="2">
        <v>11</v>
      </c>
      <c r="E381" s="5">
        <v>1369.9</v>
      </c>
      <c r="F381" s="5">
        <v>1389.38</v>
      </c>
      <c r="G381" s="5">
        <v>12.18</v>
      </c>
      <c r="H381" s="5">
        <v>1427.88</v>
      </c>
      <c r="I381" s="5">
        <v>1466.04</v>
      </c>
      <c r="J381" s="5">
        <v>23.74</v>
      </c>
      <c r="K381" s="6">
        <f t="shared" si="102"/>
        <v>1398.89</v>
      </c>
      <c r="L381" s="6">
        <f t="shared" si="103"/>
        <v>-57.980000000000018</v>
      </c>
      <c r="M381" s="6">
        <f t="shared" si="104"/>
        <v>1427.71</v>
      </c>
      <c r="N381" s="5">
        <f t="shared" si="105"/>
        <v>13.341101903516066</v>
      </c>
      <c r="O381" s="6">
        <f t="shared" si="106"/>
        <v>-76.659999999999854</v>
      </c>
      <c r="P381" s="6">
        <f t="shared" si="107"/>
        <v>26.682203807032131</v>
      </c>
      <c r="Q381" s="6">
        <f t="shared" si="108"/>
        <v>-0.5832446554484928</v>
      </c>
      <c r="R381" s="9">
        <f t="shared" si="109"/>
        <v>0.70009209640609582</v>
      </c>
      <c r="S381" s="9">
        <f t="shared" si="110"/>
        <v>18.679999999999836</v>
      </c>
      <c r="T381">
        <f t="shared" si="111"/>
        <v>76.659999999999854</v>
      </c>
      <c r="U381" s="9">
        <f t="shared" si="112"/>
        <v>2.8730760230455927</v>
      </c>
      <c r="V381" s="9">
        <f t="shared" si="113"/>
        <v>2.1602413510089735</v>
      </c>
      <c r="W381" s="9">
        <f t="shared" si="114"/>
        <v>28.819999999999936</v>
      </c>
      <c r="X381">
        <f t="shared" si="115"/>
        <v>1427.71</v>
      </c>
      <c r="Y381" s="9">
        <f t="shared" si="116"/>
        <v>107.01589796145137</v>
      </c>
      <c r="Z381" s="10">
        <f t="shared" si="117"/>
        <v>0.4148120056121809</v>
      </c>
      <c r="AA381">
        <f t="shared" si="118"/>
        <v>57.980000000000018</v>
      </c>
    </row>
    <row r="382" spans="1:27">
      <c r="A382" s="1">
        <f t="shared" si="101"/>
        <v>2007005</v>
      </c>
      <c r="B382" s="1">
        <v>5</v>
      </c>
      <c r="C382" s="1">
        <v>7</v>
      </c>
      <c r="D382" s="2">
        <v>2</v>
      </c>
      <c r="E382" s="5">
        <v>414.76</v>
      </c>
      <c r="F382" s="5">
        <v>423.11</v>
      </c>
      <c r="G382" s="5">
        <v>5.07</v>
      </c>
      <c r="H382" s="5">
        <v>405.44</v>
      </c>
      <c r="I382" s="5">
        <v>392.63</v>
      </c>
      <c r="J382" s="5">
        <v>9.58</v>
      </c>
      <c r="K382" s="6">
        <f t="shared" si="102"/>
        <v>410.1</v>
      </c>
      <c r="L382" s="6">
        <f t="shared" si="103"/>
        <v>9.3199999999999932</v>
      </c>
      <c r="M382" s="6">
        <f t="shared" si="104"/>
        <v>407.87</v>
      </c>
      <c r="N382" s="5">
        <f t="shared" si="105"/>
        <v>5.4194395466690093</v>
      </c>
      <c r="O382" s="6">
        <f t="shared" si="106"/>
        <v>30.480000000000018</v>
      </c>
      <c r="P382" s="6">
        <f t="shared" si="107"/>
        <v>10.838879093338019</v>
      </c>
      <c r="Q382" s="6">
        <f t="shared" si="108"/>
        <v>-0.56240014368244129</v>
      </c>
      <c r="R382" s="9">
        <f t="shared" si="109"/>
        <v>1.9522313901449233</v>
      </c>
      <c r="S382" s="9">
        <f t="shared" si="110"/>
        <v>21.160000000000025</v>
      </c>
      <c r="T382">
        <f t="shared" si="111"/>
        <v>30.480000000000018</v>
      </c>
      <c r="U382" s="9">
        <f t="shared" si="112"/>
        <v>2.8120989022503413</v>
      </c>
      <c r="V382" s="9">
        <f t="shared" si="113"/>
        <v>0.41148166351826171</v>
      </c>
      <c r="W382" s="9">
        <f t="shared" si="114"/>
        <v>2.2300000000000182</v>
      </c>
      <c r="X382">
        <f t="shared" si="115"/>
        <v>407.87</v>
      </c>
      <c r="Y382" s="9">
        <f t="shared" si="116"/>
        <v>75.260549820265496</v>
      </c>
      <c r="Z382" s="10">
        <f t="shared" si="117"/>
        <v>0.41540462202532125</v>
      </c>
      <c r="AA382">
        <f t="shared" si="118"/>
        <v>9.3199999999999932</v>
      </c>
    </row>
    <row r="383" spans="1:27">
      <c r="A383" s="1">
        <f t="shared" si="101"/>
        <v>10004002</v>
      </c>
      <c r="B383" s="1">
        <v>2</v>
      </c>
      <c r="C383" s="1">
        <v>4</v>
      </c>
      <c r="D383" s="2">
        <v>10</v>
      </c>
      <c r="E383" s="5">
        <v>39.28</v>
      </c>
      <c r="F383" s="5">
        <v>45.33</v>
      </c>
      <c r="G383" s="5">
        <v>4.53</v>
      </c>
      <c r="H383" s="5">
        <v>49.47</v>
      </c>
      <c r="I383" s="5">
        <v>53.14</v>
      </c>
      <c r="J383" s="5">
        <v>5.62</v>
      </c>
      <c r="K383" s="6">
        <f t="shared" si="102"/>
        <v>44.375</v>
      </c>
      <c r="L383" s="6">
        <f t="shared" si="103"/>
        <v>-10.189999999999998</v>
      </c>
      <c r="M383" s="6">
        <f t="shared" si="104"/>
        <v>49.234999999999999</v>
      </c>
      <c r="N383" s="5">
        <f t="shared" si="105"/>
        <v>3.6092000498725474</v>
      </c>
      <c r="O383" s="6">
        <f t="shared" si="106"/>
        <v>-7.8100000000000023</v>
      </c>
      <c r="P383" s="6">
        <f t="shared" si="107"/>
        <v>7.2184000997450948</v>
      </c>
      <c r="Q383" s="6">
        <f t="shared" si="108"/>
        <v>-0.21232964784772376</v>
      </c>
      <c r="R383" s="9">
        <f t="shared" si="109"/>
        <v>0.32971295122364319</v>
      </c>
      <c r="S383" s="9">
        <f t="shared" si="110"/>
        <v>2.3799999999999955</v>
      </c>
      <c r="T383">
        <f t="shared" si="111"/>
        <v>7.8100000000000023</v>
      </c>
      <c r="U383" s="9">
        <f t="shared" si="112"/>
        <v>1.0819572054859912</v>
      </c>
      <c r="V383" s="9">
        <f t="shared" si="113"/>
        <v>1.3465587755856376</v>
      </c>
      <c r="W383" s="9">
        <f t="shared" si="114"/>
        <v>4.8599999999999994</v>
      </c>
      <c r="X383">
        <f t="shared" si="115"/>
        <v>49.234999999999999</v>
      </c>
      <c r="Y383" s="9">
        <f t="shared" si="116"/>
        <v>13.641527019744624</v>
      </c>
      <c r="Z383" s="10">
        <f t="shared" si="117"/>
        <v>0.41540823294682061</v>
      </c>
      <c r="AA383">
        <f t="shared" si="118"/>
        <v>10.189999999999998</v>
      </c>
    </row>
    <row r="384" spans="1:27">
      <c r="A384" s="1">
        <f t="shared" si="101"/>
        <v>9001004</v>
      </c>
      <c r="B384" s="1">
        <v>4</v>
      </c>
      <c r="C384" s="1">
        <v>1</v>
      </c>
      <c r="D384" s="2">
        <v>9</v>
      </c>
      <c r="E384" s="5">
        <v>2987.91</v>
      </c>
      <c r="F384" s="5">
        <v>2989.83</v>
      </c>
      <c r="G384" s="5">
        <v>30.77</v>
      </c>
      <c r="H384" s="5">
        <v>2995.46</v>
      </c>
      <c r="I384" s="5">
        <v>3074.91</v>
      </c>
      <c r="J384" s="5">
        <v>10.59</v>
      </c>
      <c r="K384" s="6">
        <f t="shared" si="102"/>
        <v>2991.6849999999999</v>
      </c>
      <c r="L384" s="6">
        <f t="shared" si="103"/>
        <v>-7.5500000000001819</v>
      </c>
      <c r="M384" s="6">
        <f t="shared" si="104"/>
        <v>3032.37</v>
      </c>
      <c r="N384" s="5">
        <f t="shared" si="105"/>
        <v>16.270686832460392</v>
      </c>
      <c r="O384" s="6">
        <f t="shared" si="106"/>
        <v>-85.079999999999927</v>
      </c>
      <c r="P384" s="6">
        <f t="shared" si="107"/>
        <v>32.541373664920783</v>
      </c>
      <c r="Q384" s="6">
        <f t="shared" si="108"/>
        <v>0.7881881993425508</v>
      </c>
      <c r="R384" s="9">
        <f t="shared" si="109"/>
        <v>2.3825054467069462</v>
      </c>
      <c r="S384" s="9">
        <f t="shared" si="110"/>
        <v>77.529999999999745</v>
      </c>
      <c r="T384">
        <f t="shared" si="111"/>
        <v>85.079999999999927</v>
      </c>
      <c r="U384" s="9">
        <f t="shared" si="112"/>
        <v>2.6145177789994514</v>
      </c>
      <c r="V384" s="9">
        <f t="shared" si="113"/>
        <v>2.5005090700186328</v>
      </c>
      <c r="W384" s="9">
        <f t="shared" si="114"/>
        <v>40.684999999999945</v>
      </c>
      <c r="X384">
        <f t="shared" si="115"/>
        <v>3032.37</v>
      </c>
      <c r="Y384" s="9">
        <f t="shared" si="116"/>
        <v>186.37012876127346</v>
      </c>
      <c r="Z384" s="10">
        <f t="shared" si="117"/>
        <v>0.4158677674453744</v>
      </c>
      <c r="AA384">
        <f t="shared" si="118"/>
        <v>7.5500000000001819</v>
      </c>
    </row>
    <row r="385" spans="1:27">
      <c r="A385" s="1">
        <f t="shared" si="101"/>
        <v>10005001</v>
      </c>
      <c r="B385" s="1">
        <v>1</v>
      </c>
      <c r="C385" s="1">
        <v>5</v>
      </c>
      <c r="D385" s="2">
        <v>10</v>
      </c>
      <c r="E385" s="5">
        <v>1264.51</v>
      </c>
      <c r="F385" s="5">
        <v>1323.1</v>
      </c>
      <c r="G385" s="5">
        <v>7.34</v>
      </c>
      <c r="H385" s="5">
        <v>1253.69</v>
      </c>
      <c r="I385" s="5">
        <v>1313.76</v>
      </c>
      <c r="J385" s="5">
        <v>21.18</v>
      </c>
      <c r="K385" s="6">
        <f t="shared" si="102"/>
        <v>1259.0999999999999</v>
      </c>
      <c r="L385" s="6">
        <f t="shared" si="103"/>
        <v>10.819999999999936</v>
      </c>
      <c r="M385" s="6">
        <f t="shared" si="104"/>
        <v>1318.4299999999998</v>
      </c>
      <c r="N385" s="5">
        <f t="shared" si="105"/>
        <v>11.207899000258701</v>
      </c>
      <c r="O385" s="6">
        <f t="shared" si="106"/>
        <v>9.3399999999999181</v>
      </c>
      <c r="P385" s="6">
        <f t="shared" si="107"/>
        <v>22.415798000517402</v>
      </c>
      <c r="Q385" s="6">
        <f t="shared" si="108"/>
        <v>-0.78555609511451463</v>
      </c>
      <c r="R385" s="9">
        <f t="shared" si="109"/>
        <v>6.6024863356007074E-2</v>
      </c>
      <c r="S385" s="9">
        <f t="shared" si="110"/>
        <v>1.4800000000000182</v>
      </c>
      <c r="T385">
        <f t="shared" si="111"/>
        <v>9.3399999999999181</v>
      </c>
      <c r="U385" s="9">
        <f t="shared" si="112"/>
        <v>0.41667042144938726</v>
      </c>
      <c r="V385" s="9">
        <f t="shared" si="113"/>
        <v>5.2935880309619554</v>
      </c>
      <c r="W385" s="9">
        <f t="shared" si="114"/>
        <v>59.329999999999927</v>
      </c>
      <c r="X385">
        <f t="shared" si="115"/>
        <v>1318.4299999999998</v>
      </c>
      <c r="Y385" s="9">
        <f t="shared" si="116"/>
        <v>117.63400080332343</v>
      </c>
      <c r="Z385" s="10">
        <f t="shared" si="117"/>
        <v>0.4165297108250503</v>
      </c>
      <c r="AA385">
        <f t="shared" si="118"/>
        <v>10.819999999999936</v>
      </c>
    </row>
    <row r="386" spans="1:27">
      <c r="A386" s="1">
        <f t="shared" si="101"/>
        <v>6008003</v>
      </c>
      <c r="B386" s="1">
        <v>3</v>
      </c>
      <c r="C386" s="1">
        <v>8</v>
      </c>
      <c r="D386" s="2">
        <v>6</v>
      </c>
      <c r="E386" s="5">
        <v>178.28</v>
      </c>
      <c r="F386" s="5">
        <v>173</v>
      </c>
      <c r="G386" s="5">
        <v>3.9</v>
      </c>
      <c r="H386" s="5">
        <v>200.16</v>
      </c>
      <c r="I386" s="5">
        <v>218.81</v>
      </c>
      <c r="J386" s="5">
        <v>7.97</v>
      </c>
      <c r="K386" s="6">
        <f t="shared" si="102"/>
        <v>189.22</v>
      </c>
      <c r="L386" s="6">
        <f t="shared" si="103"/>
        <v>-21.879999999999995</v>
      </c>
      <c r="M386" s="6">
        <f t="shared" si="104"/>
        <v>195.905</v>
      </c>
      <c r="N386" s="5">
        <f t="shared" si="105"/>
        <v>4.4365217231520457</v>
      </c>
      <c r="O386" s="6">
        <f t="shared" si="106"/>
        <v>-45.81</v>
      </c>
      <c r="P386" s="6">
        <f t="shared" si="107"/>
        <v>8.8730434463040915</v>
      </c>
      <c r="Q386" s="6">
        <f t="shared" si="108"/>
        <v>-0.61362057337081122</v>
      </c>
      <c r="R386" s="9">
        <f t="shared" si="109"/>
        <v>2.6969325851737627</v>
      </c>
      <c r="S386" s="9">
        <f t="shared" si="110"/>
        <v>23.930000000000007</v>
      </c>
      <c r="T386">
        <f t="shared" si="111"/>
        <v>45.81</v>
      </c>
      <c r="U386" s="9">
        <f t="shared" si="112"/>
        <v>5.1628283212206449</v>
      </c>
      <c r="V386" s="9">
        <f t="shared" si="113"/>
        <v>1.5068110599153035</v>
      </c>
      <c r="W386" s="9">
        <f t="shared" si="114"/>
        <v>6.6850000000000023</v>
      </c>
      <c r="X386">
        <f t="shared" si="115"/>
        <v>195.905</v>
      </c>
      <c r="Y386" s="9">
        <f t="shared" si="116"/>
        <v>44.157340417757283</v>
      </c>
      <c r="Z386" s="10">
        <f t="shared" si="117"/>
        <v>0.41707313507345445</v>
      </c>
      <c r="AA386">
        <f t="shared" si="118"/>
        <v>21.879999999999995</v>
      </c>
    </row>
    <row r="387" spans="1:27">
      <c r="A387" s="1">
        <f t="shared" si="101"/>
        <v>4008004</v>
      </c>
      <c r="B387" s="1">
        <v>4</v>
      </c>
      <c r="C387" s="1">
        <v>8</v>
      </c>
      <c r="D387" s="2">
        <v>4</v>
      </c>
      <c r="E387" s="5">
        <v>501.94</v>
      </c>
      <c r="F387" s="5">
        <v>494.82</v>
      </c>
      <c r="G387" s="5">
        <v>6.36</v>
      </c>
      <c r="H387" s="5">
        <v>498.72</v>
      </c>
      <c r="I387" s="5">
        <v>534.33000000000004</v>
      </c>
      <c r="J387" s="5">
        <v>9.2799999999999994</v>
      </c>
      <c r="K387" s="6">
        <f t="shared" si="102"/>
        <v>500.33000000000004</v>
      </c>
      <c r="L387" s="6">
        <f t="shared" si="103"/>
        <v>3.2199999999999704</v>
      </c>
      <c r="M387" s="6">
        <f t="shared" si="104"/>
        <v>514.57500000000005</v>
      </c>
      <c r="N387" s="5">
        <f t="shared" si="105"/>
        <v>5.6251222208944043</v>
      </c>
      <c r="O387" s="6">
        <f t="shared" si="106"/>
        <v>-39.510000000000048</v>
      </c>
      <c r="P387" s="6">
        <f t="shared" si="107"/>
        <v>11.250244441788809</v>
      </c>
      <c r="Q387" s="6">
        <f t="shared" si="108"/>
        <v>-0.36082422097212558</v>
      </c>
      <c r="R387" s="9">
        <f t="shared" si="109"/>
        <v>3.798139695638993</v>
      </c>
      <c r="S387" s="9">
        <f t="shared" si="110"/>
        <v>42.730000000000018</v>
      </c>
      <c r="T387">
        <f t="shared" si="111"/>
        <v>39.510000000000048</v>
      </c>
      <c r="U387" s="9">
        <f t="shared" si="112"/>
        <v>3.5119236923636024</v>
      </c>
      <c r="V387" s="9">
        <f t="shared" si="113"/>
        <v>2.5323894202844581</v>
      </c>
      <c r="W387" s="9">
        <f t="shared" si="114"/>
        <v>14.245000000000005</v>
      </c>
      <c r="X387">
        <f t="shared" si="115"/>
        <v>514.57500000000005</v>
      </c>
      <c r="Y387" s="9">
        <f t="shared" si="116"/>
        <v>91.478012351202167</v>
      </c>
      <c r="Z387" s="10">
        <f t="shared" si="117"/>
        <v>0.4177846335134886</v>
      </c>
      <c r="AA387">
        <f t="shared" si="118"/>
        <v>3.2199999999999704</v>
      </c>
    </row>
    <row r="388" spans="1:27">
      <c r="A388" s="1">
        <f t="shared" si="101"/>
        <v>10002003</v>
      </c>
      <c r="B388" s="1">
        <v>3</v>
      </c>
      <c r="C388" s="1">
        <v>2</v>
      </c>
      <c r="D388" s="2">
        <v>10</v>
      </c>
      <c r="E388" s="5">
        <v>622.41999999999996</v>
      </c>
      <c r="F388" s="5">
        <v>637.87</v>
      </c>
      <c r="G388" s="5">
        <v>5.76</v>
      </c>
      <c r="H388" s="5">
        <v>625.78</v>
      </c>
      <c r="I388" s="5">
        <v>634.07000000000005</v>
      </c>
      <c r="J388" s="5">
        <v>4.45</v>
      </c>
      <c r="K388" s="6">
        <f t="shared" si="102"/>
        <v>624.09999999999991</v>
      </c>
      <c r="L388" s="6">
        <f t="shared" si="103"/>
        <v>-3.3600000000000136</v>
      </c>
      <c r="M388" s="6">
        <f t="shared" si="104"/>
        <v>635.97</v>
      </c>
      <c r="N388" s="5">
        <f t="shared" si="105"/>
        <v>3.6393715116761576</v>
      </c>
      <c r="O388" s="6">
        <f t="shared" si="106"/>
        <v>3.7999999999999545</v>
      </c>
      <c r="P388" s="6">
        <f t="shared" si="107"/>
        <v>7.2787430233523152</v>
      </c>
      <c r="Q388" s="6">
        <f t="shared" si="108"/>
        <v>0.25245516712878979</v>
      </c>
      <c r="R388" s="9">
        <f t="shared" si="109"/>
        <v>0.98368632839882042</v>
      </c>
      <c r="S388" s="9">
        <f t="shared" si="110"/>
        <v>7.1599999999999682</v>
      </c>
      <c r="T388">
        <f t="shared" si="111"/>
        <v>3.7999999999999545</v>
      </c>
      <c r="U388" s="9">
        <f t="shared" si="112"/>
        <v>0.52206816311668847</v>
      </c>
      <c r="V388" s="9">
        <f t="shared" si="113"/>
        <v>3.2615521558922254</v>
      </c>
      <c r="W388" s="9">
        <f t="shared" si="114"/>
        <v>11.870000000000118</v>
      </c>
      <c r="X388">
        <f t="shared" si="115"/>
        <v>635.97</v>
      </c>
      <c r="Y388" s="9">
        <f t="shared" si="116"/>
        <v>174.74720510385492</v>
      </c>
      <c r="Z388" s="10">
        <f t="shared" si="117"/>
        <v>0.41861915866333688</v>
      </c>
      <c r="AA388">
        <f t="shared" si="118"/>
        <v>3.3600000000000136</v>
      </c>
    </row>
    <row r="389" spans="1:27">
      <c r="A389" s="1">
        <f t="shared" si="101"/>
        <v>9006002</v>
      </c>
      <c r="B389" s="1">
        <v>2</v>
      </c>
      <c r="C389" s="1">
        <v>6</v>
      </c>
      <c r="D389" s="2">
        <v>9</v>
      </c>
      <c r="E389" s="5">
        <v>91.75</v>
      </c>
      <c r="F389" s="5">
        <v>90.09</v>
      </c>
      <c r="G389" s="5">
        <v>3.99</v>
      </c>
      <c r="H389" s="5">
        <v>83.63</v>
      </c>
      <c r="I389" s="5">
        <v>78.180000000000007</v>
      </c>
      <c r="J389" s="5">
        <v>3.58</v>
      </c>
      <c r="K389" s="6">
        <f t="shared" si="102"/>
        <v>87.69</v>
      </c>
      <c r="L389" s="6">
        <f t="shared" si="103"/>
        <v>8.1200000000000045</v>
      </c>
      <c r="M389" s="6">
        <f t="shared" si="104"/>
        <v>84.135000000000005</v>
      </c>
      <c r="N389" s="5">
        <f t="shared" si="105"/>
        <v>2.6803218090371161</v>
      </c>
      <c r="O389" s="6">
        <f t="shared" si="106"/>
        <v>11.909999999999997</v>
      </c>
      <c r="P389" s="6">
        <f t="shared" si="107"/>
        <v>5.3606436180742323</v>
      </c>
      <c r="Q389" s="6">
        <f t="shared" si="108"/>
        <v>0.10800549823395339</v>
      </c>
      <c r="R389" s="9">
        <f t="shared" si="109"/>
        <v>0.70700465653441791</v>
      </c>
      <c r="S389" s="9">
        <f t="shared" si="110"/>
        <v>3.789999999999992</v>
      </c>
      <c r="T389">
        <f t="shared" si="111"/>
        <v>11.909999999999997</v>
      </c>
      <c r="U389" s="9">
        <f t="shared" si="112"/>
        <v>2.2217481423020931</v>
      </c>
      <c r="V389" s="9">
        <f t="shared" si="113"/>
        <v>1.3263332738679978</v>
      </c>
      <c r="W389" s="9">
        <f t="shared" si="114"/>
        <v>3.5549999999999926</v>
      </c>
      <c r="X389">
        <f t="shared" si="115"/>
        <v>84.135000000000005</v>
      </c>
      <c r="Y389" s="9">
        <f t="shared" si="116"/>
        <v>31.389887481542683</v>
      </c>
      <c r="Z389" s="10">
        <f t="shared" si="117"/>
        <v>0.41864901767471041</v>
      </c>
      <c r="AA389">
        <f t="shared" si="118"/>
        <v>8.1200000000000045</v>
      </c>
    </row>
    <row r="390" spans="1:27">
      <c r="A390" s="1">
        <f t="shared" si="101"/>
        <v>4003006</v>
      </c>
      <c r="B390" s="1">
        <v>6</v>
      </c>
      <c r="C390" s="1">
        <v>3</v>
      </c>
      <c r="D390" s="2">
        <v>4</v>
      </c>
      <c r="E390" s="5">
        <v>1074.46</v>
      </c>
      <c r="F390" s="5">
        <v>1086.3</v>
      </c>
      <c r="G390" s="5">
        <v>14.11</v>
      </c>
      <c r="H390" s="5">
        <v>1079.28</v>
      </c>
      <c r="I390" s="5">
        <v>1075.6300000000001</v>
      </c>
      <c r="J390" s="5">
        <v>8.83</v>
      </c>
      <c r="K390" s="6">
        <f t="shared" si="102"/>
        <v>1076.8699999999999</v>
      </c>
      <c r="L390" s="6">
        <f t="shared" si="103"/>
        <v>-4.8199999999999363</v>
      </c>
      <c r="M390" s="6">
        <f t="shared" si="104"/>
        <v>1080.9650000000001</v>
      </c>
      <c r="N390" s="5">
        <f t="shared" si="105"/>
        <v>8.3225747218033437</v>
      </c>
      <c r="O390" s="6">
        <f t="shared" si="106"/>
        <v>10.669999999999845</v>
      </c>
      <c r="P390" s="6">
        <f t="shared" si="107"/>
        <v>16.645149443606687</v>
      </c>
      <c r="Q390" s="6">
        <f t="shared" si="108"/>
        <v>0.43717159759042229</v>
      </c>
      <c r="R390" s="9">
        <f t="shared" si="109"/>
        <v>0.93060143752265367</v>
      </c>
      <c r="S390" s="9">
        <f t="shared" si="110"/>
        <v>15.489999999999782</v>
      </c>
      <c r="T390">
        <f t="shared" si="111"/>
        <v>10.669999999999845</v>
      </c>
      <c r="U390" s="9">
        <f t="shared" si="112"/>
        <v>0.64102758801592707</v>
      </c>
      <c r="V390" s="9">
        <f t="shared" si="113"/>
        <v>0.49203523391291898</v>
      </c>
      <c r="W390" s="9">
        <f t="shared" si="114"/>
        <v>4.0950000000002547</v>
      </c>
      <c r="X390">
        <f t="shared" si="115"/>
        <v>1080.9650000000001</v>
      </c>
      <c r="Y390" s="9">
        <f t="shared" si="116"/>
        <v>129.88348391371073</v>
      </c>
      <c r="Z390" s="10">
        <f t="shared" si="117"/>
        <v>0.41878275991258285</v>
      </c>
      <c r="AA390">
        <f t="shared" si="118"/>
        <v>4.8199999999999363</v>
      </c>
    </row>
    <row r="391" spans="1:27">
      <c r="A391" s="1">
        <f t="shared" si="101"/>
        <v>3004006</v>
      </c>
      <c r="B391" s="1">
        <v>6</v>
      </c>
      <c r="C391" s="1">
        <v>4</v>
      </c>
      <c r="D391" s="2">
        <v>3</v>
      </c>
      <c r="E391" s="5">
        <v>1201.23</v>
      </c>
      <c r="F391" s="5">
        <v>1137.5999999999999</v>
      </c>
      <c r="G391" s="5">
        <v>8.7799999999999994</v>
      </c>
      <c r="H391" s="5">
        <v>1159.33</v>
      </c>
      <c r="I391" s="5">
        <v>1112.23</v>
      </c>
      <c r="J391" s="5">
        <v>8.6300000000000008</v>
      </c>
      <c r="K391" s="6">
        <f t="shared" si="102"/>
        <v>1180.28</v>
      </c>
      <c r="L391" s="6">
        <f t="shared" si="103"/>
        <v>41.900000000000091</v>
      </c>
      <c r="M391" s="6">
        <f t="shared" si="104"/>
        <v>1124.915</v>
      </c>
      <c r="N391" s="5">
        <f t="shared" si="105"/>
        <v>6.1555929852452076</v>
      </c>
      <c r="O391" s="6">
        <f t="shared" si="106"/>
        <v>25.369999999999891</v>
      </c>
      <c r="P391" s="6">
        <f t="shared" si="107"/>
        <v>12.311185970490415</v>
      </c>
      <c r="Q391" s="6">
        <f t="shared" si="108"/>
        <v>1.7230197149347364E-2</v>
      </c>
      <c r="R391" s="9">
        <f t="shared" si="109"/>
        <v>1.3426813663299515</v>
      </c>
      <c r="S391" s="9">
        <f t="shared" si="110"/>
        <v>16.5300000000002</v>
      </c>
      <c r="T391">
        <f t="shared" si="111"/>
        <v>25.369999999999891</v>
      </c>
      <c r="U391" s="9">
        <f t="shared" si="112"/>
        <v>2.0607275416691051</v>
      </c>
      <c r="V391" s="9">
        <f t="shared" si="113"/>
        <v>8.9942593886094215</v>
      </c>
      <c r="W391" s="9">
        <f t="shared" si="114"/>
        <v>55.365000000000009</v>
      </c>
      <c r="X391">
        <f t="shared" si="115"/>
        <v>1124.915</v>
      </c>
      <c r="Y391" s="9">
        <f t="shared" si="116"/>
        <v>182.7468129709666</v>
      </c>
      <c r="Z391" s="10">
        <f t="shared" si="117"/>
        <v>0.41935068856507202</v>
      </c>
      <c r="AA391">
        <f t="shared" si="118"/>
        <v>41.900000000000091</v>
      </c>
    </row>
    <row r="392" spans="1:27">
      <c r="A392" s="1">
        <f t="shared" si="101"/>
        <v>1011001</v>
      </c>
      <c r="B392" s="1">
        <v>1</v>
      </c>
      <c r="C392" s="1">
        <v>11</v>
      </c>
      <c r="D392" s="2">
        <v>1</v>
      </c>
      <c r="E392" s="5">
        <v>1045.55</v>
      </c>
      <c r="F392" s="5">
        <v>997.55</v>
      </c>
      <c r="G392" s="5">
        <v>6.65</v>
      </c>
      <c r="H392" s="5">
        <v>1065.06</v>
      </c>
      <c r="I392" s="5">
        <v>1039.72</v>
      </c>
      <c r="J392" s="5">
        <v>6.69</v>
      </c>
      <c r="K392" s="6">
        <f t="shared" si="102"/>
        <v>1055.3049999999998</v>
      </c>
      <c r="L392" s="6">
        <f t="shared" si="103"/>
        <v>-19.509999999999991</v>
      </c>
      <c r="M392" s="6">
        <f t="shared" si="104"/>
        <v>1018.635</v>
      </c>
      <c r="N392" s="5">
        <f t="shared" si="105"/>
        <v>4.7164234330687487</v>
      </c>
      <c r="O392" s="6">
        <f t="shared" si="106"/>
        <v>-42.170000000000073</v>
      </c>
      <c r="P392" s="6">
        <f t="shared" si="107"/>
        <v>9.4328468661374973</v>
      </c>
      <c r="Q392" s="6">
        <f t="shared" si="108"/>
        <v>-5.9969475806542234E-3</v>
      </c>
      <c r="R392" s="9">
        <f t="shared" si="109"/>
        <v>2.402244022570331</v>
      </c>
      <c r="S392" s="9">
        <f t="shared" si="110"/>
        <v>22.660000000000082</v>
      </c>
      <c r="T392">
        <f t="shared" si="111"/>
        <v>42.170000000000073</v>
      </c>
      <c r="U392" s="9">
        <f t="shared" si="112"/>
        <v>4.4705485627445132</v>
      </c>
      <c r="V392" s="9">
        <f t="shared" si="113"/>
        <v>7.7749592504548408</v>
      </c>
      <c r="W392" s="9">
        <f t="shared" si="114"/>
        <v>36.669999999999845</v>
      </c>
      <c r="X392">
        <f t="shared" si="115"/>
        <v>1018.635</v>
      </c>
      <c r="Y392" s="9">
        <f t="shared" si="116"/>
        <v>215.97615533370876</v>
      </c>
      <c r="Z392" s="10">
        <f t="shared" si="117"/>
        <v>0.41951877192802711</v>
      </c>
      <c r="AA392">
        <f t="shared" si="118"/>
        <v>19.509999999999991</v>
      </c>
    </row>
    <row r="393" spans="1:27">
      <c r="A393" s="1">
        <f t="shared" si="101"/>
        <v>5001006</v>
      </c>
      <c r="B393" s="1">
        <v>6</v>
      </c>
      <c r="C393" s="1">
        <v>1</v>
      </c>
      <c r="D393" s="2">
        <v>5</v>
      </c>
      <c r="E393" s="5">
        <v>1620.77</v>
      </c>
      <c r="F393" s="5">
        <v>1623.96</v>
      </c>
      <c r="G393" s="5">
        <v>30.41</v>
      </c>
      <c r="H393" s="5">
        <v>1608.2</v>
      </c>
      <c r="I393" s="5">
        <v>1629.86</v>
      </c>
      <c r="J393" s="5">
        <v>13.23</v>
      </c>
      <c r="K393" s="6">
        <f t="shared" si="102"/>
        <v>1614.4850000000001</v>
      </c>
      <c r="L393" s="6">
        <f t="shared" si="103"/>
        <v>12.569999999999936</v>
      </c>
      <c r="M393" s="6">
        <f t="shared" si="104"/>
        <v>1626.9099999999999</v>
      </c>
      <c r="N393" s="5">
        <f t="shared" si="105"/>
        <v>16.581623864989822</v>
      </c>
      <c r="O393" s="6">
        <f t="shared" si="106"/>
        <v>-5.8999999999998636</v>
      </c>
      <c r="P393" s="6">
        <f t="shared" si="107"/>
        <v>33.163247729979645</v>
      </c>
      <c r="Q393" s="6">
        <f t="shared" si="108"/>
        <v>0.68170078041391124</v>
      </c>
      <c r="R393" s="9">
        <f t="shared" si="109"/>
        <v>0.55694183363419147</v>
      </c>
      <c r="S393" s="9">
        <f t="shared" si="110"/>
        <v>18.4699999999998</v>
      </c>
      <c r="T393">
        <f t="shared" si="111"/>
        <v>5.8999999999998636</v>
      </c>
      <c r="U393" s="9">
        <f t="shared" si="112"/>
        <v>0.17790778659673465</v>
      </c>
      <c r="V393" s="9">
        <f t="shared" si="113"/>
        <v>0.74932347405573918</v>
      </c>
      <c r="W393" s="9">
        <f t="shared" si="114"/>
        <v>12.424999999999727</v>
      </c>
      <c r="X393">
        <f t="shared" si="115"/>
        <v>1626.9099999999999</v>
      </c>
      <c r="Y393" s="9">
        <f t="shared" si="116"/>
        <v>98.115239692237367</v>
      </c>
      <c r="Z393" s="10">
        <f t="shared" si="117"/>
        <v>0.4197356310822325</v>
      </c>
      <c r="AA393">
        <f t="shared" si="118"/>
        <v>12.569999999999936</v>
      </c>
    </row>
    <row r="394" spans="1:27">
      <c r="A394" s="1">
        <f t="shared" si="101"/>
        <v>7003005</v>
      </c>
      <c r="B394" s="1">
        <v>5</v>
      </c>
      <c r="C394" s="1">
        <v>3</v>
      </c>
      <c r="D394" s="2">
        <v>7</v>
      </c>
      <c r="E394" s="5">
        <v>405.1</v>
      </c>
      <c r="F394" s="5">
        <v>366.7</v>
      </c>
      <c r="G394" s="5">
        <v>20.68</v>
      </c>
      <c r="H394" s="5">
        <v>449.17</v>
      </c>
      <c r="I394" s="5">
        <v>410.08</v>
      </c>
      <c r="J394" s="5">
        <v>11.84</v>
      </c>
      <c r="K394" s="6">
        <f t="shared" si="102"/>
        <v>427.13499999999999</v>
      </c>
      <c r="L394" s="6">
        <f t="shared" si="103"/>
        <v>-44.069999999999993</v>
      </c>
      <c r="M394" s="6">
        <f t="shared" si="104"/>
        <v>388.39</v>
      </c>
      <c r="N394" s="5">
        <f t="shared" si="105"/>
        <v>11.914780736547357</v>
      </c>
      <c r="O394" s="6">
        <f t="shared" si="106"/>
        <v>-43.379999999999995</v>
      </c>
      <c r="P394" s="6">
        <f t="shared" si="107"/>
        <v>23.829561473094714</v>
      </c>
      <c r="Q394" s="6">
        <f t="shared" si="108"/>
        <v>0.50625660387991156</v>
      </c>
      <c r="R394" s="9">
        <f t="shared" si="109"/>
        <v>2.8955631465524757E-2</v>
      </c>
      <c r="S394" s="9">
        <f t="shared" si="110"/>
        <v>0.68999999999999773</v>
      </c>
      <c r="T394">
        <f t="shared" si="111"/>
        <v>43.379999999999995</v>
      </c>
      <c r="U394" s="9">
        <f t="shared" si="112"/>
        <v>1.8204279608325622</v>
      </c>
      <c r="V394" s="9">
        <f t="shared" si="113"/>
        <v>3.2518433076282913</v>
      </c>
      <c r="W394" s="9">
        <f t="shared" si="114"/>
        <v>38.745000000000005</v>
      </c>
      <c r="X394">
        <f t="shared" si="115"/>
        <v>388.39</v>
      </c>
      <c r="Y394" s="9">
        <f t="shared" si="116"/>
        <v>32.597326680855645</v>
      </c>
      <c r="Z394" s="10">
        <f t="shared" si="117"/>
        <v>0.42018567324457889</v>
      </c>
      <c r="AA394">
        <f t="shared" si="118"/>
        <v>44.069999999999993</v>
      </c>
    </row>
    <row r="395" spans="1:27">
      <c r="A395" s="1">
        <f t="shared" si="101"/>
        <v>9002004</v>
      </c>
      <c r="B395" s="1">
        <v>4</v>
      </c>
      <c r="C395" s="1">
        <v>2</v>
      </c>
      <c r="D395" s="2">
        <v>9</v>
      </c>
      <c r="E395" s="5">
        <v>1566.88</v>
      </c>
      <c r="F395" s="5">
        <v>1557.69</v>
      </c>
      <c r="G395" s="5">
        <v>9.4600000000000009</v>
      </c>
      <c r="H395" s="5">
        <v>1576.89</v>
      </c>
      <c r="I395" s="5">
        <v>1601.36</v>
      </c>
      <c r="J395" s="5">
        <v>19.63</v>
      </c>
      <c r="K395" s="6">
        <f t="shared" si="102"/>
        <v>1571.8850000000002</v>
      </c>
      <c r="L395" s="6">
        <f t="shared" si="103"/>
        <v>-10.009999999999991</v>
      </c>
      <c r="M395" s="6">
        <f t="shared" si="104"/>
        <v>1579.5250000000001</v>
      </c>
      <c r="N395" s="5">
        <f t="shared" si="105"/>
        <v>10.895279941332394</v>
      </c>
      <c r="O395" s="6">
        <f t="shared" si="106"/>
        <v>-43.669999999999845</v>
      </c>
      <c r="P395" s="6">
        <f t="shared" si="107"/>
        <v>21.790559882664787</v>
      </c>
      <c r="Q395" s="6">
        <f t="shared" si="108"/>
        <v>-0.62305716695606939</v>
      </c>
      <c r="R395" s="9">
        <f t="shared" si="109"/>
        <v>1.5447056056039044</v>
      </c>
      <c r="S395" s="9">
        <f t="shared" si="110"/>
        <v>33.659999999999854</v>
      </c>
      <c r="T395">
        <f t="shared" si="111"/>
        <v>43.669999999999845</v>
      </c>
      <c r="U395" s="9">
        <f t="shared" si="112"/>
        <v>2.0040788412573547</v>
      </c>
      <c r="V395" s="9">
        <f t="shared" si="113"/>
        <v>0.70122108299546548</v>
      </c>
      <c r="W395" s="9">
        <f t="shared" si="114"/>
        <v>7.6399999999998727</v>
      </c>
      <c r="X395">
        <f t="shared" si="115"/>
        <v>1579.5250000000001</v>
      </c>
      <c r="Y395" s="9">
        <f t="shared" si="116"/>
        <v>144.97332868042292</v>
      </c>
      <c r="Z395" s="10">
        <f t="shared" si="117"/>
        <v>0.4209263593551727</v>
      </c>
      <c r="AA395">
        <f t="shared" si="118"/>
        <v>10.009999999999991</v>
      </c>
    </row>
    <row r="396" spans="1:27">
      <c r="A396" s="1">
        <f t="shared" si="101"/>
        <v>1010003</v>
      </c>
      <c r="B396" s="1">
        <v>3</v>
      </c>
      <c r="C396" s="1">
        <v>10</v>
      </c>
      <c r="D396" s="2">
        <v>1</v>
      </c>
      <c r="E396" s="5">
        <v>193.67</v>
      </c>
      <c r="F396" s="5">
        <v>197.37</v>
      </c>
      <c r="G396" s="5">
        <v>4.88</v>
      </c>
      <c r="H396" s="5">
        <v>199.64</v>
      </c>
      <c r="I396" s="5">
        <v>197.25</v>
      </c>
      <c r="J396" s="5">
        <v>8.06</v>
      </c>
      <c r="K396" s="6">
        <f t="shared" si="102"/>
        <v>196.65499999999997</v>
      </c>
      <c r="L396" s="6">
        <f t="shared" si="103"/>
        <v>-5.9699999999999989</v>
      </c>
      <c r="M396" s="6">
        <f t="shared" si="104"/>
        <v>197.31</v>
      </c>
      <c r="N396" s="5">
        <f t="shared" si="105"/>
        <v>4.7111039046066479</v>
      </c>
      <c r="O396" s="6">
        <f t="shared" si="106"/>
        <v>0.12000000000000455</v>
      </c>
      <c r="P396" s="6">
        <f t="shared" si="107"/>
        <v>9.4222078092132957</v>
      </c>
      <c r="Q396" s="6">
        <f t="shared" si="108"/>
        <v>-0.46350672463898718</v>
      </c>
      <c r="R396" s="9">
        <f t="shared" si="109"/>
        <v>0.6463453283258126</v>
      </c>
      <c r="S396" s="9">
        <f t="shared" si="110"/>
        <v>6.0900000000000034</v>
      </c>
      <c r="T396">
        <f t="shared" si="111"/>
        <v>0.12000000000000455</v>
      </c>
      <c r="U396" s="9">
        <f t="shared" si="112"/>
        <v>1.2735868538440134E-2</v>
      </c>
      <c r="V396" s="9">
        <f t="shared" si="113"/>
        <v>0.13903323154463912</v>
      </c>
      <c r="W396" s="9">
        <f t="shared" si="114"/>
        <v>0.65500000000002956</v>
      </c>
      <c r="X396">
        <f t="shared" si="115"/>
        <v>197.31</v>
      </c>
      <c r="Y396" s="9">
        <f t="shared" si="116"/>
        <v>41.881903688658795</v>
      </c>
      <c r="Z396" s="10">
        <f t="shared" si="117"/>
        <v>0.42159340602054013</v>
      </c>
      <c r="AA396">
        <f t="shared" si="118"/>
        <v>5.9699999999999989</v>
      </c>
    </row>
    <row r="397" spans="1:27">
      <c r="A397" s="1">
        <f t="shared" si="101"/>
        <v>1005006</v>
      </c>
      <c r="B397" s="1">
        <v>6</v>
      </c>
      <c r="C397" s="1">
        <v>5</v>
      </c>
      <c r="D397" s="2">
        <v>1</v>
      </c>
      <c r="E397" s="5">
        <v>103.93</v>
      </c>
      <c r="F397" s="5">
        <v>88.05</v>
      </c>
      <c r="G397" s="5">
        <v>8.61</v>
      </c>
      <c r="H397" s="5">
        <v>123.01</v>
      </c>
      <c r="I397" s="5">
        <v>114.11</v>
      </c>
      <c r="J397" s="5">
        <v>6.24</v>
      </c>
      <c r="K397" s="6">
        <f t="shared" si="102"/>
        <v>113.47</v>
      </c>
      <c r="L397" s="6">
        <f t="shared" si="103"/>
        <v>-19.079999999999998</v>
      </c>
      <c r="M397" s="6">
        <f t="shared" si="104"/>
        <v>101.08</v>
      </c>
      <c r="N397" s="5">
        <f t="shared" si="105"/>
        <v>5.3167118597870244</v>
      </c>
      <c r="O397" s="6">
        <f t="shared" si="106"/>
        <v>-26.060000000000002</v>
      </c>
      <c r="P397" s="6">
        <f t="shared" si="107"/>
        <v>10.633423719574049</v>
      </c>
      <c r="Q397" s="6">
        <f t="shared" si="108"/>
        <v>0.31126376031775083</v>
      </c>
      <c r="R397" s="9">
        <f t="shared" si="109"/>
        <v>0.65642075253252552</v>
      </c>
      <c r="S397" s="9">
        <f t="shared" si="110"/>
        <v>6.980000000000004</v>
      </c>
      <c r="T397">
        <f t="shared" si="111"/>
        <v>26.060000000000002</v>
      </c>
      <c r="U397" s="9">
        <f t="shared" si="112"/>
        <v>2.4507628669051011</v>
      </c>
      <c r="V397" s="9">
        <f t="shared" si="113"/>
        <v>2.3303877145782197</v>
      </c>
      <c r="W397" s="9">
        <f t="shared" si="114"/>
        <v>12.39</v>
      </c>
      <c r="X397">
        <f t="shared" si="115"/>
        <v>101.08</v>
      </c>
      <c r="Y397" s="9">
        <f t="shared" si="116"/>
        <v>19.011750620626831</v>
      </c>
      <c r="Z397" s="10">
        <f t="shared" si="117"/>
        <v>0.42167523047957184</v>
      </c>
      <c r="AA397">
        <f t="shared" si="118"/>
        <v>19.079999999999998</v>
      </c>
    </row>
    <row r="398" spans="1:27">
      <c r="A398" s="1">
        <f t="shared" si="101"/>
        <v>4010002</v>
      </c>
      <c r="B398" s="1">
        <v>2</v>
      </c>
      <c r="C398" s="1">
        <v>10</v>
      </c>
      <c r="D398" s="2">
        <v>4</v>
      </c>
      <c r="E398" s="5">
        <v>344.15</v>
      </c>
      <c r="F398" s="5">
        <v>334.08</v>
      </c>
      <c r="G398" s="5">
        <v>10.99</v>
      </c>
      <c r="H398" s="5">
        <v>350.02</v>
      </c>
      <c r="I398" s="5">
        <v>336.9</v>
      </c>
      <c r="J398" s="5">
        <v>7.97</v>
      </c>
      <c r="K398" s="6">
        <f t="shared" si="102"/>
        <v>347.08499999999998</v>
      </c>
      <c r="L398" s="6">
        <f t="shared" si="103"/>
        <v>-5.8700000000000045</v>
      </c>
      <c r="M398" s="6">
        <f t="shared" si="104"/>
        <v>335.49</v>
      </c>
      <c r="N398" s="5">
        <f t="shared" si="105"/>
        <v>6.7878752198313128</v>
      </c>
      <c r="O398" s="6">
        <f t="shared" si="106"/>
        <v>-2.8199999999999932</v>
      </c>
      <c r="P398" s="6">
        <f t="shared" si="107"/>
        <v>13.575750439662626</v>
      </c>
      <c r="Q398" s="6">
        <f t="shared" si="108"/>
        <v>0.3106830673734815</v>
      </c>
      <c r="R398" s="9">
        <f t="shared" si="109"/>
        <v>0.22466529666670917</v>
      </c>
      <c r="S398" s="9">
        <f t="shared" si="110"/>
        <v>3.0500000000000114</v>
      </c>
      <c r="T398">
        <f t="shared" si="111"/>
        <v>2.8199999999999932</v>
      </c>
      <c r="U398" s="9">
        <f t="shared" si="112"/>
        <v>0.20772332347544786</v>
      </c>
      <c r="V398" s="9">
        <f t="shared" si="113"/>
        <v>1.7081928621970339</v>
      </c>
      <c r="W398" s="9">
        <f t="shared" si="114"/>
        <v>11.59499999999997</v>
      </c>
      <c r="X398">
        <f t="shared" si="115"/>
        <v>335.49</v>
      </c>
      <c r="Y398" s="9">
        <f t="shared" si="116"/>
        <v>49.424892051615728</v>
      </c>
      <c r="Z398" s="10">
        <f t="shared" si="117"/>
        <v>0.42222742686850651</v>
      </c>
      <c r="AA398">
        <f t="shared" si="118"/>
        <v>5.8700000000000045</v>
      </c>
    </row>
    <row r="399" spans="1:27">
      <c r="A399" s="1">
        <f t="shared" si="101"/>
        <v>6009002</v>
      </c>
      <c r="B399" s="1">
        <v>2</v>
      </c>
      <c r="C399" s="1">
        <v>9</v>
      </c>
      <c r="D399" s="2">
        <v>6</v>
      </c>
      <c r="E399" s="5">
        <v>490.68</v>
      </c>
      <c r="F399" s="5">
        <v>494.69</v>
      </c>
      <c r="G399" s="5">
        <v>21.99</v>
      </c>
      <c r="H399" s="5">
        <v>522.44000000000005</v>
      </c>
      <c r="I399" s="5">
        <v>526.76</v>
      </c>
      <c r="J399" s="5">
        <v>8.98</v>
      </c>
      <c r="K399" s="6">
        <f t="shared" si="102"/>
        <v>506.56000000000006</v>
      </c>
      <c r="L399" s="6">
        <f t="shared" si="103"/>
        <v>-31.760000000000048</v>
      </c>
      <c r="M399" s="6">
        <f t="shared" si="104"/>
        <v>510.72500000000002</v>
      </c>
      <c r="N399" s="5">
        <f t="shared" si="105"/>
        <v>11.876452542741877</v>
      </c>
      <c r="O399" s="6">
        <f t="shared" si="106"/>
        <v>-32.069999999999993</v>
      </c>
      <c r="P399" s="6">
        <f t="shared" si="107"/>
        <v>23.752905085483754</v>
      </c>
      <c r="Q399" s="6">
        <f t="shared" si="108"/>
        <v>0.71414275598834098</v>
      </c>
      <c r="R399" s="9">
        <f t="shared" si="109"/>
        <v>1.3051035184298256E-2</v>
      </c>
      <c r="S399" s="9">
        <f t="shared" si="110"/>
        <v>0.30999999999994543</v>
      </c>
      <c r="T399">
        <f t="shared" si="111"/>
        <v>32.069999999999993</v>
      </c>
      <c r="U399" s="9">
        <f t="shared" si="112"/>
        <v>1.3501506398726408</v>
      </c>
      <c r="V399" s="9">
        <f t="shared" si="113"/>
        <v>0.35069394543620214</v>
      </c>
      <c r="W399" s="9">
        <f t="shared" si="114"/>
        <v>4.1649999999999636</v>
      </c>
      <c r="X399">
        <f t="shared" si="115"/>
        <v>510.72500000000002</v>
      </c>
      <c r="Y399" s="9">
        <f t="shared" si="116"/>
        <v>43.003160932270326</v>
      </c>
      <c r="Z399" s="10">
        <f t="shared" si="117"/>
        <v>0.42228781654222514</v>
      </c>
      <c r="AA399">
        <f t="shared" si="118"/>
        <v>31.760000000000048</v>
      </c>
    </row>
    <row r="400" spans="1:27">
      <c r="A400" s="1">
        <f t="shared" si="101"/>
        <v>1009004</v>
      </c>
      <c r="B400" s="1">
        <v>4</v>
      </c>
      <c r="C400" s="1">
        <v>9</v>
      </c>
      <c r="D400" s="2">
        <v>1</v>
      </c>
      <c r="E400" s="5">
        <v>2512.84</v>
      </c>
      <c r="F400" s="5">
        <v>2466.89</v>
      </c>
      <c r="G400" s="5">
        <v>13.89</v>
      </c>
      <c r="H400" s="5">
        <v>2525.44</v>
      </c>
      <c r="I400" s="5">
        <v>2469.17</v>
      </c>
      <c r="J400" s="5">
        <v>17.02</v>
      </c>
      <c r="K400" s="6">
        <f t="shared" si="102"/>
        <v>2519.1400000000003</v>
      </c>
      <c r="L400" s="6">
        <f t="shared" si="103"/>
        <v>-12.599999999999909</v>
      </c>
      <c r="M400" s="6">
        <f t="shared" si="104"/>
        <v>2468.0299999999997</v>
      </c>
      <c r="N400" s="5">
        <f t="shared" si="105"/>
        <v>10.984221638331958</v>
      </c>
      <c r="O400" s="6">
        <f t="shared" si="106"/>
        <v>-2.2800000000002001</v>
      </c>
      <c r="P400" s="6">
        <f t="shared" si="107"/>
        <v>21.968443276663915</v>
      </c>
      <c r="Q400" s="6">
        <f t="shared" si="108"/>
        <v>-0.20046787018570789</v>
      </c>
      <c r="R400" s="9">
        <f t="shared" si="109"/>
        <v>0.46976473799407437</v>
      </c>
      <c r="S400" s="9">
        <f t="shared" si="110"/>
        <v>10.319999999999709</v>
      </c>
      <c r="T400">
        <f t="shared" si="111"/>
        <v>2.2800000000002001</v>
      </c>
      <c r="U400" s="9">
        <f t="shared" si="112"/>
        <v>0.10378523281265638</v>
      </c>
      <c r="V400" s="9">
        <f t="shared" si="113"/>
        <v>4.6530379377670723</v>
      </c>
      <c r="W400" s="9">
        <f t="shared" si="114"/>
        <v>51.110000000000582</v>
      </c>
      <c r="X400">
        <f t="shared" si="115"/>
        <v>2468.0299999999997</v>
      </c>
      <c r="Y400" s="9">
        <f t="shared" si="116"/>
        <v>224.68865626192789</v>
      </c>
      <c r="Z400" s="10">
        <f t="shared" si="117"/>
        <v>0.42235766833336885</v>
      </c>
      <c r="AA400">
        <f t="shared" si="118"/>
        <v>12.599999999999909</v>
      </c>
    </row>
    <row r="401" spans="1:27">
      <c r="A401" s="1">
        <f t="shared" si="101"/>
        <v>5010001</v>
      </c>
      <c r="B401" s="1">
        <v>1</v>
      </c>
      <c r="C401" s="1">
        <v>10</v>
      </c>
      <c r="D401" s="2">
        <v>5</v>
      </c>
      <c r="E401" s="5">
        <v>464.21</v>
      </c>
      <c r="F401" s="5">
        <v>483.76</v>
      </c>
      <c r="G401" s="5">
        <v>8.23</v>
      </c>
      <c r="H401" s="5">
        <v>492.87</v>
      </c>
      <c r="I401" s="5">
        <v>500.32</v>
      </c>
      <c r="J401" s="5">
        <v>8.49</v>
      </c>
      <c r="K401" s="6">
        <f t="shared" si="102"/>
        <v>478.53999999999996</v>
      </c>
      <c r="L401" s="6">
        <f t="shared" si="103"/>
        <v>-28.660000000000025</v>
      </c>
      <c r="M401" s="6">
        <f t="shared" si="104"/>
        <v>492.03999999999996</v>
      </c>
      <c r="N401" s="5">
        <f t="shared" si="105"/>
        <v>5.9121273666929737</v>
      </c>
      <c r="O401" s="6">
        <f t="shared" si="106"/>
        <v>-16.560000000000002</v>
      </c>
      <c r="P401" s="6">
        <f t="shared" si="107"/>
        <v>11.824254733385947</v>
      </c>
      <c r="Q401" s="6">
        <f t="shared" si="108"/>
        <v>-3.109295988212828E-2</v>
      </c>
      <c r="R401" s="9">
        <f t="shared" si="109"/>
        <v>1.0233203083688229</v>
      </c>
      <c r="S401" s="9">
        <f t="shared" si="110"/>
        <v>12.100000000000023</v>
      </c>
      <c r="T401">
        <f t="shared" si="111"/>
        <v>16.560000000000002</v>
      </c>
      <c r="U401" s="9">
        <f t="shared" si="112"/>
        <v>1.4005110997179901</v>
      </c>
      <c r="V401" s="9">
        <f t="shared" si="113"/>
        <v>2.2834420104097659</v>
      </c>
      <c r="W401" s="9">
        <f t="shared" si="114"/>
        <v>13.5</v>
      </c>
      <c r="X401">
        <f t="shared" si="115"/>
        <v>492.03999999999996</v>
      </c>
      <c r="Y401" s="9">
        <f t="shared" si="116"/>
        <v>83.225541244594169</v>
      </c>
      <c r="Z401" s="10">
        <f t="shared" si="117"/>
        <v>0.42260738280347165</v>
      </c>
      <c r="AA401">
        <f t="shared" si="118"/>
        <v>28.660000000000025</v>
      </c>
    </row>
    <row r="402" spans="1:27">
      <c r="A402" s="1">
        <f t="shared" si="101"/>
        <v>11003001</v>
      </c>
      <c r="B402" s="1">
        <v>1</v>
      </c>
      <c r="C402" s="1">
        <v>3</v>
      </c>
      <c r="D402" s="2">
        <v>11</v>
      </c>
      <c r="E402" s="5">
        <v>897.78</v>
      </c>
      <c r="F402" s="5">
        <v>900.84</v>
      </c>
      <c r="G402" s="5">
        <v>6.02</v>
      </c>
      <c r="H402" s="5">
        <v>881.28</v>
      </c>
      <c r="I402" s="5">
        <v>880.1</v>
      </c>
      <c r="J402" s="5">
        <v>17.57</v>
      </c>
      <c r="K402" s="6">
        <f t="shared" si="102"/>
        <v>889.53</v>
      </c>
      <c r="L402" s="6">
        <f t="shared" si="103"/>
        <v>16.5</v>
      </c>
      <c r="M402" s="6">
        <f t="shared" si="104"/>
        <v>890.47</v>
      </c>
      <c r="N402" s="5">
        <f t="shared" si="105"/>
        <v>9.2863515440672391</v>
      </c>
      <c r="O402" s="6">
        <f t="shared" si="106"/>
        <v>20.740000000000009</v>
      </c>
      <c r="P402" s="6">
        <f t="shared" si="107"/>
        <v>18.572703088134478</v>
      </c>
      <c r="Q402" s="6">
        <f t="shared" si="108"/>
        <v>-0.78987740954870256</v>
      </c>
      <c r="R402" s="9">
        <f t="shared" si="109"/>
        <v>0.22829202512308577</v>
      </c>
      <c r="S402" s="9">
        <f t="shared" si="110"/>
        <v>4.2400000000000091</v>
      </c>
      <c r="T402">
        <f t="shared" si="111"/>
        <v>20.740000000000009</v>
      </c>
      <c r="U402" s="9">
        <f t="shared" si="112"/>
        <v>1.1166925945879225</v>
      </c>
      <c r="V402" s="9">
        <f t="shared" si="113"/>
        <v>0.10122382246024181</v>
      </c>
      <c r="W402" s="9">
        <f t="shared" si="114"/>
        <v>0.94000000000005457</v>
      </c>
      <c r="X402">
        <f t="shared" si="115"/>
        <v>890.47</v>
      </c>
      <c r="Y402" s="9">
        <f t="shared" si="116"/>
        <v>95.890188495921592</v>
      </c>
      <c r="Z402" s="10">
        <f t="shared" si="117"/>
        <v>0.42323043368831598</v>
      </c>
      <c r="AA402">
        <f t="shared" si="118"/>
        <v>16.5</v>
      </c>
    </row>
    <row r="403" spans="1:27">
      <c r="A403" s="1">
        <f t="shared" si="101"/>
        <v>3007005</v>
      </c>
      <c r="B403" s="1">
        <v>5</v>
      </c>
      <c r="C403" s="1">
        <v>7</v>
      </c>
      <c r="D403" s="2">
        <v>3</v>
      </c>
      <c r="E403" s="5">
        <v>465.96</v>
      </c>
      <c r="F403" s="5">
        <v>494.78</v>
      </c>
      <c r="G403" s="5">
        <v>5.37</v>
      </c>
      <c r="H403" s="5">
        <v>491.04</v>
      </c>
      <c r="I403" s="5">
        <v>502.52</v>
      </c>
      <c r="J403" s="5">
        <v>9.9</v>
      </c>
      <c r="K403" s="6">
        <f t="shared" si="102"/>
        <v>478.5</v>
      </c>
      <c r="L403" s="6">
        <f t="shared" si="103"/>
        <v>-25.080000000000041</v>
      </c>
      <c r="M403" s="6">
        <f t="shared" si="104"/>
        <v>498.65</v>
      </c>
      <c r="N403" s="5">
        <f t="shared" si="105"/>
        <v>5.6313164535479627</v>
      </c>
      <c r="O403" s="6">
        <f t="shared" si="106"/>
        <v>-7.7400000000000091</v>
      </c>
      <c r="P403" s="6">
        <f t="shared" si="107"/>
        <v>11.262632907095925</v>
      </c>
      <c r="Q403" s="6">
        <f t="shared" si="108"/>
        <v>-0.54532747745510535</v>
      </c>
      <c r="R403" s="9">
        <f t="shared" si="109"/>
        <v>1.5396044728648763</v>
      </c>
      <c r="S403" s="9">
        <f t="shared" si="110"/>
        <v>17.340000000000032</v>
      </c>
      <c r="T403">
        <f t="shared" si="111"/>
        <v>7.7400000000000091</v>
      </c>
      <c r="U403" s="9">
        <f t="shared" si="112"/>
        <v>0.68722829411615538</v>
      </c>
      <c r="V403" s="9">
        <f t="shared" si="113"/>
        <v>3.5782041670388889</v>
      </c>
      <c r="W403" s="9">
        <f t="shared" si="114"/>
        <v>20.149999999999977</v>
      </c>
      <c r="X403">
        <f t="shared" si="115"/>
        <v>498.65</v>
      </c>
      <c r="Y403" s="9">
        <f t="shared" si="116"/>
        <v>88.5494544860518</v>
      </c>
      <c r="Z403" s="10">
        <f t="shared" si="117"/>
        <v>0.42340996681703186</v>
      </c>
      <c r="AA403">
        <f t="shared" si="118"/>
        <v>25.080000000000041</v>
      </c>
    </row>
    <row r="404" spans="1:27">
      <c r="A404" s="1">
        <f t="shared" si="101"/>
        <v>7006004</v>
      </c>
      <c r="B404" s="1">
        <v>4</v>
      </c>
      <c r="C404" s="1">
        <v>6</v>
      </c>
      <c r="D404" s="2">
        <v>7</v>
      </c>
      <c r="E404" s="5">
        <v>788.84</v>
      </c>
      <c r="F404" s="5">
        <v>738.17</v>
      </c>
      <c r="G404" s="5">
        <v>6.03</v>
      </c>
      <c r="H404" s="5">
        <v>800.66</v>
      </c>
      <c r="I404" s="5">
        <v>783.1</v>
      </c>
      <c r="J404" s="5">
        <v>20.56</v>
      </c>
      <c r="K404" s="6">
        <f t="shared" si="102"/>
        <v>794.75</v>
      </c>
      <c r="L404" s="6">
        <f t="shared" si="103"/>
        <v>-11.819999999999936</v>
      </c>
      <c r="M404" s="6">
        <f t="shared" si="104"/>
        <v>760.63499999999999</v>
      </c>
      <c r="N404" s="5">
        <f t="shared" si="105"/>
        <v>10.713011948093776</v>
      </c>
      <c r="O404" s="6">
        <f t="shared" si="106"/>
        <v>-44.930000000000064</v>
      </c>
      <c r="P404" s="6">
        <f t="shared" si="107"/>
        <v>21.426023896187552</v>
      </c>
      <c r="Q404" s="6">
        <f t="shared" si="108"/>
        <v>-0.84159041724164585</v>
      </c>
      <c r="R404" s="9">
        <f t="shared" si="109"/>
        <v>1.5453170481104321</v>
      </c>
      <c r="S404" s="9">
        <f t="shared" si="110"/>
        <v>33.110000000000127</v>
      </c>
      <c r="T404">
        <f t="shared" si="111"/>
        <v>44.930000000000064</v>
      </c>
      <c r="U404" s="9">
        <f t="shared" si="112"/>
        <v>2.0969826327877241</v>
      </c>
      <c r="V404" s="9">
        <f t="shared" si="113"/>
        <v>3.1844452489451647</v>
      </c>
      <c r="W404" s="9">
        <f t="shared" si="114"/>
        <v>34.115000000000009</v>
      </c>
      <c r="X404">
        <f t="shared" si="115"/>
        <v>760.63499999999999</v>
      </c>
      <c r="Y404" s="9">
        <f t="shared" si="116"/>
        <v>71.001040947718153</v>
      </c>
      <c r="Z404" s="10">
        <f t="shared" si="117"/>
        <v>0.42350324674080125</v>
      </c>
      <c r="AA404">
        <f t="shared" si="118"/>
        <v>11.819999999999936</v>
      </c>
    </row>
    <row r="405" spans="1:27">
      <c r="A405" s="1">
        <f t="shared" si="101"/>
        <v>9005003</v>
      </c>
      <c r="B405" s="1">
        <v>3</v>
      </c>
      <c r="C405" s="1">
        <v>5</v>
      </c>
      <c r="D405" s="2">
        <v>9</v>
      </c>
      <c r="E405" s="5">
        <v>623.30999999999995</v>
      </c>
      <c r="F405" s="5">
        <v>641.07000000000005</v>
      </c>
      <c r="G405" s="5">
        <v>11.43</v>
      </c>
      <c r="H405" s="5">
        <v>609.52</v>
      </c>
      <c r="I405" s="5">
        <v>631.27</v>
      </c>
      <c r="J405" s="5">
        <v>5.58</v>
      </c>
      <c r="K405" s="6">
        <f t="shared" si="102"/>
        <v>616.41499999999996</v>
      </c>
      <c r="L405" s="6">
        <f t="shared" si="103"/>
        <v>13.789999999999964</v>
      </c>
      <c r="M405" s="6">
        <f t="shared" si="104"/>
        <v>636.17000000000007</v>
      </c>
      <c r="N405" s="5">
        <f t="shared" si="105"/>
        <v>6.3596639062139131</v>
      </c>
      <c r="O405" s="6">
        <f t="shared" si="106"/>
        <v>9.8000000000000682</v>
      </c>
      <c r="P405" s="6">
        <f t="shared" si="107"/>
        <v>12.719327812427826</v>
      </c>
      <c r="Q405" s="6">
        <f t="shared" si="108"/>
        <v>0.61508035848395326</v>
      </c>
      <c r="R405" s="9">
        <f t="shared" si="109"/>
        <v>0.31369582251833611</v>
      </c>
      <c r="S405" s="9">
        <f t="shared" si="110"/>
        <v>3.9899999999998954</v>
      </c>
      <c r="T405">
        <f t="shared" si="111"/>
        <v>9.8000000000000682</v>
      </c>
      <c r="U405" s="9">
        <f t="shared" si="112"/>
        <v>0.77048096758892126</v>
      </c>
      <c r="V405" s="9">
        <f t="shared" si="113"/>
        <v>3.1062962274936972</v>
      </c>
      <c r="W405" s="9">
        <f t="shared" si="114"/>
        <v>19.755000000000109</v>
      </c>
      <c r="X405">
        <f t="shared" si="115"/>
        <v>636.17000000000007</v>
      </c>
      <c r="Y405" s="9">
        <f t="shared" si="116"/>
        <v>100.03201574511034</v>
      </c>
      <c r="Z405" s="10">
        <f t="shared" si="117"/>
        <v>0.42350442736764871</v>
      </c>
      <c r="AA405">
        <f t="shared" si="118"/>
        <v>13.789999999999964</v>
      </c>
    </row>
    <row r="406" spans="1:27">
      <c r="A406" s="1">
        <f t="shared" si="101"/>
        <v>11001002</v>
      </c>
      <c r="B406" s="1">
        <v>2</v>
      </c>
      <c r="C406" s="1">
        <v>1</v>
      </c>
      <c r="D406" s="2">
        <v>11</v>
      </c>
      <c r="E406" s="5">
        <v>1209.93</v>
      </c>
      <c r="F406" s="5">
        <v>1234.42</v>
      </c>
      <c r="G406" s="5">
        <v>5.54</v>
      </c>
      <c r="H406" s="5">
        <v>1130.0899999999999</v>
      </c>
      <c r="I406" s="5">
        <v>1126.6199999999999</v>
      </c>
      <c r="J406" s="5">
        <v>5.22</v>
      </c>
      <c r="K406" s="6">
        <f t="shared" si="102"/>
        <v>1170.01</v>
      </c>
      <c r="L406" s="6">
        <f t="shared" si="103"/>
        <v>79.840000000000146</v>
      </c>
      <c r="M406" s="6">
        <f t="shared" si="104"/>
        <v>1180.52</v>
      </c>
      <c r="N406" s="5">
        <f t="shared" si="105"/>
        <v>3.805916446797013</v>
      </c>
      <c r="O406" s="6">
        <f t="shared" si="106"/>
        <v>107.80000000000018</v>
      </c>
      <c r="P406" s="6">
        <f t="shared" si="107"/>
        <v>7.611832893594026</v>
      </c>
      <c r="Q406" s="6">
        <f t="shared" si="108"/>
        <v>5.9426993441491278E-2</v>
      </c>
      <c r="R406" s="9">
        <f t="shared" si="109"/>
        <v>3.6732283000498658</v>
      </c>
      <c r="S406" s="9">
        <f t="shared" si="110"/>
        <v>27.960000000000036</v>
      </c>
      <c r="T406">
        <f t="shared" si="111"/>
        <v>107.80000000000018</v>
      </c>
      <c r="U406" s="9">
        <f t="shared" si="112"/>
        <v>14.162160613210862</v>
      </c>
      <c r="V406" s="9">
        <f t="shared" si="113"/>
        <v>2.7614899451733912</v>
      </c>
      <c r="W406" s="9">
        <f t="shared" si="114"/>
        <v>10.509999999999991</v>
      </c>
      <c r="X406">
        <f t="shared" si="115"/>
        <v>1180.52</v>
      </c>
      <c r="Y406" s="9">
        <f t="shared" si="116"/>
        <v>310.18021979791575</v>
      </c>
      <c r="Z406" s="10">
        <f t="shared" si="117"/>
        <v>0.42379476164766361</v>
      </c>
      <c r="AA406">
        <f t="shared" si="118"/>
        <v>79.840000000000146</v>
      </c>
    </row>
    <row r="407" spans="1:27">
      <c r="A407" s="1">
        <f t="shared" si="101"/>
        <v>2011001</v>
      </c>
      <c r="B407" s="1">
        <v>1</v>
      </c>
      <c r="C407" s="1">
        <v>11</v>
      </c>
      <c r="D407" s="2">
        <v>2</v>
      </c>
      <c r="E407" s="5">
        <v>1087.18</v>
      </c>
      <c r="F407" s="5">
        <v>1074.94</v>
      </c>
      <c r="G407" s="5">
        <v>12.1</v>
      </c>
      <c r="H407" s="5">
        <v>1063.26</v>
      </c>
      <c r="I407" s="5">
        <v>1063.99</v>
      </c>
      <c r="J407" s="5">
        <v>17.62</v>
      </c>
      <c r="K407" s="6">
        <f t="shared" si="102"/>
        <v>1075.22</v>
      </c>
      <c r="L407" s="6">
        <f t="shared" si="103"/>
        <v>23.920000000000073</v>
      </c>
      <c r="M407" s="6">
        <f t="shared" si="104"/>
        <v>1069.4650000000001</v>
      </c>
      <c r="N407" s="5">
        <f t="shared" si="105"/>
        <v>10.687310232233367</v>
      </c>
      <c r="O407" s="6">
        <f t="shared" si="106"/>
        <v>10.950000000000045</v>
      </c>
      <c r="P407" s="6">
        <f t="shared" si="107"/>
        <v>21.374620464466734</v>
      </c>
      <c r="Q407" s="6">
        <f t="shared" si="108"/>
        <v>-0.35907986965345401</v>
      </c>
      <c r="R407" s="9">
        <f t="shared" si="109"/>
        <v>0.60679440000169427</v>
      </c>
      <c r="S407" s="9">
        <f t="shared" si="110"/>
        <v>12.970000000000027</v>
      </c>
      <c r="T407">
        <f t="shared" si="111"/>
        <v>10.950000000000045</v>
      </c>
      <c r="U407" s="9">
        <f t="shared" si="112"/>
        <v>0.51228979799680541</v>
      </c>
      <c r="V407" s="9">
        <f t="shared" si="113"/>
        <v>0.53848909360210817</v>
      </c>
      <c r="W407" s="9">
        <f t="shared" si="114"/>
        <v>5.7549999999998818</v>
      </c>
      <c r="X407">
        <f t="shared" si="115"/>
        <v>1069.4650000000001</v>
      </c>
      <c r="Y407" s="9">
        <f t="shared" si="116"/>
        <v>100.06867740906873</v>
      </c>
      <c r="Z407" s="10">
        <f t="shared" si="117"/>
        <v>0.42429353047153567</v>
      </c>
      <c r="AA407">
        <f t="shared" si="118"/>
        <v>23.920000000000073</v>
      </c>
    </row>
    <row r="408" spans="1:27">
      <c r="A408" s="1">
        <f t="shared" si="101"/>
        <v>8008001</v>
      </c>
      <c r="B408" s="1">
        <v>1</v>
      </c>
      <c r="C408" s="1">
        <v>8</v>
      </c>
      <c r="D408" s="2">
        <v>8</v>
      </c>
      <c r="E408" s="5">
        <v>1564.96</v>
      </c>
      <c r="F408" s="5">
        <v>1559.69</v>
      </c>
      <c r="G408" s="5">
        <v>15.66</v>
      </c>
      <c r="H408" s="5">
        <v>1499.54</v>
      </c>
      <c r="I408" s="5">
        <v>1517.1</v>
      </c>
      <c r="J408" s="5">
        <v>23.62</v>
      </c>
      <c r="K408" s="6">
        <f t="shared" si="102"/>
        <v>1532.25</v>
      </c>
      <c r="L408" s="6">
        <f t="shared" si="103"/>
        <v>65.420000000000073</v>
      </c>
      <c r="M408" s="6">
        <f t="shared" si="104"/>
        <v>1538.395</v>
      </c>
      <c r="N408" s="5">
        <f t="shared" si="105"/>
        <v>14.169862384652859</v>
      </c>
      <c r="O408" s="6">
        <f t="shared" si="106"/>
        <v>42.590000000000146</v>
      </c>
      <c r="P408" s="6">
        <f t="shared" si="107"/>
        <v>28.339724769305718</v>
      </c>
      <c r="Q408" s="6">
        <f t="shared" si="108"/>
        <v>-0.38930796623253733</v>
      </c>
      <c r="R408" s="9">
        <f t="shared" si="109"/>
        <v>0.80558298239814663</v>
      </c>
      <c r="S408" s="9">
        <f t="shared" si="110"/>
        <v>22.829999999999927</v>
      </c>
      <c r="T408">
        <f t="shared" si="111"/>
        <v>42.590000000000146</v>
      </c>
      <c r="U408" s="9">
        <f t="shared" si="112"/>
        <v>1.5028374603739505</v>
      </c>
      <c r="V408" s="9">
        <f t="shared" si="113"/>
        <v>0.43366687926733349</v>
      </c>
      <c r="W408" s="9">
        <f t="shared" si="114"/>
        <v>6.1449999999999818</v>
      </c>
      <c r="X408">
        <f t="shared" si="115"/>
        <v>1538.395</v>
      </c>
      <c r="Y408" s="9">
        <f t="shared" si="116"/>
        <v>108.56809743376265</v>
      </c>
      <c r="Z408" s="10">
        <f t="shared" si="117"/>
        <v>0.42447379188826251</v>
      </c>
      <c r="AA408">
        <f t="shared" si="118"/>
        <v>65.420000000000073</v>
      </c>
    </row>
    <row r="409" spans="1:27">
      <c r="A409" s="1">
        <f t="shared" si="101"/>
        <v>6007004</v>
      </c>
      <c r="B409" s="1">
        <v>4</v>
      </c>
      <c r="C409" s="1">
        <v>7</v>
      </c>
      <c r="D409" s="2">
        <v>6</v>
      </c>
      <c r="E409" s="5">
        <v>3651.39</v>
      </c>
      <c r="F409" s="5">
        <v>3520.73</v>
      </c>
      <c r="G409" s="5">
        <v>38.74</v>
      </c>
      <c r="H409" s="5">
        <v>3697.3</v>
      </c>
      <c r="I409" s="5">
        <v>3602.27</v>
      </c>
      <c r="J409" s="5">
        <v>102.12</v>
      </c>
      <c r="K409" s="6">
        <f t="shared" si="102"/>
        <v>3674.3450000000003</v>
      </c>
      <c r="L409" s="6">
        <f t="shared" si="103"/>
        <v>-45.910000000000309</v>
      </c>
      <c r="M409" s="6">
        <f t="shared" si="104"/>
        <v>3561.5</v>
      </c>
      <c r="N409" s="5">
        <f t="shared" si="105"/>
        <v>54.610626255336058</v>
      </c>
      <c r="O409" s="6">
        <f t="shared" si="106"/>
        <v>-81.539999999999964</v>
      </c>
      <c r="P409" s="6">
        <f t="shared" si="107"/>
        <v>109.22125251067212</v>
      </c>
      <c r="Q409" s="6">
        <f t="shared" si="108"/>
        <v>-0.74838592968126672</v>
      </c>
      <c r="R409" s="9">
        <f t="shared" si="109"/>
        <v>0.32621856260546189</v>
      </c>
      <c r="S409" s="9">
        <f t="shared" si="110"/>
        <v>35.629999999999654</v>
      </c>
      <c r="T409">
        <f t="shared" si="111"/>
        <v>81.539999999999964</v>
      </c>
      <c r="U409" s="9">
        <f t="shared" si="112"/>
        <v>0.74655800153942209</v>
      </c>
      <c r="V409" s="9">
        <f t="shared" si="113"/>
        <v>2.0663560874102602</v>
      </c>
      <c r="W409" s="9">
        <f t="shared" si="114"/>
        <v>112.84500000000025</v>
      </c>
      <c r="X409">
        <f t="shared" si="115"/>
        <v>3561.5</v>
      </c>
      <c r="Y409" s="9">
        <f t="shared" si="116"/>
        <v>65.216245339285081</v>
      </c>
      <c r="Z409" s="10">
        <f t="shared" si="117"/>
        <v>0.42454563947825447</v>
      </c>
      <c r="AA409">
        <f t="shared" si="118"/>
        <v>45.910000000000309</v>
      </c>
    </row>
    <row r="410" spans="1:27">
      <c r="A410" s="1">
        <f t="shared" si="101"/>
        <v>5002006</v>
      </c>
      <c r="B410" s="1">
        <v>6</v>
      </c>
      <c r="C410" s="1">
        <v>2</v>
      </c>
      <c r="D410" s="2">
        <v>5</v>
      </c>
      <c r="E410" s="5">
        <v>765.65</v>
      </c>
      <c r="F410" s="5">
        <v>787.14</v>
      </c>
      <c r="G410" s="5">
        <v>7.32</v>
      </c>
      <c r="H410" s="5">
        <v>749.12</v>
      </c>
      <c r="I410" s="5">
        <v>746.56</v>
      </c>
      <c r="J410" s="5">
        <v>6.92</v>
      </c>
      <c r="K410" s="6">
        <f t="shared" si="102"/>
        <v>757.38499999999999</v>
      </c>
      <c r="L410" s="6">
        <f t="shared" si="103"/>
        <v>16.529999999999973</v>
      </c>
      <c r="M410" s="6">
        <f t="shared" si="104"/>
        <v>766.84999999999991</v>
      </c>
      <c r="N410" s="5">
        <f t="shared" si="105"/>
        <v>5.0365861453965026</v>
      </c>
      <c r="O410" s="6">
        <f t="shared" si="106"/>
        <v>40.580000000000041</v>
      </c>
      <c r="P410" s="6">
        <f t="shared" si="107"/>
        <v>10.073172290793005</v>
      </c>
      <c r="Q410" s="6">
        <f t="shared" si="108"/>
        <v>5.613548203979947E-2</v>
      </c>
      <c r="R410" s="9">
        <f t="shared" si="109"/>
        <v>2.3875298968113592</v>
      </c>
      <c r="S410" s="9">
        <f t="shared" si="110"/>
        <v>24.050000000000068</v>
      </c>
      <c r="T410">
        <f t="shared" si="111"/>
        <v>40.580000000000041</v>
      </c>
      <c r="U410" s="9">
        <f t="shared" si="112"/>
        <v>4.028522378902486</v>
      </c>
      <c r="V410" s="9">
        <f t="shared" si="113"/>
        <v>1.8792491038103332</v>
      </c>
      <c r="W410" s="9">
        <f t="shared" si="114"/>
        <v>9.4649999999999181</v>
      </c>
      <c r="X410">
        <f t="shared" si="115"/>
        <v>766.84999999999991</v>
      </c>
      <c r="Y410" s="9">
        <f t="shared" si="116"/>
        <v>152.25590863782</v>
      </c>
      <c r="Z410" s="10">
        <f t="shared" si="117"/>
        <v>0.42474816067877214</v>
      </c>
      <c r="AA410">
        <f t="shared" si="118"/>
        <v>16.529999999999973</v>
      </c>
    </row>
    <row r="411" spans="1:27">
      <c r="A411" s="1">
        <f t="shared" si="101"/>
        <v>6005005</v>
      </c>
      <c r="B411" s="1">
        <v>5</v>
      </c>
      <c r="C411" s="1">
        <v>5</v>
      </c>
      <c r="D411" s="2">
        <v>6</v>
      </c>
      <c r="E411" s="5">
        <v>1879.53</v>
      </c>
      <c r="F411" s="5">
        <v>1806.73</v>
      </c>
      <c r="G411" s="5">
        <v>9.1300000000000008</v>
      </c>
      <c r="H411" s="5">
        <v>1896.12</v>
      </c>
      <c r="I411" s="5">
        <v>1897.58</v>
      </c>
      <c r="J411" s="5">
        <v>44.4</v>
      </c>
      <c r="K411" s="6">
        <f t="shared" si="102"/>
        <v>1887.8249999999998</v>
      </c>
      <c r="L411" s="6">
        <f t="shared" si="103"/>
        <v>-16.589999999999918</v>
      </c>
      <c r="M411" s="6">
        <f t="shared" si="104"/>
        <v>1852.155</v>
      </c>
      <c r="N411" s="5">
        <f t="shared" si="105"/>
        <v>22.664492604071242</v>
      </c>
      <c r="O411" s="6">
        <f t="shared" si="106"/>
        <v>-90.849999999999909</v>
      </c>
      <c r="P411" s="6">
        <f t="shared" si="107"/>
        <v>45.328985208142484</v>
      </c>
      <c r="Q411" s="6">
        <f t="shared" si="108"/>
        <v>-0.91886288568512775</v>
      </c>
      <c r="R411" s="9">
        <f t="shared" si="109"/>
        <v>1.6382453668223882</v>
      </c>
      <c r="S411" s="9">
        <f t="shared" si="110"/>
        <v>74.259999999999991</v>
      </c>
      <c r="T411">
        <f t="shared" si="111"/>
        <v>90.849999999999909</v>
      </c>
      <c r="U411" s="9">
        <f t="shared" si="112"/>
        <v>2.0042363530273879</v>
      </c>
      <c r="V411" s="9">
        <f t="shared" si="113"/>
        <v>1.5738274234999823</v>
      </c>
      <c r="W411" s="9">
        <f t="shared" si="114"/>
        <v>35.669999999999845</v>
      </c>
      <c r="X411">
        <f t="shared" si="115"/>
        <v>1852.155</v>
      </c>
      <c r="Y411" s="9">
        <f t="shared" si="116"/>
        <v>81.720558776916803</v>
      </c>
      <c r="Z411" s="10">
        <f t="shared" si="117"/>
        <v>0.42623115794132183</v>
      </c>
      <c r="AA411">
        <f t="shared" si="118"/>
        <v>16.589999999999918</v>
      </c>
    </row>
    <row r="412" spans="1:27">
      <c r="A412" s="1">
        <f t="shared" si="101"/>
        <v>2010003</v>
      </c>
      <c r="B412" s="1">
        <v>3</v>
      </c>
      <c r="C412" s="1">
        <v>10</v>
      </c>
      <c r="D412" s="2">
        <v>2</v>
      </c>
      <c r="E412" s="5">
        <v>740.74</v>
      </c>
      <c r="F412" s="5">
        <v>712.22</v>
      </c>
      <c r="G412" s="5">
        <v>11.04</v>
      </c>
      <c r="H412" s="5">
        <v>728.31</v>
      </c>
      <c r="I412" s="5">
        <v>713.6</v>
      </c>
      <c r="J412" s="5">
        <v>10.25</v>
      </c>
      <c r="K412" s="6">
        <f t="shared" si="102"/>
        <v>734.52499999999998</v>
      </c>
      <c r="L412" s="6">
        <f t="shared" si="103"/>
        <v>12.430000000000064</v>
      </c>
      <c r="M412" s="6">
        <f t="shared" si="104"/>
        <v>712.91000000000008</v>
      </c>
      <c r="N412" s="5">
        <f t="shared" si="105"/>
        <v>7.5323319762209096</v>
      </c>
      <c r="O412" s="6">
        <f t="shared" si="106"/>
        <v>-1.3799999999999955</v>
      </c>
      <c r="P412" s="6">
        <f t="shared" si="107"/>
        <v>15.064663952441819</v>
      </c>
      <c r="Q412" s="6">
        <f t="shared" si="108"/>
        <v>7.4111201833402932E-2</v>
      </c>
      <c r="R412" s="9">
        <f t="shared" si="109"/>
        <v>0.91671477329977924</v>
      </c>
      <c r="S412" s="9">
        <f t="shared" si="110"/>
        <v>13.810000000000059</v>
      </c>
      <c r="T412">
        <f t="shared" si="111"/>
        <v>1.3799999999999955</v>
      </c>
      <c r="U412" s="9">
        <f t="shared" si="112"/>
        <v>9.1605096825031554E-2</v>
      </c>
      <c r="V412" s="9">
        <f t="shared" si="113"/>
        <v>2.8696292288015277</v>
      </c>
      <c r="W412" s="9">
        <f t="shared" si="114"/>
        <v>21.614999999999895</v>
      </c>
      <c r="X412">
        <f t="shared" si="115"/>
        <v>712.91000000000008</v>
      </c>
      <c r="Y412" s="9">
        <f t="shared" si="116"/>
        <v>94.646651561642713</v>
      </c>
      <c r="Z412" s="10">
        <f t="shared" si="117"/>
        <v>0.42634493077788549</v>
      </c>
      <c r="AA412">
        <f t="shared" si="118"/>
        <v>12.430000000000064</v>
      </c>
    </row>
    <row r="413" spans="1:27">
      <c r="A413" s="1">
        <f t="shared" si="101"/>
        <v>2005006</v>
      </c>
      <c r="B413" s="1">
        <v>6</v>
      </c>
      <c r="C413" s="1">
        <v>5</v>
      </c>
      <c r="D413" s="2">
        <v>2</v>
      </c>
      <c r="E413" s="5">
        <v>1162.6199999999999</v>
      </c>
      <c r="F413" s="5">
        <v>1144.27</v>
      </c>
      <c r="G413" s="5">
        <v>8.43</v>
      </c>
      <c r="H413" s="5">
        <v>1200.77</v>
      </c>
      <c r="I413" s="5">
        <v>1206.25</v>
      </c>
      <c r="J413" s="5">
        <v>14.19</v>
      </c>
      <c r="K413" s="6">
        <f t="shared" si="102"/>
        <v>1181.6949999999999</v>
      </c>
      <c r="L413" s="6">
        <f t="shared" si="103"/>
        <v>-38.150000000000091</v>
      </c>
      <c r="M413" s="6">
        <f t="shared" si="104"/>
        <v>1175.26</v>
      </c>
      <c r="N413" s="5">
        <f t="shared" si="105"/>
        <v>8.2525905023816613</v>
      </c>
      <c r="O413" s="6">
        <f t="shared" si="106"/>
        <v>-61.980000000000018</v>
      </c>
      <c r="P413" s="6">
        <f t="shared" si="107"/>
        <v>16.505181004763323</v>
      </c>
      <c r="Q413" s="6">
        <f t="shared" si="108"/>
        <v>-0.47827149889325715</v>
      </c>
      <c r="R413" s="9">
        <f t="shared" si="109"/>
        <v>1.4437890740563641</v>
      </c>
      <c r="S413" s="9">
        <f t="shared" si="110"/>
        <v>23.829999999999927</v>
      </c>
      <c r="T413">
        <f t="shared" si="111"/>
        <v>61.980000000000018</v>
      </c>
      <c r="U413" s="9">
        <f t="shared" si="112"/>
        <v>3.7551845073442616</v>
      </c>
      <c r="V413" s="9">
        <f t="shared" si="113"/>
        <v>0.77975515665569894</v>
      </c>
      <c r="W413" s="9">
        <f t="shared" si="114"/>
        <v>6.4349999999999454</v>
      </c>
      <c r="X413">
        <f t="shared" si="115"/>
        <v>1175.26</v>
      </c>
      <c r="Y413" s="9">
        <f t="shared" si="116"/>
        <v>142.41104046793853</v>
      </c>
      <c r="Z413" s="10">
        <f t="shared" si="117"/>
        <v>0.42642584349450491</v>
      </c>
      <c r="AA413">
        <f t="shared" si="118"/>
        <v>38.150000000000091</v>
      </c>
    </row>
    <row r="414" spans="1:27">
      <c r="A414" s="1">
        <f t="shared" si="101"/>
        <v>9007001</v>
      </c>
      <c r="B414" s="1">
        <v>1</v>
      </c>
      <c r="C414" s="1">
        <v>7</v>
      </c>
      <c r="D414" s="2">
        <v>9</v>
      </c>
      <c r="E414" s="5">
        <v>1484.23</v>
      </c>
      <c r="F414" s="5">
        <v>1463.19</v>
      </c>
      <c r="G414" s="5">
        <v>17.39</v>
      </c>
      <c r="H414" s="5">
        <v>1500.67</v>
      </c>
      <c r="I414" s="5">
        <v>1483.86</v>
      </c>
      <c r="J414" s="5">
        <v>23.13</v>
      </c>
      <c r="K414" s="6">
        <f t="shared" si="102"/>
        <v>1492.45</v>
      </c>
      <c r="L414" s="6">
        <f t="shared" si="103"/>
        <v>-16.440000000000055</v>
      </c>
      <c r="M414" s="6">
        <f t="shared" si="104"/>
        <v>1473.5250000000001</v>
      </c>
      <c r="N414" s="5">
        <f t="shared" si="105"/>
        <v>14.46900998686503</v>
      </c>
      <c r="O414" s="6">
        <f t="shared" si="106"/>
        <v>-20.669999999999845</v>
      </c>
      <c r="P414" s="6">
        <f t="shared" si="107"/>
        <v>28.938019973730061</v>
      </c>
      <c r="Q414" s="6">
        <f t="shared" si="108"/>
        <v>-0.27774337271273652</v>
      </c>
      <c r="R414" s="9">
        <f t="shared" si="109"/>
        <v>0.14617447924356211</v>
      </c>
      <c r="S414" s="9">
        <f t="shared" si="110"/>
        <v>4.2299999999997908</v>
      </c>
      <c r="T414">
        <f t="shared" si="111"/>
        <v>20.669999999999845</v>
      </c>
      <c r="U414" s="9">
        <f t="shared" si="112"/>
        <v>0.71428522126821647</v>
      </c>
      <c r="V414" s="9">
        <f t="shared" si="113"/>
        <v>1.3079678580068763</v>
      </c>
      <c r="W414" s="9">
        <f t="shared" si="114"/>
        <v>18.924999999999955</v>
      </c>
      <c r="X414">
        <f t="shared" si="115"/>
        <v>1473.5250000000001</v>
      </c>
      <c r="Y414" s="9">
        <f t="shared" si="116"/>
        <v>101.84007069852508</v>
      </c>
      <c r="Z414" s="10">
        <f t="shared" si="117"/>
        <v>0.42643170613827486</v>
      </c>
      <c r="AA414">
        <f t="shared" si="118"/>
        <v>16.440000000000055</v>
      </c>
    </row>
    <row r="415" spans="1:27">
      <c r="A415" s="1">
        <f t="shared" si="101"/>
        <v>10003003</v>
      </c>
      <c r="B415" s="1">
        <v>3</v>
      </c>
      <c r="C415" s="1">
        <v>3</v>
      </c>
      <c r="D415" s="2">
        <v>10</v>
      </c>
      <c r="E415" s="5">
        <v>1422.2</v>
      </c>
      <c r="F415" s="5">
        <v>1387.76</v>
      </c>
      <c r="G415" s="5">
        <v>12.03</v>
      </c>
      <c r="H415" s="5">
        <v>1355.29</v>
      </c>
      <c r="I415" s="5">
        <v>1333.66</v>
      </c>
      <c r="J415" s="5">
        <v>9.99</v>
      </c>
      <c r="K415" s="6">
        <f t="shared" si="102"/>
        <v>1388.7449999999999</v>
      </c>
      <c r="L415" s="6">
        <f t="shared" si="103"/>
        <v>66.910000000000082</v>
      </c>
      <c r="M415" s="6">
        <f t="shared" si="104"/>
        <v>1360.71</v>
      </c>
      <c r="N415" s="5">
        <f t="shared" si="105"/>
        <v>7.8185836313235137</v>
      </c>
      <c r="O415" s="6">
        <f t="shared" si="106"/>
        <v>54.099999999999909</v>
      </c>
      <c r="P415" s="6">
        <f t="shared" si="107"/>
        <v>15.637167262647027</v>
      </c>
      <c r="Q415" s="6">
        <f t="shared" si="108"/>
        <v>0.18370937465493753</v>
      </c>
      <c r="R415" s="9">
        <f t="shared" si="109"/>
        <v>0.81920208339779066</v>
      </c>
      <c r="S415" s="9">
        <f t="shared" si="110"/>
        <v>12.810000000000173</v>
      </c>
      <c r="T415">
        <f t="shared" si="111"/>
        <v>54.099999999999909</v>
      </c>
      <c r="U415" s="9">
        <f t="shared" si="112"/>
        <v>3.4597059103684469</v>
      </c>
      <c r="V415" s="9">
        <f t="shared" si="113"/>
        <v>3.5856878076591152</v>
      </c>
      <c r="W415" s="9">
        <f t="shared" si="114"/>
        <v>28.034999999999854</v>
      </c>
      <c r="X415">
        <f t="shared" si="115"/>
        <v>1360.71</v>
      </c>
      <c r="Y415" s="9">
        <f t="shared" si="116"/>
        <v>174.03535782985054</v>
      </c>
      <c r="Z415" s="10">
        <f t="shared" si="117"/>
        <v>0.4269625276297675</v>
      </c>
      <c r="AA415">
        <f t="shared" si="118"/>
        <v>66.910000000000082</v>
      </c>
    </row>
    <row r="416" spans="1:27">
      <c r="A416" s="1">
        <f t="shared" si="101"/>
        <v>2009004</v>
      </c>
      <c r="B416" s="1">
        <v>4</v>
      </c>
      <c r="C416" s="1">
        <v>9</v>
      </c>
      <c r="D416" s="2">
        <v>2</v>
      </c>
      <c r="E416" s="5">
        <v>82.66</v>
      </c>
      <c r="F416" s="5">
        <v>96.28</v>
      </c>
      <c r="G416" s="5">
        <v>7.78</v>
      </c>
      <c r="H416" s="5">
        <v>77.03</v>
      </c>
      <c r="I416" s="5">
        <v>72.34</v>
      </c>
      <c r="J416" s="5">
        <v>7.74</v>
      </c>
      <c r="K416" s="6">
        <f t="shared" si="102"/>
        <v>79.844999999999999</v>
      </c>
      <c r="L416" s="6">
        <f t="shared" si="103"/>
        <v>5.6299999999999955</v>
      </c>
      <c r="M416" s="6">
        <f t="shared" si="104"/>
        <v>84.31</v>
      </c>
      <c r="N416" s="5">
        <f t="shared" si="105"/>
        <v>5.4871668463789218</v>
      </c>
      <c r="O416" s="6">
        <f t="shared" si="106"/>
        <v>23.939999999999998</v>
      </c>
      <c r="P416" s="6">
        <f t="shared" si="107"/>
        <v>10.974333692757844</v>
      </c>
      <c r="Q416" s="6">
        <f t="shared" si="108"/>
        <v>5.1546049354013971E-3</v>
      </c>
      <c r="R416" s="9">
        <f t="shared" si="109"/>
        <v>1.6684384230163416</v>
      </c>
      <c r="S416" s="9">
        <f t="shared" si="110"/>
        <v>18.310000000000002</v>
      </c>
      <c r="T416">
        <f t="shared" si="111"/>
        <v>23.939999999999998</v>
      </c>
      <c r="U416" s="9">
        <f t="shared" si="112"/>
        <v>2.181453623539662</v>
      </c>
      <c r="V416" s="9">
        <f t="shared" si="113"/>
        <v>0.81371682782828736</v>
      </c>
      <c r="W416" s="9">
        <f t="shared" si="114"/>
        <v>4.4650000000000034</v>
      </c>
      <c r="X416">
        <f t="shared" si="115"/>
        <v>84.31</v>
      </c>
      <c r="Y416" s="9">
        <f t="shared" si="116"/>
        <v>15.364941938231322</v>
      </c>
      <c r="Z416" s="10">
        <f t="shared" si="117"/>
        <v>0.42710069070419449</v>
      </c>
      <c r="AA416">
        <f t="shared" si="118"/>
        <v>5.6299999999999955</v>
      </c>
    </row>
    <row r="417" spans="1:27">
      <c r="A417" s="1">
        <f t="shared" si="101"/>
        <v>5006005</v>
      </c>
      <c r="B417" s="1">
        <v>5</v>
      </c>
      <c r="C417" s="1">
        <v>6</v>
      </c>
      <c r="D417" s="2">
        <v>5</v>
      </c>
      <c r="E417" s="5">
        <v>677.43</v>
      </c>
      <c r="F417" s="5">
        <v>656.88</v>
      </c>
      <c r="G417" s="5">
        <v>6.22</v>
      </c>
      <c r="H417" s="5">
        <v>690.03</v>
      </c>
      <c r="I417" s="5">
        <v>694.72</v>
      </c>
      <c r="J417" s="5">
        <v>18.86</v>
      </c>
      <c r="K417" s="6">
        <f t="shared" si="102"/>
        <v>683.73</v>
      </c>
      <c r="L417" s="6">
        <f t="shared" si="103"/>
        <v>-12.600000000000023</v>
      </c>
      <c r="M417" s="6">
        <f t="shared" si="104"/>
        <v>675.8</v>
      </c>
      <c r="N417" s="5">
        <f t="shared" si="105"/>
        <v>9.9296022075408441</v>
      </c>
      <c r="O417" s="6">
        <f t="shared" si="106"/>
        <v>-37.840000000000032</v>
      </c>
      <c r="P417" s="6">
        <f t="shared" si="107"/>
        <v>19.859204415081688</v>
      </c>
      <c r="Q417" s="6">
        <f t="shared" si="108"/>
        <v>-0.80380538961631687</v>
      </c>
      <c r="R417" s="9">
        <f t="shared" si="109"/>
        <v>1.2709471876341623</v>
      </c>
      <c r="S417" s="9">
        <f t="shared" si="110"/>
        <v>25.240000000000009</v>
      </c>
      <c r="T417">
        <f t="shared" si="111"/>
        <v>37.840000000000032</v>
      </c>
      <c r="U417" s="9">
        <f t="shared" si="112"/>
        <v>1.9054136917621523</v>
      </c>
      <c r="V417" s="9">
        <f t="shared" si="113"/>
        <v>0.79862212344999872</v>
      </c>
      <c r="W417" s="9">
        <f t="shared" si="114"/>
        <v>7.9300000000000637</v>
      </c>
      <c r="X417">
        <f t="shared" si="115"/>
        <v>675.8</v>
      </c>
      <c r="Y417" s="9">
        <f t="shared" si="116"/>
        <v>68.05912118884045</v>
      </c>
      <c r="Z417" s="10">
        <f t="shared" si="117"/>
        <v>0.42710771475120884</v>
      </c>
      <c r="AA417">
        <f t="shared" si="118"/>
        <v>12.600000000000023</v>
      </c>
    </row>
    <row r="418" spans="1:27">
      <c r="A418" s="1">
        <f t="shared" si="101"/>
        <v>5009003</v>
      </c>
      <c r="B418" s="1">
        <v>3</v>
      </c>
      <c r="C418" s="1">
        <v>9</v>
      </c>
      <c r="D418" s="2">
        <v>5</v>
      </c>
      <c r="E418" s="5">
        <v>133.03</v>
      </c>
      <c r="F418" s="5">
        <v>135.69999999999999</v>
      </c>
      <c r="G418" s="5">
        <v>4.8</v>
      </c>
      <c r="H418" s="5">
        <v>129.44</v>
      </c>
      <c r="I418" s="5">
        <v>138.68</v>
      </c>
      <c r="J418" s="5">
        <v>7.51</v>
      </c>
      <c r="K418" s="6">
        <f t="shared" si="102"/>
        <v>131.23500000000001</v>
      </c>
      <c r="L418" s="6">
        <f t="shared" si="103"/>
        <v>3.5900000000000034</v>
      </c>
      <c r="M418" s="6">
        <f t="shared" si="104"/>
        <v>137.19</v>
      </c>
      <c r="N418" s="5">
        <f t="shared" si="105"/>
        <v>4.4564587959499864</v>
      </c>
      <c r="O418" s="6">
        <f t="shared" si="106"/>
        <v>-2.9800000000000182</v>
      </c>
      <c r="P418" s="6">
        <f t="shared" si="107"/>
        <v>8.9129175918999728</v>
      </c>
      <c r="Q418" s="6">
        <f t="shared" si="108"/>
        <v>-0.41994030722519227</v>
      </c>
      <c r="R418" s="9">
        <f t="shared" si="109"/>
        <v>0.73713236235582547</v>
      </c>
      <c r="S418" s="9">
        <f t="shared" si="110"/>
        <v>6.5700000000000216</v>
      </c>
      <c r="T418">
        <f t="shared" si="111"/>
        <v>2.9800000000000182</v>
      </c>
      <c r="U418" s="9">
        <f t="shared" si="112"/>
        <v>0.3343461856652003</v>
      </c>
      <c r="V418" s="9">
        <f t="shared" si="113"/>
        <v>1.3362627755947989</v>
      </c>
      <c r="W418" s="9">
        <f t="shared" si="114"/>
        <v>5.9549999999999841</v>
      </c>
      <c r="X418">
        <f t="shared" si="115"/>
        <v>137.19</v>
      </c>
      <c r="Y418" s="9">
        <f t="shared" si="116"/>
        <v>30.784532356650033</v>
      </c>
      <c r="Z418" s="10">
        <f t="shared" si="117"/>
        <v>0.42797663487625115</v>
      </c>
      <c r="AA418">
        <f t="shared" si="118"/>
        <v>3.5900000000000034</v>
      </c>
    </row>
    <row r="419" spans="1:27">
      <c r="A419" s="1">
        <f t="shared" si="101"/>
        <v>11002002</v>
      </c>
      <c r="B419" s="1">
        <v>2</v>
      </c>
      <c r="C419" s="1">
        <v>2</v>
      </c>
      <c r="D419" s="2">
        <v>11</v>
      </c>
      <c r="E419" s="5">
        <v>729.05</v>
      </c>
      <c r="F419" s="5">
        <v>738.53</v>
      </c>
      <c r="G419" s="5">
        <v>8.9600000000000009</v>
      </c>
      <c r="H419" s="5">
        <v>731.48</v>
      </c>
      <c r="I419" s="5">
        <v>764.06</v>
      </c>
      <c r="J419" s="5">
        <v>9.1199999999999992</v>
      </c>
      <c r="K419" s="6">
        <f t="shared" si="102"/>
        <v>730.26499999999999</v>
      </c>
      <c r="L419" s="6">
        <f t="shared" si="103"/>
        <v>-2.4300000000000637</v>
      </c>
      <c r="M419" s="6">
        <f t="shared" si="104"/>
        <v>751.29499999999996</v>
      </c>
      <c r="N419" s="5">
        <f t="shared" si="105"/>
        <v>6.3924956003113529</v>
      </c>
      <c r="O419" s="6">
        <f t="shared" si="106"/>
        <v>-25.529999999999973</v>
      </c>
      <c r="P419" s="6">
        <f t="shared" si="107"/>
        <v>12.784991200622706</v>
      </c>
      <c r="Q419" s="6">
        <f t="shared" si="108"/>
        <v>-1.7697729052466592E-2</v>
      </c>
      <c r="R419" s="9">
        <f t="shared" si="109"/>
        <v>1.8068060929814953</v>
      </c>
      <c r="S419" s="9">
        <f t="shared" si="110"/>
        <v>23.099999999999909</v>
      </c>
      <c r="T419">
        <f t="shared" si="111"/>
        <v>25.529999999999973</v>
      </c>
      <c r="U419" s="9">
        <f t="shared" si="112"/>
        <v>1.9968727079574766</v>
      </c>
      <c r="V419" s="9">
        <f t="shared" si="113"/>
        <v>3.2897949900780041</v>
      </c>
      <c r="W419" s="9">
        <f t="shared" si="114"/>
        <v>21.029999999999973</v>
      </c>
      <c r="X419">
        <f t="shared" si="115"/>
        <v>751.29499999999996</v>
      </c>
      <c r="Y419" s="9">
        <f t="shared" si="116"/>
        <v>117.5276522620379</v>
      </c>
      <c r="Z419" s="10">
        <f t="shared" si="117"/>
        <v>0.42875983953724023</v>
      </c>
      <c r="AA419">
        <f t="shared" si="118"/>
        <v>2.4300000000000637</v>
      </c>
    </row>
    <row r="420" spans="1:27">
      <c r="A420" s="1">
        <f t="shared" si="101"/>
        <v>8005004</v>
      </c>
      <c r="B420" s="1">
        <v>4</v>
      </c>
      <c r="C420" s="1">
        <v>5</v>
      </c>
      <c r="D420" s="2">
        <v>8</v>
      </c>
      <c r="E420" s="5">
        <v>2991.92</v>
      </c>
      <c r="F420" s="5">
        <v>2869.16</v>
      </c>
      <c r="G420" s="5">
        <v>26.24</v>
      </c>
      <c r="H420" s="5">
        <v>2978.57</v>
      </c>
      <c r="I420" s="5">
        <v>2960.12</v>
      </c>
      <c r="J420" s="5">
        <v>43.49</v>
      </c>
      <c r="K420" s="6">
        <f t="shared" si="102"/>
        <v>2985.2449999999999</v>
      </c>
      <c r="L420" s="6">
        <f t="shared" si="103"/>
        <v>13.349999999999909</v>
      </c>
      <c r="M420" s="6">
        <f t="shared" si="104"/>
        <v>2914.64</v>
      </c>
      <c r="N420" s="5">
        <f t="shared" si="105"/>
        <v>25.396445125253258</v>
      </c>
      <c r="O420" s="6">
        <f t="shared" si="106"/>
        <v>-90.960000000000036</v>
      </c>
      <c r="P420" s="6">
        <f t="shared" si="107"/>
        <v>50.792890250506517</v>
      </c>
      <c r="Q420" s="6">
        <f t="shared" si="108"/>
        <v>-0.46623289572376675</v>
      </c>
      <c r="R420" s="9">
        <f t="shared" si="109"/>
        <v>2.0536338744566667</v>
      </c>
      <c r="S420" s="9">
        <f t="shared" si="110"/>
        <v>104.30999999999995</v>
      </c>
      <c r="T420">
        <f t="shared" si="111"/>
        <v>90.960000000000036</v>
      </c>
      <c r="U420" s="9">
        <f t="shared" si="112"/>
        <v>1.7908018140214608</v>
      </c>
      <c r="V420" s="9">
        <f t="shared" si="113"/>
        <v>2.780113502176456</v>
      </c>
      <c r="W420" s="9">
        <f t="shared" si="114"/>
        <v>70.605000000000018</v>
      </c>
      <c r="X420">
        <f t="shared" si="115"/>
        <v>2914.64</v>
      </c>
      <c r="Y420" s="9">
        <f t="shared" si="116"/>
        <v>114.7656684085204</v>
      </c>
      <c r="Z420" s="10">
        <f t="shared" si="117"/>
        <v>0.42892773284085983</v>
      </c>
      <c r="AA420">
        <f t="shared" si="118"/>
        <v>13.349999999999909</v>
      </c>
    </row>
    <row r="421" spans="1:27">
      <c r="A421" s="1">
        <f t="shared" si="101"/>
        <v>7009001</v>
      </c>
      <c r="B421" s="1">
        <v>1</v>
      </c>
      <c r="C421" s="1">
        <v>9</v>
      </c>
      <c r="D421" s="2">
        <v>7</v>
      </c>
      <c r="E421" s="5">
        <v>743.21</v>
      </c>
      <c r="F421" s="5">
        <v>735.1</v>
      </c>
      <c r="G421" s="5">
        <v>7.53</v>
      </c>
      <c r="H421" s="5">
        <v>733.47</v>
      </c>
      <c r="I421" s="5">
        <v>750.67</v>
      </c>
      <c r="J421" s="5">
        <v>6.62</v>
      </c>
      <c r="K421" s="6">
        <f t="shared" si="102"/>
        <v>738.34</v>
      </c>
      <c r="L421" s="6">
        <f t="shared" si="103"/>
        <v>9.7400000000000091</v>
      </c>
      <c r="M421" s="6">
        <f t="shared" si="104"/>
        <v>742.88499999999999</v>
      </c>
      <c r="N421" s="5">
        <f t="shared" si="105"/>
        <v>5.0131152988934939</v>
      </c>
      <c r="O421" s="6">
        <f t="shared" si="106"/>
        <v>-15.569999999999936</v>
      </c>
      <c r="P421" s="6">
        <f t="shared" si="107"/>
        <v>10.026230597786988</v>
      </c>
      <c r="Q421" s="6">
        <f t="shared" si="108"/>
        <v>0.12809213203044406</v>
      </c>
      <c r="R421" s="9">
        <f t="shared" si="109"/>
        <v>2.5243784045408275</v>
      </c>
      <c r="S421" s="9">
        <f t="shared" si="110"/>
        <v>25.309999999999945</v>
      </c>
      <c r="T421">
        <f t="shared" si="111"/>
        <v>15.569999999999936</v>
      </c>
      <c r="U421" s="9">
        <f t="shared" si="112"/>
        <v>1.5529265807467645</v>
      </c>
      <c r="V421" s="9">
        <f t="shared" si="113"/>
        <v>0.90662187662093896</v>
      </c>
      <c r="W421" s="9">
        <f t="shared" si="114"/>
        <v>4.5449999999999591</v>
      </c>
      <c r="X421">
        <f t="shared" si="115"/>
        <v>742.88499999999999</v>
      </c>
      <c r="Y421" s="9">
        <f t="shared" si="116"/>
        <v>148.18829324830634</v>
      </c>
      <c r="Z421" s="10">
        <f t="shared" si="117"/>
        <v>0.42897552377728965</v>
      </c>
      <c r="AA421">
        <f t="shared" si="118"/>
        <v>9.7400000000000091</v>
      </c>
    </row>
    <row r="422" spans="1:27">
      <c r="A422" s="1">
        <f t="shared" si="101"/>
        <v>9003004</v>
      </c>
      <c r="B422" s="1">
        <v>4</v>
      </c>
      <c r="C422" s="1">
        <v>3</v>
      </c>
      <c r="D422" s="2">
        <v>9</v>
      </c>
      <c r="E422" s="5">
        <v>551.5</v>
      </c>
      <c r="F422" s="5">
        <v>543.69000000000005</v>
      </c>
      <c r="G422" s="5">
        <v>15.59</v>
      </c>
      <c r="H422" s="5">
        <v>544.25</v>
      </c>
      <c r="I422" s="5">
        <v>547</v>
      </c>
      <c r="J422" s="5">
        <v>9.16</v>
      </c>
      <c r="K422" s="6">
        <f t="shared" si="102"/>
        <v>547.875</v>
      </c>
      <c r="L422" s="6">
        <f t="shared" si="103"/>
        <v>7.25</v>
      </c>
      <c r="M422" s="6">
        <f t="shared" si="104"/>
        <v>545.34500000000003</v>
      </c>
      <c r="N422" s="5">
        <f t="shared" si="105"/>
        <v>9.0409305383903931</v>
      </c>
      <c r="O422" s="6">
        <f t="shared" si="106"/>
        <v>-3.3099999999999454</v>
      </c>
      <c r="P422" s="6">
        <f t="shared" si="107"/>
        <v>18.081861076780786</v>
      </c>
      <c r="Q422" s="6">
        <f t="shared" si="108"/>
        <v>0.48674323000473757</v>
      </c>
      <c r="R422" s="9">
        <f t="shared" si="109"/>
        <v>0.58401068093373498</v>
      </c>
      <c r="S422" s="9">
        <f t="shared" si="110"/>
        <v>10.559999999999945</v>
      </c>
      <c r="T422">
        <f t="shared" si="111"/>
        <v>3.3099999999999454</v>
      </c>
      <c r="U422" s="9">
        <f t="shared" si="112"/>
        <v>0.18305637820934101</v>
      </c>
      <c r="V422" s="9">
        <f t="shared" si="113"/>
        <v>0.27983845128074647</v>
      </c>
      <c r="W422" s="9">
        <f t="shared" si="114"/>
        <v>2.5299999999999727</v>
      </c>
      <c r="X422">
        <f t="shared" si="115"/>
        <v>545.34500000000003</v>
      </c>
      <c r="Y422" s="9">
        <f t="shared" si="116"/>
        <v>60.319565301857835</v>
      </c>
      <c r="Z422" s="10">
        <f t="shared" si="117"/>
        <v>0.42922488278290671</v>
      </c>
      <c r="AA422">
        <f t="shared" si="118"/>
        <v>7.25</v>
      </c>
    </row>
    <row r="423" spans="1:27">
      <c r="A423" s="1">
        <f t="shared" si="101"/>
        <v>4004006</v>
      </c>
      <c r="B423" s="1">
        <v>6</v>
      </c>
      <c r="C423" s="1">
        <v>4</v>
      </c>
      <c r="D423" s="2">
        <v>4</v>
      </c>
      <c r="E423" s="5">
        <v>337.54</v>
      </c>
      <c r="F423" s="5">
        <v>352.54</v>
      </c>
      <c r="G423" s="5">
        <v>12.68</v>
      </c>
      <c r="H423" s="5">
        <v>330.73</v>
      </c>
      <c r="I423" s="5">
        <v>359.96</v>
      </c>
      <c r="J423" s="5">
        <v>6.42</v>
      </c>
      <c r="K423" s="6">
        <f t="shared" si="102"/>
        <v>334.13499999999999</v>
      </c>
      <c r="L423" s="6">
        <f t="shared" si="103"/>
        <v>6.8100000000000023</v>
      </c>
      <c r="M423" s="6">
        <f t="shared" si="104"/>
        <v>356.25</v>
      </c>
      <c r="N423" s="5">
        <f t="shared" si="105"/>
        <v>7.1063140938182574</v>
      </c>
      <c r="O423" s="6">
        <f t="shared" si="106"/>
        <v>-7.4199999999999591</v>
      </c>
      <c r="P423" s="6">
        <f t="shared" si="107"/>
        <v>14.212628187636515</v>
      </c>
      <c r="Q423" s="6">
        <f t="shared" si="108"/>
        <v>0.59191440741232126</v>
      </c>
      <c r="R423" s="9">
        <f t="shared" si="109"/>
        <v>1.0012222800831838</v>
      </c>
      <c r="S423" s="9">
        <f t="shared" si="110"/>
        <v>14.229999999999961</v>
      </c>
      <c r="T423">
        <f t="shared" si="111"/>
        <v>7.4199999999999591</v>
      </c>
      <c r="U423" s="9">
        <f t="shared" si="112"/>
        <v>0.52207092889790607</v>
      </c>
      <c r="V423" s="9">
        <f t="shared" si="113"/>
        <v>3.1120211839830896</v>
      </c>
      <c r="W423" s="9">
        <f t="shared" si="114"/>
        <v>22.115000000000009</v>
      </c>
      <c r="X423">
        <f t="shared" si="115"/>
        <v>356.25</v>
      </c>
      <c r="Y423" s="9">
        <f t="shared" si="116"/>
        <v>50.131473967622661</v>
      </c>
      <c r="Z423" s="10">
        <f t="shared" si="117"/>
        <v>0.43041375442706292</v>
      </c>
      <c r="AA423">
        <f t="shared" si="118"/>
        <v>6.8100000000000023</v>
      </c>
    </row>
    <row r="424" spans="1:27">
      <c r="A424" s="1">
        <f t="shared" si="101"/>
        <v>10005002</v>
      </c>
      <c r="B424" s="1">
        <v>2</v>
      </c>
      <c r="C424" s="1">
        <v>5</v>
      </c>
      <c r="D424" s="2">
        <v>10</v>
      </c>
      <c r="E424" s="5">
        <v>1611.32</v>
      </c>
      <c r="F424" s="5">
        <v>1566.15</v>
      </c>
      <c r="G424" s="5">
        <v>16.46</v>
      </c>
      <c r="H424" s="5">
        <v>1640.52</v>
      </c>
      <c r="I424" s="5">
        <v>1607.99</v>
      </c>
      <c r="J424" s="5">
        <v>16.18</v>
      </c>
      <c r="K424" s="6">
        <f t="shared" si="102"/>
        <v>1625.92</v>
      </c>
      <c r="L424" s="6">
        <f t="shared" si="103"/>
        <v>-29.200000000000045</v>
      </c>
      <c r="M424" s="6">
        <f t="shared" si="104"/>
        <v>1587.0700000000002</v>
      </c>
      <c r="N424" s="5">
        <f t="shared" si="105"/>
        <v>11.540407271842705</v>
      </c>
      <c r="O424" s="6">
        <f t="shared" si="106"/>
        <v>-41.839999999999918</v>
      </c>
      <c r="P424" s="6">
        <f t="shared" si="107"/>
        <v>23.08081454368541</v>
      </c>
      <c r="Q424" s="6">
        <f t="shared" si="108"/>
        <v>1.7155600273312293E-2</v>
      </c>
      <c r="R424" s="9">
        <f t="shared" si="109"/>
        <v>0.54764098451014165</v>
      </c>
      <c r="S424" s="9">
        <f t="shared" si="110"/>
        <v>12.639999999999873</v>
      </c>
      <c r="T424">
        <f t="shared" si="111"/>
        <v>41.839999999999918</v>
      </c>
      <c r="U424" s="9">
        <f t="shared" si="112"/>
        <v>1.8127609803721922</v>
      </c>
      <c r="V424" s="9">
        <f t="shared" si="113"/>
        <v>3.366432317756197</v>
      </c>
      <c r="W424" s="9">
        <f t="shared" si="114"/>
        <v>38.849999999999909</v>
      </c>
      <c r="X424">
        <f t="shared" si="115"/>
        <v>1587.0700000000002</v>
      </c>
      <c r="Y424" s="9">
        <f t="shared" si="116"/>
        <v>137.52287615293028</v>
      </c>
      <c r="Z424" s="10">
        <f t="shared" si="117"/>
        <v>0.43042188606064169</v>
      </c>
      <c r="AA424">
        <f t="shared" si="118"/>
        <v>29.200000000000045</v>
      </c>
    </row>
    <row r="425" spans="1:27">
      <c r="A425" s="1">
        <f t="shared" si="101"/>
        <v>8001005</v>
      </c>
      <c r="B425" s="1">
        <v>5</v>
      </c>
      <c r="C425" s="1">
        <v>1</v>
      </c>
      <c r="D425" s="2">
        <v>8</v>
      </c>
      <c r="E425" s="5">
        <v>507.23</v>
      </c>
      <c r="F425" s="5">
        <v>493.51</v>
      </c>
      <c r="G425" s="5">
        <v>10.15</v>
      </c>
      <c r="H425" s="5">
        <v>523.11</v>
      </c>
      <c r="I425" s="5">
        <v>547.37</v>
      </c>
      <c r="J425" s="5">
        <v>15.34</v>
      </c>
      <c r="K425" s="6">
        <f t="shared" si="102"/>
        <v>515.17000000000007</v>
      </c>
      <c r="L425" s="6">
        <f t="shared" si="103"/>
        <v>-15.879999999999995</v>
      </c>
      <c r="M425" s="6">
        <f t="shared" si="104"/>
        <v>520.44000000000005</v>
      </c>
      <c r="N425" s="5">
        <f t="shared" si="105"/>
        <v>9.1969845601697084</v>
      </c>
      <c r="O425" s="6">
        <f t="shared" si="106"/>
        <v>-53.860000000000014</v>
      </c>
      <c r="P425" s="6">
        <f t="shared" si="107"/>
        <v>18.393969120339417</v>
      </c>
      <c r="Q425" s="6">
        <f t="shared" si="108"/>
        <v>-0.39100857987912085</v>
      </c>
      <c r="R425" s="9">
        <f t="shared" si="109"/>
        <v>2.0648072067275054</v>
      </c>
      <c r="S425" s="9">
        <f t="shared" si="110"/>
        <v>37.980000000000018</v>
      </c>
      <c r="T425">
        <f t="shared" si="111"/>
        <v>53.860000000000014</v>
      </c>
      <c r="U425" s="9">
        <f t="shared" si="112"/>
        <v>2.9281336533529072</v>
      </c>
      <c r="V425" s="9">
        <f t="shared" si="113"/>
        <v>0.57301390097176985</v>
      </c>
      <c r="W425" s="9">
        <f t="shared" si="114"/>
        <v>5.2699999999999818</v>
      </c>
      <c r="X425">
        <f t="shared" si="115"/>
        <v>520.44000000000005</v>
      </c>
      <c r="Y425" s="9">
        <f t="shared" si="116"/>
        <v>56.588112831451419</v>
      </c>
      <c r="Z425" s="10">
        <f t="shared" si="117"/>
        <v>0.43059609844957952</v>
      </c>
      <c r="AA425">
        <f t="shared" si="118"/>
        <v>15.879999999999995</v>
      </c>
    </row>
    <row r="426" spans="1:27">
      <c r="A426" s="1">
        <f t="shared" si="101"/>
        <v>7004005</v>
      </c>
      <c r="B426" s="1">
        <v>5</v>
      </c>
      <c r="C426" s="1">
        <v>4</v>
      </c>
      <c r="D426" s="2">
        <v>7</v>
      </c>
      <c r="E426" s="5">
        <v>3378.17</v>
      </c>
      <c r="F426" s="5">
        <v>3406.32</v>
      </c>
      <c r="G426" s="5">
        <v>91.43</v>
      </c>
      <c r="H426" s="5">
        <v>3428.33</v>
      </c>
      <c r="I426" s="5">
        <v>3463.71</v>
      </c>
      <c r="J426" s="5">
        <v>116.3</v>
      </c>
      <c r="K426" s="6">
        <f t="shared" si="102"/>
        <v>3403.25</v>
      </c>
      <c r="L426" s="6">
        <f t="shared" si="103"/>
        <v>-50.159999999999854</v>
      </c>
      <c r="M426" s="6">
        <f t="shared" si="104"/>
        <v>3435.0150000000003</v>
      </c>
      <c r="N426" s="5">
        <f t="shared" si="105"/>
        <v>73.968126412665072</v>
      </c>
      <c r="O426" s="6">
        <f t="shared" si="106"/>
        <v>-57.389999999999873</v>
      </c>
      <c r="P426" s="6">
        <f t="shared" si="107"/>
        <v>147.93625282533014</v>
      </c>
      <c r="Q426" s="6">
        <f t="shared" si="108"/>
        <v>-0.23606183483017959</v>
      </c>
      <c r="R426" s="9">
        <f t="shared" si="109"/>
        <v>4.8872401875262809E-2</v>
      </c>
      <c r="S426" s="9">
        <f t="shared" si="110"/>
        <v>7.2300000000000182</v>
      </c>
      <c r="T426">
        <f t="shared" si="111"/>
        <v>57.389999999999873</v>
      </c>
      <c r="U426" s="9">
        <f t="shared" si="112"/>
        <v>0.38793736426297643</v>
      </c>
      <c r="V426" s="9">
        <f t="shared" si="113"/>
        <v>0.42944172768125455</v>
      </c>
      <c r="W426" s="9">
        <f t="shared" si="114"/>
        <v>31.765000000000327</v>
      </c>
      <c r="X426">
        <f t="shared" si="115"/>
        <v>3435.0150000000003</v>
      </c>
      <c r="Y426" s="9">
        <f t="shared" si="116"/>
        <v>46.439124074012582</v>
      </c>
      <c r="Z426" s="10">
        <f t="shared" si="117"/>
        <v>0.43177887859412484</v>
      </c>
      <c r="AA426">
        <f t="shared" si="118"/>
        <v>50.159999999999854</v>
      </c>
    </row>
    <row r="427" spans="1:27">
      <c r="A427" s="1">
        <f t="shared" si="101"/>
        <v>5008004</v>
      </c>
      <c r="B427" s="1">
        <v>4</v>
      </c>
      <c r="C427" s="1">
        <v>8</v>
      </c>
      <c r="D427" s="2">
        <v>5</v>
      </c>
      <c r="E427" s="5">
        <v>931.95</v>
      </c>
      <c r="F427" s="5">
        <v>949.17</v>
      </c>
      <c r="G427" s="5">
        <v>18.88</v>
      </c>
      <c r="H427" s="5">
        <v>913.43</v>
      </c>
      <c r="I427" s="5">
        <v>947.12</v>
      </c>
      <c r="J427" s="5">
        <v>11.06</v>
      </c>
      <c r="K427" s="6">
        <f t="shared" si="102"/>
        <v>922.69</v>
      </c>
      <c r="L427" s="6">
        <f t="shared" si="103"/>
        <v>18.520000000000095</v>
      </c>
      <c r="M427" s="6">
        <f t="shared" si="104"/>
        <v>948.14499999999998</v>
      </c>
      <c r="N427" s="5">
        <f t="shared" si="105"/>
        <v>10.940498160504392</v>
      </c>
      <c r="O427" s="6">
        <f t="shared" si="106"/>
        <v>2.0499999999999545</v>
      </c>
      <c r="P427" s="6">
        <f t="shared" si="107"/>
        <v>21.880996321008784</v>
      </c>
      <c r="Q427" s="6">
        <f t="shared" si="108"/>
        <v>0.48901745694246601</v>
      </c>
      <c r="R427" s="9">
        <f t="shared" si="109"/>
        <v>0.75270795526740542</v>
      </c>
      <c r="S427" s="9">
        <f t="shared" si="110"/>
        <v>16.470000000000141</v>
      </c>
      <c r="T427">
        <f t="shared" si="111"/>
        <v>2.0499999999999545</v>
      </c>
      <c r="U427" s="9">
        <f t="shared" si="112"/>
        <v>9.368860402538759E-2</v>
      </c>
      <c r="V427" s="9">
        <f t="shared" si="113"/>
        <v>2.3266765028939385</v>
      </c>
      <c r="W427" s="9">
        <f t="shared" si="114"/>
        <v>25.454999999999927</v>
      </c>
      <c r="X427">
        <f t="shared" si="115"/>
        <v>948.14499999999998</v>
      </c>
      <c r="Y427" s="9">
        <f t="shared" si="116"/>
        <v>86.663786793807887</v>
      </c>
      <c r="Z427" s="10">
        <f t="shared" si="117"/>
        <v>0.43200810177588106</v>
      </c>
      <c r="AA427">
        <f t="shared" si="118"/>
        <v>18.520000000000095</v>
      </c>
    </row>
    <row r="428" spans="1:27">
      <c r="A428" s="1">
        <f t="shared" si="101"/>
        <v>3011001</v>
      </c>
      <c r="B428" s="1">
        <v>1</v>
      </c>
      <c r="C428" s="1">
        <v>11</v>
      </c>
      <c r="D428" s="2">
        <v>3</v>
      </c>
      <c r="E428" s="5">
        <v>2960.63</v>
      </c>
      <c r="F428" s="5">
        <v>2939.16</v>
      </c>
      <c r="G428" s="5">
        <v>85.96</v>
      </c>
      <c r="H428" s="5">
        <v>2984.8</v>
      </c>
      <c r="I428" s="5">
        <v>2988.44</v>
      </c>
      <c r="J428" s="5">
        <v>15.58</v>
      </c>
      <c r="K428" s="6">
        <f t="shared" si="102"/>
        <v>2972.7150000000001</v>
      </c>
      <c r="L428" s="6">
        <f t="shared" si="103"/>
        <v>-24.170000000000073</v>
      </c>
      <c r="M428" s="6">
        <f t="shared" si="104"/>
        <v>2963.8</v>
      </c>
      <c r="N428" s="5">
        <f t="shared" si="105"/>
        <v>43.680252975457911</v>
      </c>
      <c r="O428" s="6">
        <f t="shared" si="106"/>
        <v>-49.2800000000002</v>
      </c>
      <c r="P428" s="6">
        <f t="shared" si="107"/>
        <v>87.360505950915822</v>
      </c>
      <c r="Q428" s="6">
        <f t="shared" si="108"/>
        <v>0.93638864874058192</v>
      </c>
      <c r="R428" s="9">
        <f t="shared" si="109"/>
        <v>0.28742965401446252</v>
      </c>
      <c r="S428" s="9">
        <f t="shared" si="110"/>
        <v>25.110000000000127</v>
      </c>
      <c r="T428">
        <f t="shared" si="111"/>
        <v>49.2800000000002</v>
      </c>
      <c r="U428" s="9">
        <f t="shared" si="112"/>
        <v>0.56409929708612894</v>
      </c>
      <c r="V428" s="9">
        <f t="shared" si="113"/>
        <v>0.20409680330855515</v>
      </c>
      <c r="W428" s="9">
        <f t="shared" si="114"/>
        <v>8.9149999999999636</v>
      </c>
      <c r="X428">
        <f t="shared" si="115"/>
        <v>2963.8</v>
      </c>
      <c r="Y428" s="9">
        <f t="shared" si="116"/>
        <v>67.852171132461947</v>
      </c>
      <c r="Z428" s="10">
        <f t="shared" si="117"/>
        <v>0.43213423840283705</v>
      </c>
      <c r="AA428">
        <f t="shared" si="118"/>
        <v>24.170000000000073</v>
      </c>
    </row>
    <row r="429" spans="1:27">
      <c r="A429" s="1">
        <f t="shared" si="101"/>
        <v>5003006</v>
      </c>
      <c r="B429" s="1">
        <v>6</v>
      </c>
      <c r="C429" s="1">
        <v>3</v>
      </c>
      <c r="D429" s="2">
        <v>5</v>
      </c>
      <c r="E429" s="5">
        <v>4154.6400000000003</v>
      </c>
      <c r="F429" s="5">
        <v>4022.64</v>
      </c>
      <c r="G429" s="5">
        <v>21.89</v>
      </c>
      <c r="H429" s="5">
        <v>4120.29</v>
      </c>
      <c r="I429" s="5">
        <v>4104.3900000000003</v>
      </c>
      <c r="J429" s="5">
        <v>33.6</v>
      </c>
      <c r="K429" s="6">
        <f t="shared" si="102"/>
        <v>4137.4650000000001</v>
      </c>
      <c r="L429" s="6">
        <f t="shared" si="103"/>
        <v>34.350000000000364</v>
      </c>
      <c r="M429" s="6">
        <f t="shared" si="104"/>
        <v>4063.5150000000003</v>
      </c>
      <c r="N429" s="5">
        <f t="shared" si="105"/>
        <v>20.050761207495341</v>
      </c>
      <c r="O429" s="6">
        <f t="shared" si="106"/>
        <v>-81.750000000000455</v>
      </c>
      <c r="P429" s="6">
        <f t="shared" si="107"/>
        <v>40.101522414990683</v>
      </c>
      <c r="Q429" s="6">
        <f t="shared" si="108"/>
        <v>-0.40406375819498908</v>
      </c>
      <c r="R429" s="9">
        <f t="shared" si="109"/>
        <v>2.8951519296085504</v>
      </c>
      <c r="S429" s="9">
        <f t="shared" si="110"/>
        <v>116.10000000000082</v>
      </c>
      <c r="T429">
        <f t="shared" si="111"/>
        <v>81.750000000000455</v>
      </c>
      <c r="U429" s="9">
        <f t="shared" si="112"/>
        <v>2.038575971106793</v>
      </c>
      <c r="V429" s="9">
        <f t="shared" si="113"/>
        <v>3.6881392798372139</v>
      </c>
      <c r="W429" s="9">
        <f t="shared" si="114"/>
        <v>73.949999999999818</v>
      </c>
      <c r="X429">
        <f t="shared" si="115"/>
        <v>4063.5150000000003</v>
      </c>
      <c r="Y429" s="9">
        <f t="shared" si="116"/>
        <v>202.66138317387092</v>
      </c>
      <c r="Z429" s="10">
        <f t="shared" si="117"/>
        <v>0.43297344029397461</v>
      </c>
      <c r="AA429">
        <f t="shared" si="118"/>
        <v>34.350000000000364</v>
      </c>
    </row>
    <row r="430" spans="1:27">
      <c r="A430" s="1">
        <f t="shared" si="101"/>
        <v>1011002</v>
      </c>
      <c r="B430" s="1">
        <v>2</v>
      </c>
      <c r="C430" s="1">
        <v>11</v>
      </c>
      <c r="D430" s="2">
        <v>1</v>
      </c>
      <c r="E430" s="5">
        <v>760.9</v>
      </c>
      <c r="F430" s="5">
        <v>738.27</v>
      </c>
      <c r="G430" s="5">
        <v>24.36</v>
      </c>
      <c r="H430" s="5">
        <v>743.56</v>
      </c>
      <c r="I430" s="5">
        <v>696.06</v>
      </c>
      <c r="J430" s="5">
        <v>6.21</v>
      </c>
      <c r="K430" s="6">
        <f t="shared" si="102"/>
        <v>752.23</v>
      </c>
      <c r="L430" s="6">
        <f t="shared" si="103"/>
        <v>17.340000000000032</v>
      </c>
      <c r="M430" s="6">
        <f t="shared" si="104"/>
        <v>717.16499999999996</v>
      </c>
      <c r="N430" s="5">
        <f t="shared" si="105"/>
        <v>12.569543547798384</v>
      </c>
      <c r="O430" s="6">
        <f t="shared" si="106"/>
        <v>42.210000000000036</v>
      </c>
      <c r="P430" s="6">
        <f t="shared" si="107"/>
        <v>25.139087095596768</v>
      </c>
      <c r="Q430" s="6">
        <f t="shared" si="108"/>
        <v>0.8779566301572358</v>
      </c>
      <c r="R430" s="9">
        <f t="shared" si="109"/>
        <v>0.98929606733237763</v>
      </c>
      <c r="S430" s="9">
        <f t="shared" si="110"/>
        <v>24.870000000000005</v>
      </c>
      <c r="T430">
        <f t="shared" si="111"/>
        <v>42.210000000000036</v>
      </c>
      <c r="U430" s="9">
        <f t="shared" si="112"/>
        <v>1.6790585847245552</v>
      </c>
      <c r="V430" s="9">
        <f t="shared" si="113"/>
        <v>2.789679662324879</v>
      </c>
      <c r="W430" s="9">
        <f t="shared" si="114"/>
        <v>35.065000000000055</v>
      </c>
      <c r="X430">
        <f t="shared" si="115"/>
        <v>717.16499999999996</v>
      </c>
      <c r="Y430" s="9">
        <f t="shared" si="116"/>
        <v>57.055771140203007</v>
      </c>
      <c r="Z430" s="10">
        <f t="shared" si="117"/>
        <v>0.43331512782269671</v>
      </c>
      <c r="AA430">
        <f t="shared" si="118"/>
        <v>17.340000000000032</v>
      </c>
    </row>
    <row r="431" spans="1:27">
      <c r="A431" s="1">
        <f t="shared" si="101"/>
        <v>3010003</v>
      </c>
      <c r="B431" s="1">
        <v>3</v>
      </c>
      <c r="C431" s="1">
        <v>10</v>
      </c>
      <c r="D431" s="2">
        <v>3</v>
      </c>
      <c r="E431" s="5">
        <v>410.04</v>
      </c>
      <c r="F431" s="5">
        <v>413.41</v>
      </c>
      <c r="G431" s="5">
        <v>6.43</v>
      </c>
      <c r="H431" s="5">
        <v>387.9</v>
      </c>
      <c r="I431" s="5">
        <v>389.42</v>
      </c>
      <c r="J431" s="5">
        <v>8.68</v>
      </c>
      <c r="K431" s="6">
        <f t="shared" si="102"/>
        <v>398.97</v>
      </c>
      <c r="L431" s="6">
        <f t="shared" si="103"/>
        <v>22.140000000000043</v>
      </c>
      <c r="M431" s="6">
        <f t="shared" si="104"/>
        <v>401.41500000000002</v>
      </c>
      <c r="N431" s="5">
        <f t="shared" si="105"/>
        <v>5.4010947964278504</v>
      </c>
      <c r="O431" s="6">
        <f t="shared" si="106"/>
        <v>23.990000000000009</v>
      </c>
      <c r="P431" s="6">
        <f t="shared" si="107"/>
        <v>10.802189592855701</v>
      </c>
      <c r="Q431" s="6">
        <f t="shared" si="108"/>
        <v>-0.29135561453560072</v>
      </c>
      <c r="R431" s="9">
        <f t="shared" si="109"/>
        <v>0.1712615747110669</v>
      </c>
      <c r="S431" s="9">
        <f t="shared" si="110"/>
        <v>1.8499999999999659</v>
      </c>
      <c r="T431">
        <f t="shared" si="111"/>
        <v>23.990000000000009</v>
      </c>
      <c r="U431" s="9">
        <f t="shared" si="112"/>
        <v>2.2208460417938229</v>
      </c>
      <c r="V431" s="9">
        <f t="shared" si="113"/>
        <v>0.45268600018223254</v>
      </c>
      <c r="W431" s="9">
        <f t="shared" si="114"/>
        <v>2.4449999999999932</v>
      </c>
      <c r="X431">
        <f t="shared" si="115"/>
        <v>401.41500000000002</v>
      </c>
      <c r="Y431" s="9">
        <f t="shared" si="116"/>
        <v>74.321043256912631</v>
      </c>
      <c r="Z431" s="10">
        <f t="shared" si="117"/>
        <v>0.43414859207418832</v>
      </c>
      <c r="AA431">
        <f t="shared" si="118"/>
        <v>22.140000000000043</v>
      </c>
    </row>
    <row r="432" spans="1:27">
      <c r="A432" s="1">
        <f t="shared" si="101"/>
        <v>3005006</v>
      </c>
      <c r="B432" s="1">
        <v>6</v>
      </c>
      <c r="C432" s="1">
        <v>5</v>
      </c>
      <c r="D432" s="2">
        <v>3</v>
      </c>
      <c r="E432" s="5">
        <v>778.25</v>
      </c>
      <c r="F432" s="5">
        <v>761.34</v>
      </c>
      <c r="G432" s="5">
        <v>7.55</v>
      </c>
      <c r="H432" s="5">
        <v>781.06</v>
      </c>
      <c r="I432" s="5">
        <v>761.09</v>
      </c>
      <c r="J432" s="5">
        <v>7.73</v>
      </c>
      <c r="K432" s="6">
        <f t="shared" si="102"/>
        <v>779.65499999999997</v>
      </c>
      <c r="L432" s="6">
        <f t="shared" si="103"/>
        <v>-2.8099999999999454</v>
      </c>
      <c r="M432" s="6">
        <f t="shared" si="104"/>
        <v>761.21500000000003</v>
      </c>
      <c r="N432" s="5">
        <f t="shared" si="105"/>
        <v>5.4026706358985095</v>
      </c>
      <c r="O432" s="6">
        <f t="shared" si="106"/>
        <v>0.25</v>
      </c>
      <c r="P432" s="6">
        <f t="shared" si="107"/>
        <v>10.805341271797019</v>
      </c>
      <c r="Q432" s="6">
        <f t="shared" si="108"/>
        <v>-2.355694040703904E-2</v>
      </c>
      <c r="R432" s="9">
        <f t="shared" si="109"/>
        <v>0.2831932766424361</v>
      </c>
      <c r="S432" s="9">
        <f t="shared" si="110"/>
        <v>3.0599999999999454</v>
      </c>
      <c r="T432">
        <f t="shared" si="111"/>
        <v>0.25</v>
      </c>
      <c r="U432" s="9">
        <f t="shared" si="112"/>
        <v>2.3136705608042579E-2</v>
      </c>
      <c r="V432" s="9">
        <f t="shared" si="113"/>
        <v>3.4131268112984299</v>
      </c>
      <c r="W432" s="9">
        <f t="shared" si="114"/>
        <v>18.439999999999941</v>
      </c>
      <c r="X432">
        <f t="shared" si="115"/>
        <v>761.21500000000003</v>
      </c>
      <c r="Y432" s="9">
        <f t="shared" si="116"/>
        <v>140.89605887540904</v>
      </c>
      <c r="Z432" s="10">
        <f t="shared" si="117"/>
        <v>0.43422805068304832</v>
      </c>
      <c r="AA432">
        <f t="shared" si="118"/>
        <v>2.8099999999999454</v>
      </c>
    </row>
    <row r="433" spans="1:27">
      <c r="A433" s="1">
        <f t="shared" si="101"/>
        <v>4007005</v>
      </c>
      <c r="B433" s="1">
        <v>5</v>
      </c>
      <c r="C433" s="1">
        <v>7</v>
      </c>
      <c r="D433" s="2">
        <v>4</v>
      </c>
      <c r="E433" s="5">
        <v>250.23</v>
      </c>
      <c r="F433" s="5">
        <v>230.99</v>
      </c>
      <c r="G433" s="5">
        <v>15.32</v>
      </c>
      <c r="H433" s="5">
        <v>257.25</v>
      </c>
      <c r="I433" s="5">
        <v>237.49</v>
      </c>
      <c r="J433" s="5">
        <v>8.51</v>
      </c>
      <c r="K433" s="6">
        <f t="shared" si="102"/>
        <v>253.74</v>
      </c>
      <c r="L433" s="6">
        <f t="shared" si="103"/>
        <v>-7.0200000000000102</v>
      </c>
      <c r="M433" s="6">
        <f t="shared" si="104"/>
        <v>234.24</v>
      </c>
      <c r="N433" s="5">
        <f t="shared" si="105"/>
        <v>8.7624554207139909</v>
      </c>
      <c r="O433" s="6">
        <f t="shared" si="106"/>
        <v>-6.5</v>
      </c>
      <c r="P433" s="6">
        <f t="shared" si="107"/>
        <v>17.524910841427982</v>
      </c>
      <c r="Q433" s="6">
        <f t="shared" si="108"/>
        <v>0.52839599833942485</v>
      </c>
      <c r="R433" s="9">
        <f t="shared" si="109"/>
        <v>2.9672048246360098E-2</v>
      </c>
      <c r="S433" s="9">
        <f t="shared" si="110"/>
        <v>0.52000000000001023</v>
      </c>
      <c r="T433">
        <f t="shared" si="111"/>
        <v>6.5</v>
      </c>
      <c r="U433" s="9">
        <f t="shared" si="112"/>
        <v>0.37090060307949396</v>
      </c>
      <c r="V433" s="9">
        <f t="shared" si="113"/>
        <v>2.2254036184769634</v>
      </c>
      <c r="W433" s="9">
        <f t="shared" si="114"/>
        <v>19.5</v>
      </c>
      <c r="X433">
        <f t="shared" si="115"/>
        <v>234.24</v>
      </c>
      <c r="Y433" s="9">
        <f t="shared" si="116"/>
        <v>26.732233004720204</v>
      </c>
      <c r="Z433" s="10">
        <f t="shared" si="117"/>
        <v>0.43436965824053597</v>
      </c>
      <c r="AA433">
        <f t="shared" si="118"/>
        <v>7.0200000000000102</v>
      </c>
    </row>
    <row r="434" spans="1:27">
      <c r="A434" s="1">
        <f t="shared" si="101"/>
        <v>11004001</v>
      </c>
      <c r="B434" s="1">
        <v>1</v>
      </c>
      <c r="C434" s="1">
        <v>4</v>
      </c>
      <c r="D434" s="2">
        <v>11</v>
      </c>
      <c r="E434" s="5">
        <v>2578.08</v>
      </c>
      <c r="F434" s="5">
        <v>2560.39</v>
      </c>
      <c r="G434" s="5">
        <v>23.21</v>
      </c>
      <c r="H434" s="5">
        <v>2582.3200000000002</v>
      </c>
      <c r="I434" s="5">
        <v>2552.73</v>
      </c>
      <c r="J434" s="5">
        <v>15.84</v>
      </c>
      <c r="K434" s="6">
        <f t="shared" si="102"/>
        <v>2580.1999999999998</v>
      </c>
      <c r="L434" s="6">
        <f t="shared" si="103"/>
        <v>-4.2400000000002365</v>
      </c>
      <c r="M434" s="6">
        <f t="shared" si="104"/>
        <v>2556.56</v>
      </c>
      <c r="N434" s="5">
        <f t="shared" si="105"/>
        <v>14.049997330960601</v>
      </c>
      <c r="O434" s="6">
        <f t="shared" si="106"/>
        <v>7.6599999999998545</v>
      </c>
      <c r="P434" s="6">
        <f t="shared" si="107"/>
        <v>28.099994661921201</v>
      </c>
      <c r="Q434" s="6">
        <f t="shared" si="108"/>
        <v>0.36448197128277432</v>
      </c>
      <c r="R434" s="9">
        <f t="shared" si="109"/>
        <v>0.42348762493275455</v>
      </c>
      <c r="S434" s="9">
        <f t="shared" si="110"/>
        <v>11.900000000000091</v>
      </c>
      <c r="T434">
        <f t="shared" si="111"/>
        <v>7.6599999999998545</v>
      </c>
      <c r="U434" s="9">
        <f t="shared" si="112"/>
        <v>0.2725979165533457</v>
      </c>
      <c r="V434" s="9">
        <f t="shared" si="113"/>
        <v>1.6825625972117961</v>
      </c>
      <c r="W434" s="9">
        <f t="shared" si="114"/>
        <v>23.639999999999873</v>
      </c>
      <c r="X434">
        <f t="shared" si="115"/>
        <v>2556.56</v>
      </c>
      <c r="Y434" s="9">
        <f t="shared" si="116"/>
        <v>181.96160040303778</v>
      </c>
      <c r="Z434" s="10">
        <f t="shared" si="117"/>
        <v>0.43474245249342741</v>
      </c>
      <c r="AA434">
        <f t="shared" si="118"/>
        <v>4.2400000000002365</v>
      </c>
    </row>
    <row r="435" spans="1:27">
      <c r="A435" s="1">
        <f t="shared" si="101"/>
        <v>10006001</v>
      </c>
      <c r="B435" s="1">
        <v>1</v>
      </c>
      <c r="C435" s="1">
        <v>6</v>
      </c>
      <c r="D435" s="2">
        <v>10</v>
      </c>
      <c r="E435" s="5">
        <v>3464.34</v>
      </c>
      <c r="F435" s="5">
        <v>3513.97</v>
      </c>
      <c r="G435" s="5">
        <v>20.18</v>
      </c>
      <c r="H435" s="5">
        <v>3469.26</v>
      </c>
      <c r="I435" s="5">
        <v>3524.37</v>
      </c>
      <c r="J435" s="5">
        <v>78.58</v>
      </c>
      <c r="K435" s="6">
        <f t="shared" si="102"/>
        <v>3466.8</v>
      </c>
      <c r="L435" s="6">
        <f t="shared" si="103"/>
        <v>-4.9200000000000728</v>
      </c>
      <c r="M435" s="6">
        <f t="shared" si="104"/>
        <v>3519.17</v>
      </c>
      <c r="N435" s="5">
        <f t="shared" si="105"/>
        <v>40.5649134104832</v>
      </c>
      <c r="O435" s="6">
        <f t="shared" si="106"/>
        <v>-10.400000000000091</v>
      </c>
      <c r="P435" s="6">
        <f t="shared" si="107"/>
        <v>81.1298268209664</v>
      </c>
      <c r="Q435" s="6">
        <f t="shared" si="108"/>
        <v>-0.87625968376290375</v>
      </c>
      <c r="R435" s="9">
        <f t="shared" si="109"/>
        <v>6.7546058148170732E-2</v>
      </c>
      <c r="S435" s="9">
        <f t="shared" si="110"/>
        <v>5.4800000000000182</v>
      </c>
      <c r="T435">
        <f t="shared" si="111"/>
        <v>10.400000000000091</v>
      </c>
      <c r="U435" s="9">
        <f t="shared" si="112"/>
        <v>0.12818959940528823</v>
      </c>
      <c r="V435" s="9">
        <f t="shared" si="113"/>
        <v>1.2910171770874752</v>
      </c>
      <c r="W435" s="9">
        <f t="shared" si="114"/>
        <v>52.369999999999891</v>
      </c>
      <c r="X435">
        <f t="shared" si="115"/>
        <v>3519.17</v>
      </c>
      <c r="Y435" s="9">
        <f t="shared" si="116"/>
        <v>86.754037026750808</v>
      </c>
      <c r="Z435" s="10">
        <f t="shared" si="117"/>
        <v>0.43476200385958291</v>
      </c>
      <c r="AA435">
        <f t="shared" si="118"/>
        <v>4.9200000000000728</v>
      </c>
    </row>
    <row r="436" spans="1:27">
      <c r="A436" s="1">
        <f t="shared" si="101"/>
        <v>3009004</v>
      </c>
      <c r="B436" s="1">
        <v>4</v>
      </c>
      <c r="C436" s="1">
        <v>9</v>
      </c>
      <c r="D436" s="2">
        <v>3</v>
      </c>
      <c r="E436" s="5">
        <v>533.92999999999995</v>
      </c>
      <c r="F436" s="5">
        <v>563.41</v>
      </c>
      <c r="G436" s="5">
        <v>7.42</v>
      </c>
      <c r="H436" s="5">
        <v>529.9</v>
      </c>
      <c r="I436" s="5">
        <v>529.74</v>
      </c>
      <c r="J436" s="5">
        <v>8.19</v>
      </c>
      <c r="K436" s="6">
        <f t="shared" si="102"/>
        <v>531.91499999999996</v>
      </c>
      <c r="L436" s="6">
        <f t="shared" si="103"/>
        <v>4.0299999999999727</v>
      </c>
      <c r="M436" s="6">
        <f t="shared" si="104"/>
        <v>546.57500000000005</v>
      </c>
      <c r="N436" s="5">
        <f t="shared" si="105"/>
        <v>5.52567869134643</v>
      </c>
      <c r="O436" s="6">
        <f t="shared" si="106"/>
        <v>33.669999999999959</v>
      </c>
      <c r="P436" s="6">
        <f t="shared" si="107"/>
        <v>11.05135738269286</v>
      </c>
      <c r="Q436" s="6">
        <f t="shared" si="108"/>
        <v>-9.8415245737211637E-2</v>
      </c>
      <c r="R436" s="9">
        <f t="shared" si="109"/>
        <v>2.6820234812438644</v>
      </c>
      <c r="S436" s="9">
        <f t="shared" si="110"/>
        <v>29.639999999999986</v>
      </c>
      <c r="T436">
        <f t="shared" si="111"/>
        <v>33.669999999999959</v>
      </c>
      <c r="U436" s="9">
        <f t="shared" si="112"/>
        <v>3.0466845686059667</v>
      </c>
      <c r="V436" s="9">
        <f t="shared" si="113"/>
        <v>2.6530677621481304</v>
      </c>
      <c r="W436" s="9">
        <f t="shared" si="114"/>
        <v>14.660000000000082</v>
      </c>
      <c r="X436">
        <f t="shared" si="115"/>
        <v>546.57500000000005</v>
      </c>
      <c r="Y436" s="9">
        <f t="shared" si="116"/>
        <v>98.915451029748041</v>
      </c>
      <c r="Z436" s="10">
        <f t="shared" si="117"/>
        <v>0.43489079088893107</v>
      </c>
      <c r="AA436">
        <f t="shared" si="118"/>
        <v>4.0299999999999727</v>
      </c>
    </row>
    <row r="437" spans="1:27">
      <c r="A437" s="1">
        <f t="shared" si="101"/>
        <v>8002005</v>
      </c>
      <c r="B437" s="1">
        <v>5</v>
      </c>
      <c r="C437" s="1">
        <v>2</v>
      </c>
      <c r="D437" s="2">
        <v>8</v>
      </c>
      <c r="E437" s="5">
        <v>1212.52</v>
      </c>
      <c r="F437" s="5">
        <v>1196.46</v>
      </c>
      <c r="G437" s="5">
        <v>9.6300000000000008</v>
      </c>
      <c r="H437" s="5">
        <v>1203.2</v>
      </c>
      <c r="I437" s="5">
        <v>1226.52</v>
      </c>
      <c r="J437" s="5">
        <v>30.05</v>
      </c>
      <c r="K437" s="6">
        <f t="shared" si="102"/>
        <v>1207.8600000000001</v>
      </c>
      <c r="L437" s="6">
        <f t="shared" si="103"/>
        <v>9.3199999999999363</v>
      </c>
      <c r="M437" s="6">
        <f t="shared" si="104"/>
        <v>1211.49</v>
      </c>
      <c r="N437" s="5">
        <f t="shared" si="105"/>
        <v>15.777669346262774</v>
      </c>
      <c r="O437" s="6">
        <f t="shared" si="106"/>
        <v>-30.059999999999945</v>
      </c>
      <c r="P437" s="6">
        <f t="shared" si="107"/>
        <v>31.555338692525549</v>
      </c>
      <c r="Q437" s="6">
        <f t="shared" si="108"/>
        <v>-0.81373258906898738</v>
      </c>
      <c r="R437" s="9">
        <f t="shared" si="109"/>
        <v>1.2479663230275435</v>
      </c>
      <c r="S437" s="9">
        <f t="shared" si="110"/>
        <v>39.379999999999882</v>
      </c>
      <c r="T437">
        <f t="shared" si="111"/>
        <v>30.059999999999945</v>
      </c>
      <c r="U437" s="9">
        <f t="shared" si="112"/>
        <v>0.95261218055378372</v>
      </c>
      <c r="V437" s="9">
        <f t="shared" si="113"/>
        <v>0.2300720036866353</v>
      </c>
      <c r="W437" s="9">
        <f t="shared" si="114"/>
        <v>3.6299999999998818</v>
      </c>
      <c r="X437">
        <f t="shared" si="115"/>
        <v>1211.49</v>
      </c>
      <c r="Y437" s="9">
        <f t="shared" si="116"/>
        <v>76.785105164278477</v>
      </c>
      <c r="Z437" s="10">
        <f t="shared" si="117"/>
        <v>0.43548363918751298</v>
      </c>
      <c r="AA437">
        <f t="shared" si="118"/>
        <v>9.3199999999999363</v>
      </c>
    </row>
    <row r="438" spans="1:27">
      <c r="A438" s="1">
        <f t="shared" ref="A438:A501" si="119">1000000*D438+1000*C438+ABS(B438)</f>
        <v>1008005</v>
      </c>
      <c r="B438" s="1">
        <v>5</v>
      </c>
      <c r="C438" s="1">
        <v>8</v>
      </c>
      <c r="D438" s="2">
        <v>1</v>
      </c>
      <c r="E438" s="5">
        <v>1800.57</v>
      </c>
      <c r="F438" s="5">
        <v>1849.14</v>
      </c>
      <c r="G438" s="5">
        <v>27.89</v>
      </c>
      <c r="H438" s="5">
        <v>1805.78</v>
      </c>
      <c r="I438" s="5">
        <v>1820.17</v>
      </c>
      <c r="J438" s="5">
        <v>16.07</v>
      </c>
      <c r="K438" s="6">
        <f t="shared" ref="K438:K501" si="120" xml:space="preserve"> 0.5*(E438+H438)</f>
        <v>1803.175</v>
      </c>
      <c r="L438" s="6">
        <f t="shared" ref="L438:L501" si="121">E438-H438</f>
        <v>-5.2100000000000364</v>
      </c>
      <c r="M438" s="6">
        <f t="shared" ref="M438:M501" si="122">0.5*(F438+I438)</f>
        <v>1834.6550000000002</v>
      </c>
      <c r="N438" s="5">
        <f t="shared" ref="N438:N501" si="123">0.5*P438</f>
        <v>16.094230332637846</v>
      </c>
      <c r="O438" s="6">
        <f t="shared" ref="O438:O501" si="124">F438-I438</f>
        <v>28.970000000000027</v>
      </c>
      <c r="P438" s="6">
        <f t="shared" ref="P438:P501" si="125">SQRT(G438*G438+J438*J438)</f>
        <v>32.188460665275691</v>
      </c>
      <c r="Q438" s="6">
        <f t="shared" ref="Q438:Q501" si="126">(G438*G438-J438*J438)/(G438*G438+J438*J438)</f>
        <v>0.50150439582394302</v>
      </c>
      <c r="R438" s="9">
        <f t="shared" ref="R438:R501" si="127">ABS(O438-L438)/P438</f>
        <v>1.0618712201069251</v>
      </c>
      <c r="S438" s="9">
        <f t="shared" ref="S438:S501" si="128">ABS(O438-L438)</f>
        <v>34.180000000000064</v>
      </c>
      <c r="T438">
        <f t="shared" ref="T438:T501" si="129">ABS(O438)</f>
        <v>28.970000000000027</v>
      </c>
      <c r="U438" s="9">
        <f t="shared" ref="U438:U501" si="130">ABS(O438)/P438</f>
        <v>0.90001197327377391</v>
      </c>
      <c r="V438" s="9">
        <f t="shared" ref="V438:V501" si="131">ABS(M438-K438)/N438</f>
        <v>1.9559804569319017</v>
      </c>
      <c r="W438" s="9">
        <f t="shared" ref="W438:W501" si="132">ABS(M438-K438)</f>
        <v>31.480000000000246</v>
      </c>
      <c r="X438">
        <f t="shared" ref="X438:X501" si="133">ABS(M438)</f>
        <v>1834.6550000000002</v>
      </c>
      <c r="Y438" s="9">
        <f t="shared" ref="Y438:Y501" si="134">ABS(M438)/N438</f>
        <v>113.99457831043108</v>
      </c>
      <c r="Z438" s="10">
        <f t="shared" ref="Z438:Z501" si="135">SQRT(0.003922*B438*B438+0.001411*C438*C438+0.001343*D438*D438)</f>
        <v>0.43554219083804041</v>
      </c>
      <c r="AA438">
        <f t="shared" si="118"/>
        <v>5.2100000000000364</v>
      </c>
    </row>
    <row r="439" spans="1:27">
      <c r="A439" s="1">
        <f t="shared" si="119"/>
        <v>5010002</v>
      </c>
      <c r="B439" s="1">
        <v>2</v>
      </c>
      <c r="C439" s="1">
        <v>10</v>
      </c>
      <c r="D439" s="2">
        <v>5</v>
      </c>
      <c r="E439" s="5">
        <v>915.59</v>
      </c>
      <c r="F439" s="5">
        <v>889.6</v>
      </c>
      <c r="G439" s="5">
        <v>9.57</v>
      </c>
      <c r="H439" s="5">
        <v>933.29</v>
      </c>
      <c r="I439" s="5">
        <v>938.71</v>
      </c>
      <c r="J439" s="5">
        <v>10.17</v>
      </c>
      <c r="K439" s="6">
        <f t="shared" si="120"/>
        <v>924.44</v>
      </c>
      <c r="L439" s="6">
        <f t="shared" si="121"/>
        <v>-17.699999999999932</v>
      </c>
      <c r="M439" s="6">
        <f t="shared" si="122"/>
        <v>914.15499999999997</v>
      </c>
      <c r="N439" s="5">
        <f t="shared" si="123"/>
        <v>6.9823670771451143</v>
      </c>
      <c r="O439" s="6">
        <f t="shared" si="124"/>
        <v>-49.110000000000014</v>
      </c>
      <c r="P439" s="6">
        <f t="shared" si="125"/>
        <v>13.964734154290229</v>
      </c>
      <c r="Q439" s="6">
        <f t="shared" si="126"/>
        <v>-6.0734163428434261E-2</v>
      </c>
      <c r="R439" s="9">
        <f t="shared" si="127"/>
        <v>2.2492372323715406</v>
      </c>
      <c r="S439" s="9">
        <f t="shared" si="128"/>
        <v>31.410000000000082</v>
      </c>
      <c r="T439">
        <f t="shared" si="129"/>
        <v>49.110000000000014</v>
      </c>
      <c r="U439" s="9">
        <f t="shared" si="130"/>
        <v>3.5167157109763165</v>
      </c>
      <c r="V439" s="9">
        <f t="shared" si="131"/>
        <v>1.4729961754181102</v>
      </c>
      <c r="W439" s="9">
        <f t="shared" si="132"/>
        <v>10.285000000000082</v>
      </c>
      <c r="X439">
        <f t="shared" si="133"/>
        <v>914.15499999999997</v>
      </c>
      <c r="Y439" s="9">
        <f t="shared" si="134"/>
        <v>130.9233659445145</v>
      </c>
      <c r="Z439" s="10">
        <f t="shared" si="135"/>
        <v>0.43630608521999781</v>
      </c>
      <c r="AA439">
        <f t="shared" ref="AA439:AA502" si="136">ABS(L439)</f>
        <v>17.699999999999932</v>
      </c>
    </row>
    <row r="440" spans="1:27">
      <c r="A440" s="1">
        <f t="shared" si="119"/>
        <v>8007003</v>
      </c>
      <c r="B440" s="1">
        <v>3</v>
      </c>
      <c r="C440" s="1">
        <v>7</v>
      </c>
      <c r="D440" s="2">
        <v>8</v>
      </c>
      <c r="E440" s="5">
        <v>812.61</v>
      </c>
      <c r="F440" s="5">
        <v>801.83</v>
      </c>
      <c r="G440" s="5">
        <v>11.18</v>
      </c>
      <c r="H440" s="5">
        <v>787.93</v>
      </c>
      <c r="I440" s="5">
        <v>750.26</v>
      </c>
      <c r="J440" s="5">
        <v>4.8099999999999996</v>
      </c>
      <c r="K440" s="6">
        <f t="shared" si="120"/>
        <v>800.27</v>
      </c>
      <c r="L440" s="6">
        <f t="shared" si="121"/>
        <v>24.680000000000064</v>
      </c>
      <c r="M440" s="6">
        <f t="shared" si="122"/>
        <v>776.04500000000007</v>
      </c>
      <c r="N440" s="5">
        <f t="shared" si="123"/>
        <v>6.0854026160969825</v>
      </c>
      <c r="O440" s="6">
        <f t="shared" si="124"/>
        <v>51.57000000000005</v>
      </c>
      <c r="P440" s="6">
        <f t="shared" si="125"/>
        <v>12.170805232193965</v>
      </c>
      <c r="Q440" s="6">
        <f t="shared" si="126"/>
        <v>0.68762122076440391</v>
      </c>
      <c r="R440" s="9">
        <f t="shared" si="127"/>
        <v>2.2093854504278081</v>
      </c>
      <c r="S440" s="9">
        <f t="shared" si="128"/>
        <v>26.889999999999986</v>
      </c>
      <c r="T440">
        <f t="shared" si="129"/>
        <v>51.57000000000005</v>
      </c>
      <c r="U440" s="9">
        <f t="shared" si="130"/>
        <v>4.2371888314824186</v>
      </c>
      <c r="V440" s="9">
        <f t="shared" si="131"/>
        <v>3.9808376747202288</v>
      </c>
      <c r="W440" s="9">
        <f t="shared" si="132"/>
        <v>24.224999999999909</v>
      </c>
      <c r="X440">
        <f t="shared" si="133"/>
        <v>776.04500000000007</v>
      </c>
      <c r="Y440" s="9">
        <f t="shared" si="134"/>
        <v>127.52566246762733</v>
      </c>
      <c r="Z440" s="10">
        <f t="shared" si="135"/>
        <v>0.43633587979903737</v>
      </c>
      <c r="AA440">
        <f t="shared" si="136"/>
        <v>24.680000000000064</v>
      </c>
    </row>
    <row r="441" spans="1:27">
      <c r="A441" s="1">
        <f t="shared" si="119"/>
        <v>11003002</v>
      </c>
      <c r="B441" s="1">
        <v>2</v>
      </c>
      <c r="C441" s="1">
        <v>3</v>
      </c>
      <c r="D441" s="2">
        <v>11</v>
      </c>
      <c r="E441" s="5">
        <v>595.59</v>
      </c>
      <c r="F441" s="5">
        <v>567.29999999999995</v>
      </c>
      <c r="G441" s="5">
        <v>5.47</v>
      </c>
      <c r="H441" s="5">
        <v>592.5</v>
      </c>
      <c r="I441" s="5">
        <v>573.24</v>
      </c>
      <c r="J441" s="5">
        <v>8.4700000000000006</v>
      </c>
      <c r="K441" s="6">
        <f t="shared" si="120"/>
        <v>594.04500000000007</v>
      </c>
      <c r="L441" s="6">
        <f t="shared" si="121"/>
        <v>3.0900000000000318</v>
      </c>
      <c r="M441" s="6">
        <f t="shared" si="122"/>
        <v>570.27</v>
      </c>
      <c r="N441" s="5">
        <f t="shared" si="123"/>
        <v>5.0413738206961005</v>
      </c>
      <c r="O441" s="6">
        <f t="shared" si="124"/>
        <v>-5.9400000000000546</v>
      </c>
      <c r="P441" s="6">
        <f t="shared" si="125"/>
        <v>10.082747641392201</v>
      </c>
      <c r="Q441" s="6">
        <f t="shared" si="126"/>
        <v>-0.41136395381549429</v>
      </c>
      <c r="R441" s="9">
        <f t="shared" si="127"/>
        <v>0.8955892105173473</v>
      </c>
      <c r="S441" s="9">
        <f t="shared" si="128"/>
        <v>9.0300000000000864</v>
      </c>
      <c r="T441">
        <f t="shared" si="129"/>
        <v>5.9400000000000546</v>
      </c>
      <c r="U441" s="9">
        <f t="shared" si="130"/>
        <v>0.58912512851307208</v>
      </c>
      <c r="V441" s="9">
        <f t="shared" si="131"/>
        <v>4.7159764075414863</v>
      </c>
      <c r="W441" s="9">
        <f t="shared" si="132"/>
        <v>23.775000000000091</v>
      </c>
      <c r="X441">
        <f t="shared" si="133"/>
        <v>570.27</v>
      </c>
      <c r="Y441" s="9">
        <f t="shared" si="134"/>
        <v>113.11797543338267</v>
      </c>
      <c r="Z441" s="10">
        <f t="shared" si="135"/>
        <v>0.43690960163402226</v>
      </c>
      <c r="AA441">
        <f t="shared" si="136"/>
        <v>3.0900000000000318</v>
      </c>
    </row>
    <row r="442" spans="1:27">
      <c r="A442" s="1">
        <f t="shared" si="119"/>
        <v>6001006</v>
      </c>
      <c r="B442" s="1">
        <v>6</v>
      </c>
      <c r="C442" s="1">
        <v>1</v>
      </c>
      <c r="D442" s="2">
        <v>6</v>
      </c>
      <c r="E442" s="5">
        <v>2560.2800000000002</v>
      </c>
      <c r="F442" s="5">
        <v>2620.48</v>
      </c>
      <c r="G442" s="5">
        <v>101.76</v>
      </c>
      <c r="H442" s="5">
        <v>2598.42</v>
      </c>
      <c r="I442" s="5">
        <v>2514.29</v>
      </c>
      <c r="J442" s="5">
        <v>14.09</v>
      </c>
      <c r="K442" s="6">
        <f t="shared" si="120"/>
        <v>2579.3500000000004</v>
      </c>
      <c r="L442" s="6">
        <f t="shared" si="121"/>
        <v>-38.139999999999873</v>
      </c>
      <c r="M442" s="6">
        <f t="shared" si="122"/>
        <v>2567.3850000000002</v>
      </c>
      <c r="N442" s="5">
        <f t="shared" si="123"/>
        <v>51.365420518087845</v>
      </c>
      <c r="O442" s="6">
        <f t="shared" si="124"/>
        <v>106.19000000000005</v>
      </c>
      <c r="P442" s="6">
        <f t="shared" si="125"/>
        <v>102.73084103617569</v>
      </c>
      <c r="Q442" s="6">
        <f t="shared" si="126"/>
        <v>0.96237727096953996</v>
      </c>
      <c r="R442" s="9">
        <f t="shared" si="127"/>
        <v>1.4049334994656131</v>
      </c>
      <c r="S442" s="9">
        <f t="shared" si="128"/>
        <v>144.32999999999993</v>
      </c>
      <c r="T442">
        <f t="shared" si="129"/>
        <v>106.19000000000005</v>
      </c>
      <c r="U442" s="9">
        <f t="shared" si="130"/>
        <v>1.0336720592271433</v>
      </c>
      <c r="V442" s="9">
        <f t="shared" si="131"/>
        <v>0.23293881135046454</v>
      </c>
      <c r="W442" s="9">
        <f t="shared" si="132"/>
        <v>11.965000000000146</v>
      </c>
      <c r="X442">
        <f t="shared" si="133"/>
        <v>2567.3850000000002</v>
      </c>
      <c r="Y442" s="9">
        <f t="shared" si="134"/>
        <v>49.982750537317607</v>
      </c>
      <c r="Z442" s="10">
        <f t="shared" si="135"/>
        <v>0.43697940454900164</v>
      </c>
      <c r="AA442">
        <f t="shared" si="136"/>
        <v>38.139999999999873</v>
      </c>
    </row>
    <row r="443" spans="1:27">
      <c r="A443" s="1">
        <f t="shared" si="119"/>
        <v>7008003</v>
      </c>
      <c r="B443" s="1">
        <v>3</v>
      </c>
      <c r="C443" s="1">
        <v>8</v>
      </c>
      <c r="D443" s="2">
        <v>7</v>
      </c>
      <c r="E443" s="5">
        <v>1907</v>
      </c>
      <c r="F443" s="5">
        <v>1851</v>
      </c>
      <c r="G443" s="5">
        <v>10.51</v>
      </c>
      <c r="H443" s="5">
        <v>1885.75</v>
      </c>
      <c r="I443" s="5">
        <v>1874.83</v>
      </c>
      <c r="J443" s="5">
        <v>60.09</v>
      </c>
      <c r="K443" s="6">
        <f t="shared" si="120"/>
        <v>1896.375</v>
      </c>
      <c r="L443" s="6">
        <f t="shared" si="121"/>
        <v>21.25</v>
      </c>
      <c r="M443" s="6">
        <f t="shared" si="122"/>
        <v>1862.915</v>
      </c>
      <c r="N443" s="5">
        <f t="shared" si="123"/>
        <v>30.501099160522067</v>
      </c>
      <c r="O443" s="6">
        <f t="shared" si="124"/>
        <v>-23.829999999999927</v>
      </c>
      <c r="P443" s="6">
        <f t="shared" si="125"/>
        <v>61.002198321044133</v>
      </c>
      <c r="Q443" s="6">
        <f t="shared" si="126"/>
        <v>-0.94063308847236549</v>
      </c>
      <c r="R443" s="9">
        <f t="shared" si="127"/>
        <v>0.73898976169271147</v>
      </c>
      <c r="S443" s="9">
        <f t="shared" si="128"/>
        <v>45.079999999999927</v>
      </c>
      <c r="T443">
        <f t="shared" si="129"/>
        <v>23.829999999999927</v>
      </c>
      <c r="U443" s="9">
        <f t="shared" si="130"/>
        <v>0.39064165974128856</v>
      </c>
      <c r="V443" s="9">
        <f t="shared" si="131"/>
        <v>1.0970096462394938</v>
      </c>
      <c r="W443" s="9">
        <f t="shared" si="132"/>
        <v>33.460000000000036</v>
      </c>
      <c r="X443">
        <f t="shared" si="133"/>
        <v>1862.915</v>
      </c>
      <c r="Y443" s="9">
        <f t="shared" si="134"/>
        <v>61.076979232643289</v>
      </c>
      <c r="Z443" s="10">
        <f t="shared" si="135"/>
        <v>0.43750314284585429</v>
      </c>
      <c r="AA443">
        <f t="shared" si="136"/>
        <v>21.25</v>
      </c>
    </row>
    <row r="444" spans="1:27">
      <c r="A444" s="1">
        <f t="shared" si="119"/>
        <v>2011002</v>
      </c>
      <c r="B444" s="1">
        <v>2</v>
      </c>
      <c r="C444" s="1">
        <v>11</v>
      </c>
      <c r="D444" s="2">
        <v>2</v>
      </c>
      <c r="E444" s="5">
        <v>89.34</v>
      </c>
      <c r="F444" s="5">
        <v>81.760000000000005</v>
      </c>
      <c r="G444" s="5">
        <v>4.97</v>
      </c>
      <c r="H444" s="5">
        <v>86.35</v>
      </c>
      <c r="I444" s="5">
        <v>80.7</v>
      </c>
      <c r="J444" s="5">
        <v>5.28</v>
      </c>
      <c r="K444" s="6">
        <f t="shared" si="120"/>
        <v>87.844999999999999</v>
      </c>
      <c r="L444" s="6">
        <f t="shared" si="121"/>
        <v>2.9900000000000091</v>
      </c>
      <c r="M444" s="6">
        <f t="shared" si="122"/>
        <v>81.23</v>
      </c>
      <c r="N444" s="5">
        <f t="shared" si="123"/>
        <v>3.6255792640625031</v>
      </c>
      <c r="O444" s="6">
        <f t="shared" si="124"/>
        <v>1.0600000000000023</v>
      </c>
      <c r="P444" s="6">
        <f t="shared" si="125"/>
        <v>7.2511585281250062</v>
      </c>
      <c r="Q444" s="6">
        <f t="shared" si="126"/>
        <v>-6.0432527629694678E-2</v>
      </c>
      <c r="R444" s="9">
        <f t="shared" si="127"/>
        <v>0.26616436428939355</v>
      </c>
      <c r="S444" s="9">
        <f t="shared" si="128"/>
        <v>1.9300000000000068</v>
      </c>
      <c r="T444">
        <f t="shared" si="129"/>
        <v>1.0600000000000023</v>
      </c>
      <c r="U444" s="9">
        <f t="shared" si="130"/>
        <v>0.14618353686360455</v>
      </c>
      <c r="V444" s="9">
        <f t="shared" si="131"/>
        <v>1.8245360308542287</v>
      </c>
      <c r="W444" s="9">
        <f t="shared" si="132"/>
        <v>6.6149999999999949</v>
      </c>
      <c r="X444">
        <f t="shared" si="133"/>
        <v>81.23</v>
      </c>
      <c r="Y444" s="9">
        <f t="shared" si="134"/>
        <v>22.404695659302966</v>
      </c>
      <c r="Z444" s="10">
        <f t="shared" si="135"/>
        <v>0.43793949353763473</v>
      </c>
      <c r="AA444">
        <f t="shared" si="136"/>
        <v>2.9900000000000091</v>
      </c>
    </row>
    <row r="445" spans="1:27">
      <c r="A445" s="1">
        <f t="shared" si="119"/>
        <v>8008002</v>
      </c>
      <c r="B445" s="1">
        <v>2</v>
      </c>
      <c r="C445" s="1">
        <v>8</v>
      </c>
      <c r="D445" s="2">
        <v>8</v>
      </c>
      <c r="E445" s="5">
        <v>614.44000000000005</v>
      </c>
      <c r="F445" s="5">
        <v>578.12</v>
      </c>
      <c r="G445" s="5">
        <v>13.03</v>
      </c>
      <c r="H445" s="5">
        <v>583.26</v>
      </c>
      <c r="I445" s="5">
        <v>572.1</v>
      </c>
      <c r="J445" s="5">
        <v>10.73</v>
      </c>
      <c r="K445" s="6">
        <f t="shared" si="120"/>
        <v>598.85</v>
      </c>
      <c r="L445" s="6">
        <f t="shared" si="121"/>
        <v>31.180000000000064</v>
      </c>
      <c r="M445" s="6">
        <f t="shared" si="122"/>
        <v>575.11</v>
      </c>
      <c r="N445" s="5">
        <f t="shared" si="123"/>
        <v>8.4396948996986847</v>
      </c>
      <c r="O445" s="6">
        <f t="shared" si="124"/>
        <v>6.0199999999999818</v>
      </c>
      <c r="P445" s="6">
        <f t="shared" si="125"/>
        <v>16.879389799397369</v>
      </c>
      <c r="Q445" s="6">
        <f t="shared" si="126"/>
        <v>0.19180538113632956</v>
      </c>
      <c r="R445" s="9">
        <f t="shared" si="127"/>
        <v>1.4905752103016394</v>
      </c>
      <c r="S445" s="9">
        <f t="shared" si="128"/>
        <v>25.160000000000082</v>
      </c>
      <c r="T445">
        <f t="shared" si="129"/>
        <v>6.0199999999999818</v>
      </c>
      <c r="U445" s="9">
        <f t="shared" si="130"/>
        <v>0.35664796367312451</v>
      </c>
      <c r="V445" s="9">
        <f t="shared" si="131"/>
        <v>2.8128978928903674</v>
      </c>
      <c r="W445" s="9">
        <f t="shared" si="132"/>
        <v>23.740000000000009</v>
      </c>
      <c r="X445">
        <f t="shared" si="133"/>
        <v>575.11</v>
      </c>
      <c r="Y445" s="9">
        <f t="shared" si="134"/>
        <v>68.143458600681484</v>
      </c>
      <c r="Z445" s="10">
        <f t="shared" si="135"/>
        <v>0.43811414037896562</v>
      </c>
      <c r="AA445">
        <f t="shared" si="136"/>
        <v>31.180000000000064</v>
      </c>
    </row>
    <row r="446" spans="1:27">
      <c r="A446" s="1">
        <f t="shared" si="119"/>
        <v>10004003</v>
      </c>
      <c r="B446" s="1">
        <v>3</v>
      </c>
      <c r="C446" s="1">
        <v>4</v>
      </c>
      <c r="D446" s="2">
        <v>10</v>
      </c>
      <c r="E446" s="5">
        <v>94.87</v>
      </c>
      <c r="F446" s="5">
        <v>82.71</v>
      </c>
      <c r="G446" s="5">
        <v>3.72</v>
      </c>
      <c r="H446" s="5">
        <v>100.51</v>
      </c>
      <c r="I446" s="5">
        <v>91.15</v>
      </c>
      <c r="J446" s="5">
        <v>6.65</v>
      </c>
      <c r="K446" s="6">
        <f t="shared" si="120"/>
        <v>97.69</v>
      </c>
      <c r="L446" s="6">
        <f t="shared" si="121"/>
        <v>-5.6400000000000006</v>
      </c>
      <c r="M446" s="6">
        <f t="shared" si="122"/>
        <v>86.93</v>
      </c>
      <c r="N446" s="5">
        <f t="shared" si="123"/>
        <v>3.8098851688732038</v>
      </c>
      <c r="O446" s="6">
        <f t="shared" si="124"/>
        <v>-8.4400000000000119</v>
      </c>
      <c r="P446" s="6">
        <f t="shared" si="125"/>
        <v>7.6197703377464077</v>
      </c>
      <c r="Q446" s="6">
        <f t="shared" si="126"/>
        <v>-0.52331431307471987</v>
      </c>
      <c r="R446" s="9">
        <f t="shared" si="127"/>
        <v>0.3674651434216491</v>
      </c>
      <c r="S446" s="9">
        <f t="shared" si="128"/>
        <v>2.8000000000000114</v>
      </c>
      <c r="T446">
        <f t="shared" si="129"/>
        <v>8.4400000000000119</v>
      </c>
      <c r="U446" s="9">
        <f t="shared" si="130"/>
        <v>1.1076449323138251</v>
      </c>
      <c r="V446" s="9">
        <f t="shared" si="131"/>
        <v>2.8242321022978034</v>
      </c>
      <c r="W446" s="9">
        <f t="shared" si="132"/>
        <v>10.759999999999991</v>
      </c>
      <c r="X446">
        <f t="shared" si="133"/>
        <v>86.93</v>
      </c>
      <c r="Y446" s="9">
        <f t="shared" si="134"/>
        <v>22.81696065545988</v>
      </c>
      <c r="Z446" s="10">
        <f t="shared" si="135"/>
        <v>0.43837655046774571</v>
      </c>
      <c r="AA446">
        <f t="shared" si="136"/>
        <v>5.6400000000000006</v>
      </c>
    </row>
    <row r="447" spans="1:27">
      <c r="A447" s="1">
        <f t="shared" si="119"/>
        <v>1006006</v>
      </c>
      <c r="B447" s="1">
        <v>6</v>
      </c>
      <c r="C447" s="1">
        <v>6</v>
      </c>
      <c r="D447" s="2">
        <v>1</v>
      </c>
      <c r="E447" s="5">
        <v>177.66</v>
      </c>
      <c r="F447" s="5">
        <v>165.28</v>
      </c>
      <c r="G447" s="5">
        <v>7.11</v>
      </c>
      <c r="H447" s="5">
        <v>177.63</v>
      </c>
      <c r="I447" s="5">
        <v>192.09</v>
      </c>
      <c r="J447" s="5">
        <v>10.09</v>
      </c>
      <c r="K447" s="6">
        <f t="shared" si="120"/>
        <v>177.64499999999998</v>
      </c>
      <c r="L447" s="6">
        <f t="shared" si="121"/>
        <v>3.0000000000001137E-2</v>
      </c>
      <c r="M447" s="6">
        <f t="shared" si="122"/>
        <v>178.685</v>
      </c>
      <c r="N447" s="5">
        <f t="shared" si="123"/>
        <v>6.1717137004238944</v>
      </c>
      <c r="O447" s="6">
        <f t="shared" si="124"/>
        <v>-26.810000000000002</v>
      </c>
      <c r="P447" s="6">
        <f t="shared" si="125"/>
        <v>12.343427400847789</v>
      </c>
      <c r="Q447" s="6">
        <f t="shared" si="126"/>
        <v>-0.33641331528837581</v>
      </c>
      <c r="R447" s="9">
        <f t="shared" si="127"/>
        <v>2.1744365748978716</v>
      </c>
      <c r="S447" s="9">
        <f t="shared" si="128"/>
        <v>26.840000000000003</v>
      </c>
      <c r="T447">
        <f t="shared" si="129"/>
        <v>26.810000000000002</v>
      </c>
      <c r="U447" s="9">
        <f t="shared" si="130"/>
        <v>2.1720061316323371</v>
      </c>
      <c r="V447" s="9">
        <f t="shared" si="131"/>
        <v>0.16851073307703657</v>
      </c>
      <c r="W447" s="9">
        <f t="shared" si="132"/>
        <v>1.0400000000000205</v>
      </c>
      <c r="X447">
        <f t="shared" si="133"/>
        <v>178.685</v>
      </c>
      <c r="Y447" s="9">
        <f t="shared" si="134"/>
        <v>28.952250326797774</v>
      </c>
      <c r="Z447" s="10">
        <f t="shared" si="135"/>
        <v>0.43969421192460562</v>
      </c>
      <c r="AA447">
        <f t="shared" si="136"/>
        <v>3.0000000000001137E-2</v>
      </c>
    </row>
    <row r="448" spans="1:27">
      <c r="A448" s="1">
        <f t="shared" si="119"/>
        <v>6010001</v>
      </c>
      <c r="B448" s="1">
        <v>1</v>
      </c>
      <c r="C448" s="1">
        <v>10</v>
      </c>
      <c r="D448" s="2">
        <v>6</v>
      </c>
      <c r="E448" s="5">
        <v>410.05</v>
      </c>
      <c r="F448" s="5">
        <v>392.26</v>
      </c>
      <c r="G448" s="5">
        <v>12.26</v>
      </c>
      <c r="H448" s="5">
        <v>420.15</v>
      </c>
      <c r="I448" s="5">
        <v>420.74</v>
      </c>
      <c r="J448" s="5">
        <v>5.19</v>
      </c>
      <c r="K448" s="6">
        <f t="shared" si="120"/>
        <v>415.1</v>
      </c>
      <c r="L448" s="6">
        <f t="shared" si="121"/>
        <v>-10.099999999999966</v>
      </c>
      <c r="M448" s="6">
        <f t="shared" si="122"/>
        <v>406.5</v>
      </c>
      <c r="N448" s="5">
        <f t="shared" si="123"/>
        <v>6.6566451760627894</v>
      </c>
      <c r="O448" s="6">
        <f t="shared" si="124"/>
        <v>-28.480000000000018</v>
      </c>
      <c r="P448" s="6">
        <f t="shared" si="125"/>
        <v>13.313290352125579</v>
      </c>
      <c r="Q448" s="6">
        <f t="shared" si="126"/>
        <v>0.69605576954216131</v>
      </c>
      <c r="R448" s="9">
        <f t="shared" si="127"/>
        <v>1.3805753133796508</v>
      </c>
      <c r="S448" s="9">
        <f t="shared" si="128"/>
        <v>18.380000000000052</v>
      </c>
      <c r="T448">
        <f t="shared" si="129"/>
        <v>28.480000000000018</v>
      </c>
      <c r="U448" s="9">
        <f t="shared" si="130"/>
        <v>2.1392157195349495</v>
      </c>
      <c r="V448" s="9">
        <f t="shared" si="131"/>
        <v>1.2919420778090309</v>
      </c>
      <c r="W448" s="9">
        <f t="shared" si="132"/>
        <v>8.6000000000000227</v>
      </c>
      <c r="X448">
        <f t="shared" si="133"/>
        <v>406.5</v>
      </c>
      <c r="Y448" s="9">
        <f t="shared" si="134"/>
        <v>61.066797049926706</v>
      </c>
      <c r="Z448" s="10">
        <f t="shared" si="135"/>
        <v>0.43973855869141154</v>
      </c>
      <c r="AA448">
        <f t="shared" si="136"/>
        <v>10.099999999999966</v>
      </c>
    </row>
    <row r="449" spans="1:27">
      <c r="A449" s="1">
        <f t="shared" si="119"/>
        <v>9007002</v>
      </c>
      <c r="B449" s="1">
        <v>2</v>
      </c>
      <c r="C449" s="1">
        <v>7</v>
      </c>
      <c r="D449" s="2">
        <v>9</v>
      </c>
      <c r="E449" s="5">
        <v>1831.25</v>
      </c>
      <c r="F449" s="5">
        <v>1860.51</v>
      </c>
      <c r="G449" s="5">
        <v>12.91</v>
      </c>
      <c r="H449" s="5">
        <v>1845.28</v>
      </c>
      <c r="I449" s="5">
        <v>1880.89</v>
      </c>
      <c r="J449" s="5">
        <v>16.190000000000001</v>
      </c>
      <c r="K449" s="6">
        <f t="shared" si="120"/>
        <v>1838.2649999999999</v>
      </c>
      <c r="L449" s="6">
        <f t="shared" si="121"/>
        <v>-14.029999999999973</v>
      </c>
      <c r="M449" s="6">
        <f t="shared" si="122"/>
        <v>1870.7</v>
      </c>
      <c r="N449" s="5">
        <f t="shared" si="123"/>
        <v>10.353552530411966</v>
      </c>
      <c r="O449" s="6">
        <f t="shared" si="124"/>
        <v>-20.380000000000109</v>
      </c>
      <c r="P449" s="6">
        <f t="shared" si="125"/>
        <v>20.707105060823931</v>
      </c>
      <c r="Q449" s="6">
        <f t="shared" si="126"/>
        <v>-0.22260148578235858</v>
      </c>
      <c r="R449" s="9">
        <f t="shared" si="127"/>
        <v>0.30665802782899831</v>
      </c>
      <c r="S449" s="9">
        <f t="shared" si="128"/>
        <v>6.3500000000001364</v>
      </c>
      <c r="T449">
        <f t="shared" si="129"/>
        <v>20.380000000000109</v>
      </c>
      <c r="U449" s="9">
        <f t="shared" si="130"/>
        <v>0.98420324522124158</v>
      </c>
      <c r="V449" s="9">
        <f t="shared" si="131"/>
        <v>3.1327411441365034</v>
      </c>
      <c r="W449" s="9">
        <f t="shared" si="132"/>
        <v>32.435000000000173</v>
      </c>
      <c r="X449">
        <f t="shared" si="133"/>
        <v>1870.7</v>
      </c>
      <c r="Y449" s="9">
        <f t="shared" si="134"/>
        <v>180.68194414478577</v>
      </c>
      <c r="Z449" s="10">
        <f t="shared" si="135"/>
        <v>0.44001136348962627</v>
      </c>
      <c r="AA449">
        <f t="shared" si="136"/>
        <v>14.029999999999973</v>
      </c>
    </row>
    <row r="450" spans="1:27">
      <c r="A450" s="1">
        <f t="shared" si="119"/>
        <v>2008005</v>
      </c>
      <c r="B450" s="1">
        <v>5</v>
      </c>
      <c r="C450" s="1">
        <v>8</v>
      </c>
      <c r="D450" s="2">
        <v>2</v>
      </c>
      <c r="E450" s="5">
        <v>461.63</v>
      </c>
      <c r="F450" s="5">
        <v>474.38</v>
      </c>
      <c r="G450" s="5">
        <v>5.77</v>
      </c>
      <c r="H450" s="5">
        <v>460.69</v>
      </c>
      <c r="I450" s="5">
        <v>508.88</v>
      </c>
      <c r="J450" s="5">
        <v>10.199999999999999</v>
      </c>
      <c r="K450" s="6">
        <f t="shared" si="120"/>
        <v>461.15999999999997</v>
      </c>
      <c r="L450" s="6">
        <f t="shared" si="121"/>
        <v>0.93999999999999773</v>
      </c>
      <c r="M450" s="6">
        <f t="shared" si="122"/>
        <v>491.63</v>
      </c>
      <c r="N450" s="5">
        <f t="shared" si="123"/>
        <v>5.8594560327730081</v>
      </c>
      <c r="O450" s="6">
        <f t="shared" si="124"/>
        <v>-34.5</v>
      </c>
      <c r="P450" s="6">
        <f t="shared" si="125"/>
        <v>11.718912065546016</v>
      </c>
      <c r="Q450" s="6">
        <f t="shared" si="126"/>
        <v>-0.51515041188236754</v>
      </c>
      <c r="R450" s="9">
        <f t="shared" si="127"/>
        <v>3.0241715102713975</v>
      </c>
      <c r="S450" s="9">
        <f t="shared" si="128"/>
        <v>35.44</v>
      </c>
      <c r="T450">
        <f t="shared" si="129"/>
        <v>34.5</v>
      </c>
      <c r="U450" s="9">
        <f t="shared" si="130"/>
        <v>2.9439592862404971</v>
      </c>
      <c r="V450" s="9">
        <f t="shared" si="131"/>
        <v>5.200141417492639</v>
      </c>
      <c r="W450" s="9">
        <f t="shared" si="132"/>
        <v>30.470000000000027</v>
      </c>
      <c r="X450">
        <f t="shared" si="133"/>
        <v>491.63</v>
      </c>
      <c r="Y450" s="9">
        <f t="shared" si="134"/>
        <v>83.903692979386406</v>
      </c>
      <c r="Z450" s="10">
        <f t="shared" si="135"/>
        <v>0.44014315852913133</v>
      </c>
      <c r="AA450">
        <f t="shared" si="136"/>
        <v>0.93999999999999773</v>
      </c>
    </row>
    <row r="451" spans="1:27">
      <c r="A451" s="1">
        <f t="shared" si="119"/>
        <v>9004004</v>
      </c>
      <c r="B451" s="1">
        <v>4</v>
      </c>
      <c r="C451" s="1">
        <v>4</v>
      </c>
      <c r="D451" s="2">
        <v>9</v>
      </c>
      <c r="E451" s="5">
        <v>664.4</v>
      </c>
      <c r="F451" s="5">
        <v>662.63</v>
      </c>
      <c r="G451" s="5">
        <v>6.5</v>
      </c>
      <c r="H451" s="5">
        <v>653.27</v>
      </c>
      <c r="I451" s="5">
        <v>672.02</v>
      </c>
      <c r="J451" s="5">
        <v>7.77</v>
      </c>
      <c r="K451" s="6">
        <f t="shared" si="120"/>
        <v>658.83500000000004</v>
      </c>
      <c r="L451" s="6">
        <f t="shared" si="121"/>
        <v>11.129999999999995</v>
      </c>
      <c r="M451" s="6">
        <f t="shared" si="122"/>
        <v>667.32500000000005</v>
      </c>
      <c r="N451" s="5">
        <f t="shared" si="123"/>
        <v>5.0651480728602589</v>
      </c>
      <c r="O451" s="6">
        <f t="shared" si="124"/>
        <v>-9.3899999999999864</v>
      </c>
      <c r="P451" s="6">
        <f t="shared" si="125"/>
        <v>10.130296145720518</v>
      </c>
      <c r="Q451" s="6">
        <f t="shared" si="126"/>
        <v>-0.17659703633399559</v>
      </c>
      <c r="R451" s="9">
        <f t="shared" si="127"/>
        <v>2.0256071199526118</v>
      </c>
      <c r="S451" s="9">
        <f t="shared" si="128"/>
        <v>20.519999999999982</v>
      </c>
      <c r="T451">
        <f t="shared" si="129"/>
        <v>9.3899999999999864</v>
      </c>
      <c r="U451" s="9">
        <f t="shared" si="130"/>
        <v>0.92692255635258347</v>
      </c>
      <c r="V451" s="9">
        <f t="shared" si="131"/>
        <v>1.6761602776216089</v>
      </c>
      <c r="W451" s="9">
        <f t="shared" si="132"/>
        <v>8.4900000000000091</v>
      </c>
      <c r="X451">
        <f t="shared" si="133"/>
        <v>667.32500000000005</v>
      </c>
      <c r="Y451" s="9">
        <f t="shared" si="134"/>
        <v>131.74836952459825</v>
      </c>
      <c r="Z451" s="10">
        <f t="shared" si="135"/>
        <v>0.44058029915101743</v>
      </c>
      <c r="AA451">
        <f t="shared" si="136"/>
        <v>11.129999999999995</v>
      </c>
    </row>
    <row r="452" spans="1:27">
      <c r="A452" s="1">
        <f t="shared" si="119"/>
        <v>9006003</v>
      </c>
      <c r="B452" s="1">
        <v>3</v>
      </c>
      <c r="C452" s="1">
        <v>6</v>
      </c>
      <c r="D452" s="2">
        <v>9</v>
      </c>
      <c r="E452" s="5">
        <v>1599.55</v>
      </c>
      <c r="F452" s="5">
        <v>1521.04</v>
      </c>
      <c r="G452" s="5">
        <v>17.84</v>
      </c>
      <c r="H452" s="5">
        <v>1553.07</v>
      </c>
      <c r="I452" s="5">
        <v>1554.44</v>
      </c>
      <c r="J452" s="5">
        <v>38.67</v>
      </c>
      <c r="K452" s="6">
        <f t="shared" si="120"/>
        <v>1576.31</v>
      </c>
      <c r="L452" s="6">
        <f t="shared" si="121"/>
        <v>46.480000000000018</v>
      </c>
      <c r="M452" s="6">
        <f t="shared" si="122"/>
        <v>1537.74</v>
      </c>
      <c r="N452" s="5">
        <f t="shared" si="123"/>
        <v>21.293393928634298</v>
      </c>
      <c r="O452" s="6">
        <f t="shared" si="124"/>
        <v>-33.400000000000091</v>
      </c>
      <c r="P452" s="6">
        <f t="shared" si="125"/>
        <v>42.586787857268597</v>
      </c>
      <c r="Q452" s="6">
        <f t="shared" si="126"/>
        <v>-0.64903005539429259</v>
      </c>
      <c r="R452" s="9">
        <f t="shared" si="127"/>
        <v>1.8756991080830345</v>
      </c>
      <c r="S452" s="9">
        <f t="shared" si="128"/>
        <v>79.880000000000109</v>
      </c>
      <c r="T452">
        <f t="shared" si="129"/>
        <v>33.400000000000091</v>
      </c>
      <c r="U452" s="9">
        <f t="shared" si="130"/>
        <v>0.78428079882290236</v>
      </c>
      <c r="V452" s="9">
        <f t="shared" si="131"/>
        <v>1.8113599048263</v>
      </c>
      <c r="W452" s="9">
        <f t="shared" si="132"/>
        <v>38.569999999999936</v>
      </c>
      <c r="X452">
        <f t="shared" si="133"/>
        <v>1537.74</v>
      </c>
      <c r="Y452" s="9">
        <f t="shared" si="134"/>
        <v>72.216763807300993</v>
      </c>
      <c r="Z452" s="10">
        <f t="shared" si="135"/>
        <v>0.44144875127244387</v>
      </c>
      <c r="AA452">
        <f t="shared" si="136"/>
        <v>46.480000000000018</v>
      </c>
    </row>
    <row r="453" spans="1:27">
      <c r="A453" s="1">
        <f t="shared" si="119"/>
        <v>1001007</v>
      </c>
      <c r="B453" s="1">
        <v>7</v>
      </c>
      <c r="C453" s="1">
        <v>1</v>
      </c>
      <c r="D453" s="2">
        <v>1</v>
      </c>
      <c r="E453" s="5">
        <v>518.67999999999995</v>
      </c>
      <c r="F453" s="5">
        <v>516.58000000000004</v>
      </c>
      <c r="G453" s="5">
        <v>7.4</v>
      </c>
      <c r="H453" s="5">
        <v>505.84</v>
      </c>
      <c r="I453" s="5">
        <v>509.76</v>
      </c>
      <c r="J453" s="5">
        <v>7.84</v>
      </c>
      <c r="K453" s="6">
        <f t="shared" si="120"/>
        <v>512.26</v>
      </c>
      <c r="L453" s="6">
        <f t="shared" si="121"/>
        <v>12.839999999999975</v>
      </c>
      <c r="M453" s="6">
        <f t="shared" si="122"/>
        <v>513.17000000000007</v>
      </c>
      <c r="N453" s="5">
        <f t="shared" si="123"/>
        <v>5.3903988720687455</v>
      </c>
      <c r="O453" s="6">
        <f t="shared" si="124"/>
        <v>6.82000000000005</v>
      </c>
      <c r="P453" s="6">
        <f t="shared" si="125"/>
        <v>10.780797744137491</v>
      </c>
      <c r="Q453" s="6">
        <f t="shared" si="126"/>
        <v>-5.7694690326399602E-2</v>
      </c>
      <c r="R453" s="9">
        <f t="shared" si="127"/>
        <v>0.55840023557380547</v>
      </c>
      <c r="S453" s="9">
        <f t="shared" si="128"/>
        <v>6.019999999999925</v>
      </c>
      <c r="T453">
        <f t="shared" si="129"/>
        <v>6.82000000000005</v>
      </c>
      <c r="U453" s="9">
        <f t="shared" si="130"/>
        <v>0.63260624694575218</v>
      </c>
      <c r="V453" s="9">
        <f t="shared" si="131"/>
        <v>0.16881867587116778</v>
      </c>
      <c r="W453" s="9">
        <f t="shared" si="132"/>
        <v>0.91000000000008185</v>
      </c>
      <c r="X453">
        <f t="shared" si="133"/>
        <v>513.17000000000007</v>
      </c>
      <c r="Y453" s="9">
        <f t="shared" si="134"/>
        <v>95.200747139339981</v>
      </c>
      <c r="Z453" s="10">
        <f t="shared" si="135"/>
        <v>0.44151104176452938</v>
      </c>
      <c r="AA453">
        <f t="shared" si="136"/>
        <v>12.839999999999975</v>
      </c>
    </row>
    <row r="454" spans="1:27">
      <c r="A454" s="1">
        <f t="shared" si="119"/>
        <v>6002006</v>
      </c>
      <c r="B454" s="1">
        <v>6</v>
      </c>
      <c r="C454" s="1">
        <v>2</v>
      </c>
      <c r="D454" s="2">
        <v>6</v>
      </c>
      <c r="E454" s="5">
        <v>643.80999999999995</v>
      </c>
      <c r="F454" s="5">
        <v>646.48</v>
      </c>
      <c r="G454" s="5">
        <v>16.28</v>
      </c>
      <c r="H454" s="5">
        <v>663.08</v>
      </c>
      <c r="I454" s="5">
        <v>685.88</v>
      </c>
      <c r="J454" s="5">
        <v>23.09</v>
      </c>
      <c r="K454" s="6">
        <f t="shared" si="120"/>
        <v>653.44499999999994</v>
      </c>
      <c r="L454" s="6">
        <f t="shared" si="121"/>
        <v>-19.270000000000095</v>
      </c>
      <c r="M454" s="6">
        <f t="shared" si="122"/>
        <v>666.18000000000006</v>
      </c>
      <c r="N454" s="5">
        <f t="shared" si="123"/>
        <v>14.126097302510697</v>
      </c>
      <c r="O454" s="6">
        <f t="shared" si="124"/>
        <v>-39.399999999999977</v>
      </c>
      <c r="P454" s="6">
        <f t="shared" si="125"/>
        <v>28.252194605021394</v>
      </c>
      <c r="Q454" s="6">
        <f t="shared" si="126"/>
        <v>-0.33589856505966958</v>
      </c>
      <c r="R454" s="9">
        <f t="shared" si="127"/>
        <v>0.7125110201676893</v>
      </c>
      <c r="S454" s="9">
        <f t="shared" si="128"/>
        <v>20.129999999999882</v>
      </c>
      <c r="T454">
        <f t="shared" si="129"/>
        <v>39.399999999999977</v>
      </c>
      <c r="U454" s="9">
        <f t="shared" si="130"/>
        <v>1.3945819272035325</v>
      </c>
      <c r="V454" s="9">
        <f t="shared" si="131"/>
        <v>0.90152288542828285</v>
      </c>
      <c r="W454" s="9">
        <f t="shared" si="132"/>
        <v>12.735000000000127</v>
      </c>
      <c r="X454">
        <f t="shared" si="133"/>
        <v>666.18000000000006</v>
      </c>
      <c r="Y454" s="9">
        <f t="shared" si="134"/>
        <v>47.159522246926386</v>
      </c>
      <c r="Z454" s="10">
        <f t="shared" si="135"/>
        <v>0.44179633316721861</v>
      </c>
      <c r="AA454">
        <f t="shared" si="136"/>
        <v>19.270000000000095</v>
      </c>
    </row>
    <row r="455" spans="1:27">
      <c r="A455" s="1">
        <f t="shared" si="119"/>
        <v>7009002</v>
      </c>
      <c r="B455" s="1">
        <v>2</v>
      </c>
      <c r="C455" s="1">
        <v>9</v>
      </c>
      <c r="D455" s="2">
        <v>7</v>
      </c>
      <c r="E455" s="5">
        <v>181.49</v>
      </c>
      <c r="F455" s="5">
        <v>179.33</v>
      </c>
      <c r="G455" s="5">
        <v>4.5599999999999996</v>
      </c>
      <c r="H455" s="5">
        <v>169.11</v>
      </c>
      <c r="I455" s="5">
        <v>173.85</v>
      </c>
      <c r="J455" s="5">
        <v>6.14</v>
      </c>
      <c r="K455" s="6">
        <f t="shared" si="120"/>
        <v>175.3</v>
      </c>
      <c r="L455" s="6">
        <f t="shared" si="121"/>
        <v>12.379999999999995</v>
      </c>
      <c r="M455" s="6">
        <f t="shared" si="122"/>
        <v>176.59</v>
      </c>
      <c r="N455" s="5">
        <f t="shared" si="123"/>
        <v>3.8240423637820751</v>
      </c>
      <c r="O455" s="6">
        <f t="shared" si="124"/>
        <v>5.4800000000000182</v>
      </c>
      <c r="P455" s="6">
        <f t="shared" si="125"/>
        <v>7.6480847275641501</v>
      </c>
      <c r="Q455" s="6">
        <f t="shared" si="126"/>
        <v>-0.28902504906553239</v>
      </c>
      <c r="R455" s="9">
        <f t="shared" si="127"/>
        <v>0.9021866579395974</v>
      </c>
      <c r="S455" s="9">
        <f t="shared" si="128"/>
        <v>6.8999999999999773</v>
      </c>
      <c r="T455">
        <f t="shared" si="129"/>
        <v>5.4800000000000182</v>
      </c>
      <c r="U455" s="9">
        <f t="shared" si="130"/>
        <v>0.71651925876942413</v>
      </c>
      <c r="V455" s="9">
        <f t="shared" si="131"/>
        <v>0.33733935905567458</v>
      </c>
      <c r="W455" s="9">
        <f t="shared" si="132"/>
        <v>1.289999999999992</v>
      </c>
      <c r="X455">
        <f t="shared" si="133"/>
        <v>176.59</v>
      </c>
      <c r="Y455" s="9">
        <f t="shared" si="134"/>
        <v>46.178881717551896</v>
      </c>
      <c r="Z455" s="10">
        <f t="shared" si="135"/>
        <v>0.44247711805244799</v>
      </c>
      <c r="AA455">
        <f t="shared" si="136"/>
        <v>12.379999999999995</v>
      </c>
    </row>
    <row r="456" spans="1:27">
      <c r="A456" s="1">
        <f t="shared" si="119"/>
        <v>4011001</v>
      </c>
      <c r="B456" s="1">
        <v>1</v>
      </c>
      <c r="C456" s="1">
        <v>11</v>
      </c>
      <c r="D456" s="2">
        <v>4</v>
      </c>
      <c r="E456" s="5">
        <v>1637.83</v>
      </c>
      <c r="F456" s="5">
        <v>1689.16</v>
      </c>
      <c r="G456" s="5">
        <v>15.26</v>
      </c>
      <c r="H456" s="5">
        <v>1658.42</v>
      </c>
      <c r="I456" s="5">
        <v>1614.82</v>
      </c>
      <c r="J456" s="5">
        <v>12.55</v>
      </c>
      <c r="K456" s="6">
        <f t="shared" si="120"/>
        <v>1648.125</v>
      </c>
      <c r="L456" s="6">
        <f t="shared" si="121"/>
        <v>-20.590000000000146</v>
      </c>
      <c r="M456" s="6">
        <f t="shared" si="122"/>
        <v>1651.99</v>
      </c>
      <c r="N456" s="5">
        <f t="shared" si="123"/>
        <v>9.8788929035595885</v>
      </c>
      <c r="O456" s="6">
        <f t="shared" si="124"/>
        <v>74.340000000000146</v>
      </c>
      <c r="P456" s="6">
        <f t="shared" si="125"/>
        <v>19.757785807119177</v>
      </c>
      <c r="Q456" s="6">
        <f t="shared" si="126"/>
        <v>0.19306063656002331</v>
      </c>
      <c r="R456" s="9">
        <f t="shared" si="127"/>
        <v>4.8046881835207902</v>
      </c>
      <c r="S456" s="9">
        <f t="shared" si="128"/>
        <v>94.930000000000291</v>
      </c>
      <c r="T456">
        <f t="shared" si="129"/>
        <v>74.340000000000146</v>
      </c>
      <c r="U456" s="9">
        <f t="shared" si="130"/>
        <v>3.7625673608230819</v>
      </c>
      <c r="V456" s="9">
        <f t="shared" si="131"/>
        <v>0.39123817190156623</v>
      </c>
      <c r="W456" s="9">
        <f t="shared" si="132"/>
        <v>3.8650000000000091</v>
      </c>
      <c r="X456">
        <f t="shared" si="133"/>
        <v>1651.99</v>
      </c>
      <c r="Y456" s="9">
        <f t="shared" si="134"/>
        <v>167.22420377740411</v>
      </c>
      <c r="Z456" s="10">
        <f t="shared" si="135"/>
        <v>0.44287808706234272</v>
      </c>
      <c r="AA456">
        <f t="shared" si="136"/>
        <v>20.590000000000146</v>
      </c>
    </row>
    <row r="457" spans="1:27">
      <c r="A457" s="1">
        <f t="shared" si="119"/>
        <v>8003005</v>
      </c>
      <c r="B457" s="1">
        <v>5</v>
      </c>
      <c r="C457" s="1">
        <v>3</v>
      </c>
      <c r="D457" s="2">
        <v>8</v>
      </c>
      <c r="E457" s="5">
        <v>360.56</v>
      </c>
      <c r="F457" s="5">
        <v>362.45</v>
      </c>
      <c r="G457" s="5">
        <v>5.45</v>
      </c>
      <c r="H457" s="5">
        <v>359.06</v>
      </c>
      <c r="I457" s="5">
        <v>374.82</v>
      </c>
      <c r="J457" s="5">
        <v>9.5399999999999991</v>
      </c>
      <c r="K457" s="6">
        <f t="shared" si="120"/>
        <v>359.81</v>
      </c>
      <c r="L457" s="6">
        <f t="shared" si="121"/>
        <v>1.5</v>
      </c>
      <c r="M457" s="6">
        <f t="shared" si="122"/>
        <v>368.63499999999999</v>
      </c>
      <c r="N457" s="5">
        <f t="shared" si="123"/>
        <v>5.4934984299624583</v>
      </c>
      <c r="O457" s="6">
        <f t="shared" si="124"/>
        <v>-12.370000000000005</v>
      </c>
      <c r="P457" s="6">
        <f t="shared" si="125"/>
        <v>10.986996859924917</v>
      </c>
      <c r="Q457" s="6">
        <f t="shared" si="126"/>
        <v>-0.5078868168672922</v>
      </c>
      <c r="R457" s="9">
        <f t="shared" si="127"/>
        <v>1.2624013801797691</v>
      </c>
      <c r="S457" s="9">
        <f t="shared" si="128"/>
        <v>13.870000000000005</v>
      </c>
      <c r="T457">
        <f t="shared" si="129"/>
        <v>12.370000000000005</v>
      </c>
      <c r="U457" s="9">
        <f t="shared" si="130"/>
        <v>1.1258763570889505</v>
      </c>
      <c r="V457" s="9">
        <f t="shared" si="131"/>
        <v>1.6064444383686294</v>
      </c>
      <c r="W457" s="9">
        <f t="shared" si="132"/>
        <v>8.8249999999999886</v>
      </c>
      <c r="X457">
        <f t="shared" si="133"/>
        <v>368.63499999999999</v>
      </c>
      <c r="Y457" s="9">
        <f t="shared" si="134"/>
        <v>67.103869182778524</v>
      </c>
      <c r="Z457" s="10">
        <f t="shared" si="135"/>
        <v>0.44350986460280678</v>
      </c>
      <c r="AA457">
        <f t="shared" si="136"/>
        <v>1.5</v>
      </c>
    </row>
    <row r="458" spans="1:27">
      <c r="A458" s="1">
        <f t="shared" si="119"/>
        <v>6006005</v>
      </c>
      <c r="B458" s="1">
        <v>5</v>
      </c>
      <c r="C458" s="1">
        <v>6</v>
      </c>
      <c r="D458" s="2">
        <v>6</v>
      </c>
      <c r="E458" s="5">
        <v>498.55</v>
      </c>
      <c r="F458" s="5">
        <v>490.36</v>
      </c>
      <c r="G458" s="5">
        <v>9.7200000000000006</v>
      </c>
      <c r="H458" s="5">
        <v>523.63</v>
      </c>
      <c r="I458" s="5">
        <v>546.72</v>
      </c>
      <c r="J458" s="5">
        <v>6.05</v>
      </c>
      <c r="K458" s="6">
        <f t="shared" si="120"/>
        <v>511.09000000000003</v>
      </c>
      <c r="L458" s="6">
        <f t="shared" si="121"/>
        <v>-25.079999999999984</v>
      </c>
      <c r="M458" s="6">
        <f t="shared" si="122"/>
        <v>518.54</v>
      </c>
      <c r="N458" s="5">
        <f t="shared" si="123"/>
        <v>5.7245283648524268</v>
      </c>
      <c r="O458" s="6">
        <f t="shared" si="124"/>
        <v>-56.360000000000014</v>
      </c>
      <c r="P458" s="6">
        <f t="shared" si="125"/>
        <v>11.449056729704854</v>
      </c>
      <c r="Q458" s="6">
        <f t="shared" si="126"/>
        <v>0.44152809448210995</v>
      </c>
      <c r="R458" s="9">
        <f t="shared" si="127"/>
        <v>2.7321028044907241</v>
      </c>
      <c r="S458" s="9">
        <f t="shared" si="128"/>
        <v>31.28000000000003</v>
      </c>
      <c r="T458">
        <f t="shared" si="129"/>
        <v>56.360000000000014</v>
      </c>
      <c r="U458" s="9">
        <f t="shared" si="130"/>
        <v>4.9226762807256108</v>
      </c>
      <c r="V458" s="9">
        <f t="shared" si="131"/>
        <v>1.3014172566148139</v>
      </c>
      <c r="W458" s="9">
        <f t="shared" si="132"/>
        <v>7.4499999999999318</v>
      </c>
      <c r="X458">
        <f t="shared" si="133"/>
        <v>518.54</v>
      </c>
      <c r="Y458" s="9">
        <f t="shared" si="134"/>
        <v>90.582134797993518</v>
      </c>
      <c r="Z458" s="10">
        <f t="shared" si="135"/>
        <v>0.44406531051186604</v>
      </c>
      <c r="AA458">
        <f t="shared" si="136"/>
        <v>25.079999999999984</v>
      </c>
    </row>
    <row r="459" spans="1:27">
      <c r="A459" s="1">
        <f t="shared" si="119"/>
        <v>5004006</v>
      </c>
      <c r="B459" s="1">
        <v>6</v>
      </c>
      <c r="C459" s="1">
        <v>4</v>
      </c>
      <c r="D459" s="2">
        <v>5</v>
      </c>
      <c r="E459" s="5">
        <v>1103.95</v>
      </c>
      <c r="F459" s="5">
        <v>1087.32</v>
      </c>
      <c r="G459" s="5">
        <v>7.99</v>
      </c>
      <c r="H459" s="5">
        <v>1115.76</v>
      </c>
      <c r="I459" s="5">
        <v>1139.6099999999999</v>
      </c>
      <c r="J459" s="5">
        <v>28.11</v>
      </c>
      <c r="K459" s="6">
        <f t="shared" si="120"/>
        <v>1109.855</v>
      </c>
      <c r="L459" s="6">
        <f t="shared" si="121"/>
        <v>-11.809999999999945</v>
      </c>
      <c r="M459" s="6">
        <f t="shared" si="122"/>
        <v>1113.4649999999999</v>
      </c>
      <c r="N459" s="5">
        <f t="shared" si="123"/>
        <v>14.611743564681117</v>
      </c>
      <c r="O459" s="6">
        <f t="shared" si="124"/>
        <v>-52.289999999999964</v>
      </c>
      <c r="P459" s="6">
        <f t="shared" si="125"/>
        <v>29.223487129362233</v>
      </c>
      <c r="Q459" s="6">
        <f t="shared" si="126"/>
        <v>-0.85049370489086684</v>
      </c>
      <c r="R459" s="9">
        <f t="shared" si="127"/>
        <v>1.3851871893593366</v>
      </c>
      <c r="S459" s="9">
        <f t="shared" si="128"/>
        <v>40.480000000000018</v>
      </c>
      <c r="T459">
        <f t="shared" si="129"/>
        <v>52.289999999999964</v>
      </c>
      <c r="U459" s="9">
        <f t="shared" si="130"/>
        <v>1.789314183092876</v>
      </c>
      <c r="V459" s="9">
        <f t="shared" si="131"/>
        <v>0.24706154909026998</v>
      </c>
      <c r="W459" s="9">
        <f t="shared" si="132"/>
        <v>3.6099999999999</v>
      </c>
      <c r="X459">
        <f t="shared" si="133"/>
        <v>1113.4649999999999</v>
      </c>
      <c r="Y459" s="9">
        <f t="shared" si="134"/>
        <v>76.20343151185736</v>
      </c>
      <c r="Z459" s="10">
        <f t="shared" si="135"/>
        <v>0.44423304694720767</v>
      </c>
      <c r="AA459">
        <f t="shared" si="136"/>
        <v>11.809999999999945</v>
      </c>
    </row>
    <row r="460" spans="1:27">
      <c r="A460" s="1">
        <f t="shared" si="119"/>
        <v>2006006</v>
      </c>
      <c r="B460" s="1">
        <v>6</v>
      </c>
      <c r="C460" s="1">
        <v>6</v>
      </c>
      <c r="D460" s="2">
        <v>2</v>
      </c>
      <c r="E460" s="5">
        <v>863.97</v>
      </c>
      <c r="F460" s="5">
        <v>890.8</v>
      </c>
      <c r="G460" s="5">
        <v>7.82</v>
      </c>
      <c r="H460" s="5">
        <v>833.83</v>
      </c>
      <c r="I460" s="5">
        <v>863.09</v>
      </c>
      <c r="J460" s="5">
        <v>12.48</v>
      </c>
      <c r="K460" s="6">
        <f t="shared" si="120"/>
        <v>848.90000000000009</v>
      </c>
      <c r="L460" s="6">
        <f t="shared" si="121"/>
        <v>30.139999999999986</v>
      </c>
      <c r="M460" s="6">
        <f t="shared" si="122"/>
        <v>876.94499999999994</v>
      </c>
      <c r="N460" s="5">
        <f t="shared" si="123"/>
        <v>7.3638101550759716</v>
      </c>
      <c r="O460" s="6">
        <f t="shared" si="124"/>
        <v>27.709999999999923</v>
      </c>
      <c r="P460" s="6">
        <f t="shared" si="125"/>
        <v>14.727620310151943</v>
      </c>
      <c r="Q460" s="6">
        <f t="shared" si="126"/>
        <v>-0.43613083832942684</v>
      </c>
      <c r="R460" s="9">
        <f t="shared" si="127"/>
        <v>0.16499610587631952</v>
      </c>
      <c r="S460" s="9">
        <f t="shared" si="128"/>
        <v>2.4300000000000637</v>
      </c>
      <c r="T460">
        <f t="shared" si="129"/>
        <v>27.709999999999923</v>
      </c>
      <c r="U460" s="9">
        <f t="shared" si="130"/>
        <v>1.8814988040463709</v>
      </c>
      <c r="V460" s="9">
        <f t="shared" si="131"/>
        <v>3.8084903615648016</v>
      </c>
      <c r="W460" s="9">
        <f t="shared" si="132"/>
        <v>28.044999999999845</v>
      </c>
      <c r="X460">
        <f t="shared" si="133"/>
        <v>876.94499999999994</v>
      </c>
      <c r="Y460" s="9">
        <f t="shared" si="134"/>
        <v>119.08848565243228</v>
      </c>
      <c r="Z460" s="10">
        <f t="shared" si="135"/>
        <v>0.44425218063617872</v>
      </c>
      <c r="AA460">
        <f t="shared" si="136"/>
        <v>30.139999999999986</v>
      </c>
    </row>
    <row r="461" spans="1:27">
      <c r="A461" s="1">
        <f t="shared" si="119"/>
        <v>7007004</v>
      </c>
      <c r="B461" s="1">
        <v>4</v>
      </c>
      <c r="C461" s="1">
        <v>7</v>
      </c>
      <c r="D461" s="2">
        <v>7</v>
      </c>
      <c r="E461" s="5">
        <v>927.98</v>
      </c>
      <c r="F461" s="5">
        <v>931.01</v>
      </c>
      <c r="G461" s="5">
        <v>6</v>
      </c>
      <c r="H461" s="5">
        <v>916.2</v>
      </c>
      <c r="I461" s="5">
        <v>936.91</v>
      </c>
      <c r="J461" s="5">
        <v>10.83</v>
      </c>
      <c r="K461" s="6">
        <f t="shared" si="120"/>
        <v>922.09</v>
      </c>
      <c r="L461" s="6">
        <f t="shared" si="121"/>
        <v>11.779999999999973</v>
      </c>
      <c r="M461" s="6">
        <f t="shared" si="122"/>
        <v>933.96</v>
      </c>
      <c r="N461" s="5">
        <f t="shared" si="123"/>
        <v>6.1904947298257191</v>
      </c>
      <c r="O461" s="6">
        <f t="shared" si="124"/>
        <v>-5.8999999999999773</v>
      </c>
      <c r="P461" s="6">
        <f t="shared" si="125"/>
        <v>12.380989459651438</v>
      </c>
      <c r="Q461" s="6">
        <f t="shared" si="126"/>
        <v>-0.53029867133236652</v>
      </c>
      <c r="R461" s="9">
        <f t="shared" si="127"/>
        <v>1.4279957234126985</v>
      </c>
      <c r="S461" s="9">
        <f t="shared" si="128"/>
        <v>17.67999999999995</v>
      </c>
      <c r="T461">
        <f t="shared" si="129"/>
        <v>5.8999999999999773</v>
      </c>
      <c r="U461" s="9">
        <f t="shared" si="130"/>
        <v>0.47653703439677103</v>
      </c>
      <c r="V461" s="9">
        <f t="shared" si="131"/>
        <v>1.9174557960304055</v>
      </c>
      <c r="W461" s="9">
        <f t="shared" si="132"/>
        <v>11.870000000000005</v>
      </c>
      <c r="X461">
        <f t="shared" si="133"/>
        <v>933.96</v>
      </c>
      <c r="Y461" s="9">
        <f t="shared" si="134"/>
        <v>150.87000971024068</v>
      </c>
      <c r="Z461" s="10">
        <f t="shared" si="135"/>
        <v>0.44463243246528927</v>
      </c>
      <c r="AA461">
        <f t="shared" si="136"/>
        <v>11.779999999999973</v>
      </c>
    </row>
    <row r="462" spans="1:27">
      <c r="A462" s="1">
        <f t="shared" si="119"/>
        <v>4010003</v>
      </c>
      <c r="B462" s="1">
        <v>3</v>
      </c>
      <c r="C462" s="1">
        <v>10</v>
      </c>
      <c r="D462" s="2">
        <v>4</v>
      </c>
      <c r="E462" s="5">
        <v>489.65</v>
      </c>
      <c r="F462" s="5">
        <v>463.88</v>
      </c>
      <c r="G462" s="5">
        <v>5.94</v>
      </c>
      <c r="H462" s="5">
        <v>486.9</v>
      </c>
      <c r="I462" s="5">
        <v>479.38</v>
      </c>
      <c r="J462" s="5">
        <v>8.9499999999999993</v>
      </c>
      <c r="K462" s="6">
        <f t="shared" si="120"/>
        <v>488.27499999999998</v>
      </c>
      <c r="L462" s="6">
        <f t="shared" si="121"/>
        <v>2.75</v>
      </c>
      <c r="M462" s="6">
        <f t="shared" si="122"/>
        <v>471.63</v>
      </c>
      <c r="N462" s="5">
        <f t="shared" si="123"/>
        <v>5.3708961077272761</v>
      </c>
      <c r="O462" s="6">
        <f t="shared" si="124"/>
        <v>-15.5</v>
      </c>
      <c r="P462" s="6">
        <f t="shared" si="125"/>
        <v>10.741792215454552</v>
      </c>
      <c r="Q462" s="6">
        <f t="shared" si="126"/>
        <v>-0.38842546892563301</v>
      </c>
      <c r="R462" s="9">
        <f t="shared" si="127"/>
        <v>1.6989716086430302</v>
      </c>
      <c r="S462" s="9">
        <f t="shared" si="128"/>
        <v>18.25</v>
      </c>
      <c r="T462">
        <f t="shared" si="129"/>
        <v>15.5</v>
      </c>
      <c r="U462" s="9">
        <f t="shared" si="130"/>
        <v>1.4429621881625736</v>
      </c>
      <c r="V462" s="9">
        <f t="shared" si="131"/>
        <v>3.0991104028343242</v>
      </c>
      <c r="W462" s="9">
        <f t="shared" si="132"/>
        <v>16.644999999999982</v>
      </c>
      <c r="X462">
        <f t="shared" si="133"/>
        <v>471.63</v>
      </c>
      <c r="Y462" s="9">
        <f t="shared" si="134"/>
        <v>87.812162168143814</v>
      </c>
      <c r="Z462" s="10">
        <f t="shared" si="135"/>
        <v>0.44484379280821712</v>
      </c>
      <c r="AA462">
        <f t="shared" si="136"/>
        <v>2.75</v>
      </c>
    </row>
    <row r="463" spans="1:27">
      <c r="A463" s="1">
        <f t="shared" si="119"/>
        <v>6009003</v>
      </c>
      <c r="B463" s="1">
        <v>3</v>
      </c>
      <c r="C463" s="1">
        <v>9</v>
      </c>
      <c r="D463" s="2">
        <v>6</v>
      </c>
      <c r="E463" s="5">
        <v>3073.48</v>
      </c>
      <c r="F463" s="5">
        <v>2946.09</v>
      </c>
      <c r="G463" s="5">
        <v>13.19</v>
      </c>
      <c r="H463" s="5">
        <v>3071.84</v>
      </c>
      <c r="I463" s="5">
        <v>2989.77</v>
      </c>
      <c r="J463" s="5">
        <v>14.71</v>
      </c>
      <c r="K463" s="6">
        <f t="shared" si="120"/>
        <v>3072.66</v>
      </c>
      <c r="L463" s="6">
        <f t="shared" si="121"/>
        <v>1.6399999999998727</v>
      </c>
      <c r="M463" s="6">
        <f t="shared" si="122"/>
        <v>2967.9300000000003</v>
      </c>
      <c r="N463" s="5">
        <f t="shared" si="123"/>
        <v>9.8787676356922169</v>
      </c>
      <c r="O463" s="6">
        <f t="shared" si="124"/>
        <v>-43.679999999999836</v>
      </c>
      <c r="P463" s="6">
        <f t="shared" si="125"/>
        <v>19.757535271384434</v>
      </c>
      <c r="Q463" s="6">
        <f t="shared" si="126"/>
        <v>-0.10863812448092824</v>
      </c>
      <c r="R463" s="9">
        <f t="shared" si="127"/>
        <v>2.2938083813337959</v>
      </c>
      <c r="S463" s="9">
        <f t="shared" si="128"/>
        <v>45.319999999999709</v>
      </c>
      <c r="T463">
        <f t="shared" si="129"/>
        <v>43.679999999999836</v>
      </c>
      <c r="U463" s="9">
        <f t="shared" si="130"/>
        <v>2.2108020762722966</v>
      </c>
      <c r="V463" s="9">
        <f t="shared" si="131"/>
        <v>10.601524791574978</v>
      </c>
      <c r="W463" s="9">
        <f t="shared" si="132"/>
        <v>104.72999999999956</v>
      </c>
      <c r="X463">
        <f t="shared" si="133"/>
        <v>2967.9300000000003</v>
      </c>
      <c r="Y463" s="9">
        <f t="shared" si="134"/>
        <v>300.43524753804314</v>
      </c>
      <c r="Z463" s="10">
        <f t="shared" si="135"/>
        <v>0.44490111260818399</v>
      </c>
      <c r="AA463">
        <f t="shared" si="136"/>
        <v>1.6399999999998727</v>
      </c>
    </row>
    <row r="464" spans="1:27">
      <c r="A464" s="1">
        <f t="shared" si="119"/>
        <v>4005006</v>
      </c>
      <c r="B464" s="1">
        <v>6</v>
      </c>
      <c r="C464" s="1">
        <v>5</v>
      </c>
      <c r="D464" s="2">
        <v>4</v>
      </c>
      <c r="E464" s="5">
        <v>1604.4</v>
      </c>
      <c r="F464" s="5">
        <v>1600.41</v>
      </c>
      <c r="G464" s="5">
        <v>9.93</v>
      </c>
      <c r="H464" s="5">
        <v>1633.16</v>
      </c>
      <c r="I464" s="5">
        <v>1642.14</v>
      </c>
      <c r="J464" s="5">
        <v>11.38</v>
      </c>
      <c r="K464" s="6">
        <f t="shared" si="120"/>
        <v>1618.7800000000002</v>
      </c>
      <c r="L464" s="6">
        <f t="shared" si="121"/>
        <v>-28.759999999999991</v>
      </c>
      <c r="M464" s="6">
        <f t="shared" si="122"/>
        <v>1621.2750000000001</v>
      </c>
      <c r="N464" s="5">
        <f t="shared" si="123"/>
        <v>7.5516438607762746</v>
      </c>
      <c r="O464" s="6">
        <f t="shared" si="124"/>
        <v>-41.730000000000018</v>
      </c>
      <c r="P464" s="6">
        <f t="shared" si="125"/>
        <v>15.103287721552549</v>
      </c>
      <c r="Q464" s="6">
        <f t="shared" si="126"/>
        <v>-0.13545918557463463</v>
      </c>
      <c r="R464" s="9">
        <f t="shared" si="127"/>
        <v>0.85875342105094787</v>
      </c>
      <c r="S464" s="9">
        <f t="shared" si="128"/>
        <v>12.970000000000027</v>
      </c>
      <c r="T464">
        <f t="shared" si="129"/>
        <v>41.730000000000018</v>
      </c>
      <c r="U464" s="9">
        <f t="shared" si="130"/>
        <v>2.7629745767506551</v>
      </c>
      <c r="V464" s="9">
        <f t="shared" si="131"/>
        <v>0.33039164001881521</v>
      </c>
      <c r="W464" s="9">
        <f t="shared" si="132"/>
        <v>2.4949999999998909</v>
      </c>
      <c r="X464">
        <f t="shared" si="133"/>
        <v>1621.2750000000001</v>
      </c>
      <c r="Y464" s="9">
        <f t="shared" si="134"/>
        <v>214.69166580021167</v>
      </c>
      <c r="Z464" s="10">
        <f t="shared" si="135"/>
        <v>0.44492134136271777</v>
      </c>
      <c r="AA464">
        <f t="shared" si="136"/>
        <v>28.759999999999991</v>
      </c>
    </row>
    <row r="465" spans="1:27">
      <c r="A465" s="1">
        <f t="shared" si="119"/>
        <v>10001004</v>
      </c>
      <c r="B465" s="1">
        <v>4</v>
      </c>
      <c r="C465" s="1">
        <v>1</v>
      </c>
      <c r="D465" s="2">
        <v>10</v>
      </c>
      <c r="E465" s="5">
        <v>4078.54</v>
      </c>
      <c r="F465" s="5">
        <v>4069.76</v>
      </c>
      <c r="G465" s="5">
        <v>63.81</v>
      </c>
      <c r="H465" s="5">
        <v>4089.94</v>
      </c>
      <c r="I465" s="5">
        <v>4061.64</v>
      </c>
      <c r="J465" s="5">
        <v>9.68</v>
      </c>
      <c r="K465" s="6">
        <f t="shared" si="120"/>
        <v>4084.24</v>
      </c>
      <c r="L465" s="6">
        <f t="shared" si="121"/>
        <v>-11.400000000000091</v>
      </c>
      <c r="M465" s="6">
        <f t="shared" si="122"/>
        <v>4065.7</v>
      </c>
      <c r="N465" s="5">
        <f t="shared" si="123"/>
        <v>32.270026727599713</v>
      </c>
      <c r="O465" s="6">
        <f t="shared" si="124"/>
        <v>8.1200000000003456</v>
      </c>
      <c r="P465" s="6">
        <f t="shared" si="125"/>
        <v>64.540053455199427</v>
      </c>
      <c r="Q465" s="6">
        <f t="shared" si="126"/>
        <v>0.95500937060705915</v>
      </c>
      <c r="R465" s="9">
        <f t="shared" si="127"/>
        <v>0.30244784370298472</v>
      </c>
      <c r="S465" s="9">
        <f t="shared" si="128"/>
        <v>19.520000000000437</v>
      </c>
      <c r="T465">
        <f t="shared" si="129"/>
        <v>8.1200000000003456</v>
      </c>
      <c r="U465" s="9">
        <f t="shared" si="130"/>
        <v>0.12581334481907203</v>
      </c>
      <c r="V465" s="9">
        <f t="shared" si="131"/>
        <v>0.57452694900135248</v>
      </c>
      <c r="W465" s="9">
        <f t="shared" si="132"/>
        <v>18.539999999999964</v>
      </c>
      <c r="X465">
        <f t="shared" si="133"/>
        <v>4065.7</v>
      </c>
      <c r="Y465" s="9">
        <f t="shared" si="134"/>
        <v>125.98997931795057</v>
      </c>
      <c r="Z465" s="10">
        <f t="shared" si="135"/>
        <v>0.44549186300088578</v>
      </c>
      <c r="AA465">
        <f t="shared" si="136"/>
        <v>11.400000000000091</v>
      </c>
    </row>
    <row r="466" spans="1:27">
      <c r="A466" s="1">
        <f t="shared" si="119"/>
        <v>3011002</v>
      </c>
      <c r="B466" s="1">
        <v>2</v>
      </c>
      <c r="C466" s="1">
        <v>11</v>
      </c>
      <c r="D466" s="2">
        <v>3</v>
      </c>
      <c r="E466" s="5">
        <v>1800.08</v>
      </c>
      <c r="F466" s="5">
        <v>1787.11</v>
      </c>
      <c r="G466" s="5">
        <v>9.3000000000000007</v>
      </c>
      <c r="H466" s="5">
        <v>1782.83</v>
      </c>
      <c r="I466" s="5">
        <v>1730.51</v>
      </c>
      <c r="J466" s="5">
        <v>12.98</v>
      </c>
      <c r="K466" s="6">
        <f t="shared" si="120"/>
        <v>1791.4549999999999</v>
      </c>
      <c r="L466" s="6">
        <f t="shared" si="121"/>
        <v>17.25</v>
      </c>
      <c r="M466" s="6">
        <f t="shared" si="122"/>
        <v>1758.81</v>
      </c>
      <c r="N466" s="5">
        <f t="shared" si="123"/>
        <v>7.9838962919116128</v>
      </c>
      <c r="O466" s="6">
        <f t="shared" si="124"/>
        <v>56.599999999999909</v>
      </c>
      <c r="P466" s="6">
        <f t="shared" si="125"/>
        <v>15.967792583823226</v>
      </c>
      <c r="Q466" s="6">
        <f t="shared" si="126"/>
        <v>-0.32156830753687482</v>
      </c>
      <c r="R466" s="9">
        <f t="shared" si="127"/>
        <v>2.4643356176773556</v>
      </c>
      <c r="S466" s="9">
        <f t="shared" si="128"/>
        <v>39.349999999999909</v>
      </c>
      <c r="T466">
        <f t="shared" si="129"/>
        <v>56.599999999999909</v>
      </c>
      <c r="U466" s="9">
        <f t="shared" si="130"/>
        <v>3.5446352213605703</v>
      </c>
      <c r="V466" s="9">
        <f t="shared" si="131"/>
        <v>4.0888557173609872</v>
      </c>
      <c r="W466" s="9">
        <f t="shared" si="132"/>
        <v>32.644999999999982</v>
      </c>
      <c r="X466">
        <f t="shared" si="133"/>
        <v>1758.81</v>
      </c>
      <c r="Y466" s="9">
        <f t="shared" si="134"/>
        <v>220.29469518308107</v>
      </c>
      <c r="Z466" s="10">
        <f t="shared" si="135"/>
        <v>0.44554012165011581</v>
      </c>
      <c r="AA466">
        <f t="shared" si="136"/>
        <v>17.25</v>
      </c>
    </row>
    <row r="467" spans="1:27">
      <c r="A467" s="1">
        <f t="shared" si="119"/>
        <v>4009004</v>
      </c>
      <c r="B467" s="1">
        <v>4</v>
      </c>
      <c r="C467" s="1">
        <v>9</v>
      </c>
      <c r="D467" s="2">
        <v>4</v>
      </c>
      <c r="E467" s="5">
        <v>360.01</v>
      </c>
      <c r="F467" s="5">
        <v>345.27</v>
      </c>
      <c r="G467" s="5">
        <v>8.5500000000000007</v>
      </c>
      <c r="H467" s="5">
        <v>342.92</v>
      </c>
      <c r="I467" s="5">
        <v>318.17</v>
      </c>
      <c r="J467" s="5">
        <v>8.4600000000000009</v>
      </c>
      <c r="K467" s="6">
        <f t="shared" si="120"/>
        <v>351.46500000000003</v>
      </c>
      <c r="L467" s="6">
        <f t="shared" si="121"/>
        <v>17.089999999999975</v>
      </c>
      <c r="M467" s="6">
        <f t="shared" si="122"/>
        <v>331.72</v>
      </c>
      <c r="N467" s="5">
        <f t="shared" si="123"/>
        <v>6.014027352781163</v>
      </c>
      <c r="O467" s="6">
        <f t="shared" si="124"/>
        <v>27.099999999999966</v>
      </c>
      <c r="P467" s="6">
        <f t="shared" si="125"/>
        <v>12.028054705562326</v>
      </c>
      <c r="Q467" s="6">
        <f t="shared" si="126"/>
        <v>1.0581714349700384E-2</v>
      </c>
      <c r="R467" s="9">
        <f t="shared" si="127"/>
        <v>0.83222102368481132</v>
      </c>
      <c r="S467" s="9">
        <f t="shared" si="128"/>
        <v>10.009999999999991</v>
      </c>
      <c r="T467">
        <f t="shared" si="129"/>
        <v>27.099999999999966</v>
      </c>
      <c r="U467" s="9">
        <f t="shared" si="130"/>
        <v>2.2530659082775606</v>
      </c>
      <c r="V467" s="9">
        <f t="shared" si="131"/>
        <v>3.2831576648664571</v>
      </c>
      <c r="W467" s="9">
        <f t="shared" si="132"/>
        <v>19.745000000000005</v>
      </c>
      <c r="X467">
        <f t="shared" si="133"/>
        <v>331.72</v>
      </c>
      <c r="Y467" s="9">
        <f t="shared" si="134"/>
        <v>55.157713881463714</v>
      </c>
      <c r="Z467" s="10">
        <f t="shared" si="135"/>
        <v>0.44556817660151632</v>
      </c>
      <c r="AA467">
        <f t="shared" si="136"/>
        <v>17.089999999999975</v>
      </c>
    </row>
    <row r="468" spans="1:27">
      <c r="A468" s="1">
        <f t="shared" si="119"/>
        <v>12001001</v>
      </c>
      <c r="B468" s="1">
        <v>1</v>
      </c>
      <c r="C468" s="1">
        <v>1</v>
      </c>
      <c r="D468" s="2">
        <v>12</v>
      </c>
      <c r="E468" s="5">
        <v>1047.74</v>
      </c>
      <c r="F468" s="5">
        <v>1033.3399999999999</v>
      </c>
      <c r="G468" s="5">
        <v>8.4</v>
      </c>
      <c r="H468" s="5">
        <v>1054.81</v>
      </c>
      <c r="I468" s="5">
        <v>1048.74</v>
      </c>
      <c r="J468" s="5">
        <v>13.98</v>
      </c>
      <c r="K468" s="6">
        <f t="shared" si="120"/>
        <v>1051.2750000000001</v>
      </c>
      <c r="L468" s="6">
        <f t="shared" si="121"/>
        <v>-7.0699999999999363</v>
      </c>
      <c r="M468" s="6">
        <f t="shared" si="122"/>
        <v>1041.04</v>
      </c>
      <c r="N468" s="5">
        <f t="shared" si="123"/>
        <v>8.1547593465411357</v>
      </c>
      <c r="O468" s="6">
        <f t="shared" si="124"/>
        <v>-15.400000000000091</v>
      </c>
      <c r="P468" s="6">
        <f t="shared" si="125"/>
        <v>16.309518693082271</v>
      </c>
      <c r="Q468" s="6">
        <f t="shared" si="126"/>
        <v>-0.4694744819932602</v>
      </c>
      <c r="R468" s="9">
        <f t="shared" si="127"/>
        <v>0.5107446857725696</v>
      </c>
      <c r="S468" s="9">
        <f t="shared" si="128"/>
        <v>8.3300000000001546</v>
      </c>
      <c r="T468">
        <f t="shared" si="129"/>
        <v>15.400000000000091</v>
      </c>
      <c r="U468" s="9">
        <f t="shared" si="130"/>
        <v>0.94423387285683935</v>
      </c>
      <c r="V468" s="9">
        <f t="shared" si="131"/>
        <v>1.2550952842454304</v>
      </c>
      <c r="W468" s="9">
        <f t="shared" si="132"/>
        <v>10.235000000000127</v>
      </c>
      <c r="X468">
        <f t="shared" si="133"/>
        <v>1041.04</v>
      </c>
      <c r="Y468" s="9">
        <f t="shared" si="134"/>
        <v>127.66041961024393</v>
      </c>
      <c r="Z468" s="10">
        <f t="shared" si="135"/>
        <v>0.4457858230136979</v>
      </c>
      <c r="AA468">
        <f t="shared" si="136"/>
        <v>7.0699999999999363</v>
      </c>
    </row>
    <row r="469" spans="1:27">
      <c r="A469" s="1">
        <f t="shared" si="119"/>
        <v>2001007</v>
      </c>
      <c r="B469" s="1">
        <v>7</v>
      </c>
      <c r="C469" s="1">
        <v>1</v>
      </c>
      <c r="D469" s="2">
        <v>2</v>
      </c>
      <c r="E469" s="5">
        <v>400.98</v>
      </c>
      <c r="F469" s="5">
        <v>417.7</v>
      </c>
      <c r="G469" s="5">
        <v>8.32</v>
      </c>
      <c r="H469" s="5">
        <v>394.57</v>
      </c>
      <c r="I469" s="5">
        <v>405.55</v>
      </c>
      <c r="J469" s="5">
        <v>14.68</v>
      </c>
      <c r="K469" s="6">
        <f t="shared" si="120"/>
        <v>397.77499999999998</v>
      </c>
      <c r="L469" s="6">
        <f t="shared" si="121"/>
        <v>6.410000000000025</v>
      </c>
      <c r="M469" s="6">
        <f t="shared" si="122"/>
        <v>411.625</v>
      </c>
      <c r="N469" s="5">
        <f t="shared" si="123"/>
        <v>8.4368951635065379</v>
      </c>
      <c r="O469" s="6">
        <f t="shared" si="124"/>
        <v>12.149999999999977</v>
      </c>
      <c r="P469" s="6">
        <f t="shared" si="125"/>
        <v>16.873790327013076</v>
      </c>
      <c r="Q469" s="6">
        <f t="shared" si="126"/>
        <v>-0.51375925103819531</v>
      </c>
      <c r="R469" s="9">
        <f t="shared" si="127"/>
        <v>0.34017253318662172</v>
      </c>
      <c r="S469" s="9">
        <f t="shared" si="128"/>
        <v>5.7399999999999523</v>
      </c>
      <c r="T469">
        <f t="shared" si="129"/>
        <v>12.149999999999977</v>
      </c>
      <c r="U469" s="9">
        <f t="shared" si="130"/>
        <v>0.72005161641419524</v>
      </c>
      <c r="V469" s="9">
        <f t="shared" si="131"/>
        <v>1.6415991584093232</v>
      </c>
      <c r="W469" s="9">
        <f t="shared" si="132"/>
        <v>13.850000000000023</v>
      </c>
      <c r="X469">
        <f t="shared" si="133"/>
        <v>411.625</v>
      </c>
      <c r="Y469" s="9">
        <f t="shared" si="134"/>
        <v>48.788682568970152</v>
      </c>
      <c r="Z469" s="10">
        <f t="shared" si="135"/>
        <v>0.44605044557762741</v>
      </c>
      <c r="AA469">
        <f t="shared" si="136"/>
        <v>6.410000000000025</v>
      </c>
    </row>
    <row r="470" spans="1:27">
      <c r="A470" s="1">
        <f t="shared" si="119"/>
        <v>7005005</v>
      </c>
      <c r="B470" s="1">
        <v>5</v>
      </c>
      <c r="C470" s="1">
        <v>5</v>
      </c>
      <c r="D470" s="2">
        <v>7</v>
      </c>
      <c r="E470" s="5">
        <v>225.5</v>
      </c>
      <c r="F470" s="5">
        <v>252.41</v>
      </c>
      <c r="G470" s="5">
        <v>5.73</v>
      </c>
      <c r="H470" s="5">
        <v>221.25</v>
      </c>
      <c r="I470" s="5">
        <v>238.82</v>
      </c>
      <c r="J470" s="5">
        <v>14.01</v>
      </c>
      <c r="K470" s="6">
        <f t="shared" si="120"/>
        <v>223.375</v>
      </c>
      <c r="L470" s="6">
        <f t="shared" si="121"/>
        <v>4.25</v>
      </c>
      <c r="M470" s="6">
        <f t="shared" si="122"/>
        <v>245.61500000000001</v>
      </c>
      <c r="N470" s="5">
        <f t="shared" si="123"/>
        <v>7.5682395575193047</v>
      </c>
      <c r="O470" s="6">
        <f t="shared" si="124"/>
        <v>13.590000000000003</v>
      </c>
      <c r="P470" s="6">
        <f t="shared" si="125"/>
        <v>15.136479115038609</v>
      </c>
      <c r="Q470" s="6">
        <f t="shared" si="126"/>
        <v>-0.71339120870487494</v>
      </c>
      <c r="R470" s="9">
        <f t="shared" si="127"/>
        <v>0.61705234942783982</v>
      </c>
      <c r="S470" s="9">
        <f t="shared" si="128"/>
        <v>9.3400000000000034</v>
      </c>
      <c r="T470">
        <f t="shared" si="129"/>
        <v>13.590000000000003</v>
      </c>
      <c r="U470" s="9">
        <f t="shared" si="130"/>
        <v>0.89783098808611794</v>
      </c>
      <c r="V470" s="9">
        <f t="shared" si="131"/>
        <v>2.9385961994165219</v>
      </c>
      <c r="W470" s="9">
        <f t="shared" si="132"/>
        <v>22.240000000000009</v>
      </c>
      <c r="X470">
        <f t="shared" si="133"/>
        <v>245.61500000000001</v>
      </c>
      <c r="Y470" s="9">
        <f t="shared" si="134"/>
        <v>32.453386039554353</v>
      </c>
      <c r="Z470" s="10">
        <f t="shared" si="135"/>
        <v>0.44624208676457228</v>
      </c>
      <c r="AA470">
        <f t="shared" si="136"/>
        <v>4.25</v>
      </c>
    </row>
    <row r="471" spans="1:27">
      <c r="A471" s="1">
        <f t="shared" si="119"/>
        <v>1002007</v>
      </c>
      <c r="B471" s="1">
        <v>7</v>
      </c>
      <c r="C471" s="1">
        <v>2</v>
      </c>
      <c r="D471" s="2">
        <v>1</v>
      </c>
      <c r="E471" s="5">
        <v>469.74</v>
      </c>
      <c r="F471" s="5">
        <v>448.37</v>
      </c>
      <c r="G471" s="5">
        <v>7.23</v>
      </c>
      <c r="H471" s="5">
        <v>470.96</v>
      </c>
      <c r="I471" s="5">
        <v>484.4</v>
      </c>
      <c r="J471" s="5">
        <v>14.1</v>
      </c>
      <c r="K471" s="6">
        <f t="shared" si="120"/>
        <v>470.35</v>
      </c>
      <c r="L471" s="6">
        <f t="shared" si="121"/>
        <v>-1.2199999999999704</v>
      </c>
      <c r="M471" s="6">
        <f t="shared" si="122"/>
        <v>466.38499999999999</v>
      </c>
      <c r="N471" s="5">
        <f t="shared" si="123"/>
        <v>7.9227978012820701</v>
      </c>
      <c r="O471" s="6">
        <f t="shared" si="124"/>
        <v>-36.029999999999973</v>
      </c>
      <c r="P471" s="6">
        <f t="shared" si="125"/>
        <v>15.84559560256414</v>
      </c>
      <c r="Q471" s="6">
        <f t="shared" si="126"/>
        <v>-0.58362038991902676</v>
      </c>
      <c r="R471" s="9">
        <f t="shared" si="127"/>
        <v>2.1968249646840055</v>
      </c>
      <c r="S471" s="9">
        <f t="shared" si="128"/>
        <v>34.81</v>
      </c>
      <c r="T471">
        <f t="shared" si="129"/>
        <v>36.029999999999973</v>
      </c>
      <c r="U471" s="9">
        <f t="shared" si="130"/>
        <v>2.273817968329924</v>
      </c>
      <c r="V471" s="9">
        <f t="shared" si="131"/>
        <v>0.5004545236984862</v>
      </c>
      <c r="W471" s="9">
        <f t="shared" si="132"/>
        <v>3.9650000000000318</v>
      </c>
      <c r="X471">
        <f t="shared" si="133"/>
        <v>466.38499999999999</v>
      </c>
      <c r="Y471" s="9">
        <f t="shared" si="134"/>
        <v>58.866200008856644</v>
      </c>
      <c r="Z471" s="10">
        <f t="shared" si="135"/>
        <v>0.44627906067840556</v>
      </c>
      <c r="AA471">
        <f t="shared" si="136"/>
        <v>1.2199999999999704</v>
      </c>
    </row>
    <row r="472" spans="1:27">
      <c r="A472" s="1">
        <f t="shared" si="119"/>
        <v>11001003</v>
      </c>
      <c r="B472" s="1">
        <v>3</v>
      </c>
      <c r="C472" s="1">
        <v>1</v>
      </c>
      <c r="D472" s="2">
        <v>11</v>
      </c>
      <c r="E472" s="5">
        <v>1297.2</v>
      </c>
      <c r="F472" s="5">
        <v>1307.58</v>
      </c>
      <c r="G472" s="5">
        <v>5.84</v>
      </c>
      <c r="H472" s="5">
        <v>1305.3800000000001</v>
      </c>
      <c r="I472" s="5">
        <v>1328.55</v>
      </c>
      <c r="J472" s="5">
        <v>11.92</v>
      </c>
      <c r="K472" s="6">
        <f t="shared" si="120"/>
        <v>1301.29</v>
      </c>
      <c r="L472" s="6">
        <f t="shared" si="121"/>
        <v>-8.1800000000000637</v>
      </c>
      <c r="M472" s="6">
        <f t="shared" si="122"/>
        <v>1318.0650000000001</v>
      </c>
      <c r="N472" s="5">
        <f t="shared" si="123"/>
        <v>6.6368667306192011</v>
      </c>
      <c r="O472" s="6">
        <f t="shared" si="124"/>
        <v>-20.970000000000027</v>
      </c>
      <c r="P472" s="6">
        <f t="shared" si="125"/>
        <v>13.273733461238402</v>
      </c>
      <c r="Q472" s="6">
        <f t="shared" si="126"/>
        <v>-0.61285869960043593</v>
      </c>
      <c r="R472" s="9">
        <f t="shared" si="127"/>
        <v>0.96355709095327069</v>
      </c>
      <c r="S472" s="9">
        <f t="shared" si="128"/>
        <v>12.789999999999964</v>
      </c>
      <c r="T472">
        <f t="shared" si="129"/>
        <v>20.970000000000027</v>
      </c>
      <c r="U472" s="9">
        <f t="shared" si="130"/>
        <v>1.5798117433377772</v>
      </c>
      <c r="V472" s="9">
        <f t="shared" si="131"/>
        <v>2.5275481158313133</v>
      </c>
      <c r="W472" s="9">
        <f t="shared" si="132"/>
        <v>16.775000000000091</v>
      </c>
      <c r="X472">
        <f t="shared" si="133"/>
        <v>1318.0650000000001</v>
      </c>
      <c r="Y472" s="9">
        <f t="shared" si="134"/>
        <v>198.59747882522697</v>
      </c>
      <c r="Z472" s="10">
        <f t="shared" si="135"/>
        <v>0.44633171520742282</v>
      </c>
      <c r="AA472">
        <f t="shared" si="136"/>
        <v>8.1800000000000637</v>
      </c>
    </row>
    <row r="473" spans="1:27">
      <c r="A473" s="1">
        <f t="shared" si="119"/>
        <v>8006004</v>
      </c>
      <c r="B473" s="1">
        <v>4</v>
      </c>
      <c r="C473" s="1">
        <v>6</v>
      </c>
      <c r="D473" s="2">
        <v>8</v>
      </c>
      <c r="E473" s="5">
        <v>1147.06</v>
      </c>
      <c r="F473" s="5">
        <v>1141.6099999999999</v>
      </c>
      <c r="G473" s="5">
        <v>15.05</v>
      </c>
      <c r="H473" s="5">
        <v>1134.43</v>
      </c>
      <c r="I473" s="5">
        <v>1127.76</v>
      </c>
      <c r="J473" s="5">
        <v>36.28</v>
      </c>
      <c r="K473" s="6">
        <f t="shared" si="120"/>
        <v>1140.7449999999999</v>
      </c>
      <c r="L473" s="6">
        <f t="shared" si="121"/>
        <v>12.629999999999882</v>
      </c>
      <c r="M473" s="6">
        <f t="shared" si="122"/>
        <v>1134.6849999999999</v>
      </c>
      <c r="N473" s="5">
        <f t="shared" si="123"/>
        <v>19.638870257731224</v>
      </c>
      <c r="O473" s="6">
        <f t="shared" si="124"/>
        <v>13.849999999999909</v>
      </c>
      <c r="P473" s="6">
        <f t="shared" si="125"/>
        <v>39.277740515462447</v>
      </c>
      <c r="Q473" s="6">
        <f t="shared" si="126"/>
        <v>-0.70636352481482789</v>
      </c>
      <c r="R473" s="9">
        <f t="shared" si="127"/>
        <v>3.1060849834774751E-2</v>
      </c>
      <c r="S473" s="9">
        <f t="shared" si="128"/>
        <v>1.2200000000000273</v>
      </c>
      <c r="T473">
        <f t="shared" si="129"/>
        <v>13.849999999999909</v>
      </c>
      <c r="U473" s="9">
        <f t="shared" si="130"/>
        <v>0.35261702476362117</v>
      </c>
      <c r="V473" s="9">
        <f t="shared" si="131"/>
        <v>0.30857172130939192</v>
      </c>
      <c r="W473" s="9">
        <f t="shared" si="132"/>
        <v>6.0599999999999454</v>
      </c>
      <c r="X473">
        <f t="shared" si="133"/>
        <v>1134.6849999999999</v>
      </c>
      <c r="Y473" s="9">
        <f t="shared" si="134"/>
        <v>57.777508843886224</v>
      </c>
      <c r="Z473" s="10">
        <f t="shared" si="135"/>
        <v>0.4466542286825459</v>
      </c>
      <c r="AA473">
        <f t="shared" si="136"/>
        <v>12.629999999999882</v>
      </c>
    </row>
    <row r="474" spans="1:27">
      <c r="A474" s="1">
        <f t="shared" si="119"/>
        <v>3008005</v>
      </c>
      <c r="B474" s="1">
        <v>5</v>
      </c>
      <c r="C474" s="1">
        <v>8</v>
      </c>
      <c r="D474" s="2">
        <v>3</v>
      </c>
      <c r="E474" s="5">
        <v>897.1</v>
      </c>
      <c r="F474" s="5">
        <v>905.02</v>
      </c>
      <c r="G474" s="5">
        <v>9.5</v>
      </c>
      <c r="H474" s="5">
        <v>899.97</v>
      </c>
      <c r="I474" s="5">
        <v>895.28</v>
      </c>
      <c r="J474" s="5">
        <v>11.54</v>
      </c>
      <c r="K474" s="6">
        <f t="shared" si="120"/>
        <v>898.53500000000008</v>
      </c>
      <c r="L474" s="6">
        <f t="shared" si="121"/>
        <v>-2.8700000000000045</v>
      </c>
      <c r="M474" s="6">
        <f t="shared" si="122"/>
        <v>900.15</v>
      </c>
      <c r="N474" s="5">
        <f t="shared" si="123"/>
        <v>7.4736470347481623</v>
      </c>
      <c r="O474" s="6">
        <f t="shared" si="124"/>
        <v>9.7400000000000091</v>
      </c>
      <c r="P474" s="6">
        <f t="shared" si="125"/>
        <v>14.947294069496325</v>
      </c>
      <c r="Q474" s="6">
        <f t="shared" si="126"/>
        <v>-0.19211034206182387</v>
      </c>
      <c r="R474" s="9">
        <f t="shared" si="127"/>
        <v>0.84363095697259738</v>
      </c>
      <c r="S474" s="9">
        <f t="shared" si="128"/>
        <v>12.610000000000014</v>
      </c>
      <c r="T474">
        <f t="shared" si="129"/>
        <v>9.7400000000000091</v>
      </c>
      <c r="U474" s="9">
        <f t="shared" si="130"/>
        <v>0.65162295962831862</v>
      </c>
      <c r="V474" s="9">
        <f t="shared" si="131"/>
        <v>0.21609262418884298</v>
      </c>
      <c r="W474" s="9">
        <f t="shared" si="132"/>
        <v>1.6149999999998954</v>
      </c>
      <c r="X474">
        <f t="shared" si="133"/>
        <v>900.15</v>
      </c>
      <c r="Y474" s="9">
        <f t="shared" si="134"/>
        <v>120.44320474526292</v>
      </c>
      <c r="Z474" s="10">
        <f t="shared" si="135"/>
        <v>0.4477063769927786</v>
      </c>
      <c r="AA474">
        <f t="shared" si="136"/>
        <v>2.8700000000000045</v>
      </c>
    </row>
    <row r="475" spans="1:27">
      <c r="A475" s="1">
        <f t="shared" si="119"/>
        <v>5007005</v>
      </c>
      <c r="B475" s="1">
        <v>5</v>
      </c>
      <c r="C475" s="1">
        <v>7</v>
      </c>
      <c r="D475" s="2">
        <v>5</v>
      </c>
      <c r="E475" s="5">
        <v>2959.35</v>
      </c>
      <c r="F475" s="5">
        <v>2968.73</v>
      </c>
      <c r="G475" s="5">
        <v>53.13</v>
      </c>
      <c r="H475" s="5">
        <v>2896.91</v>
      </c>
      <c r="I475" s="5">
        <v>2842.16</v>
      </c>
      <c r="J475" s="5">
        <v>15.71</v>
      </c>
      <c r="K475" s="6">
        <f t="shared" si="120"/>
        <v>2928.13</v>
      </c>
      <c r="L475" s="6">
        <f t="shared" si="121"/>
        <v>62.440000000000055</v>
      </c>
      <c r="M475" s="6">
        <f t="shared" si="122"/>
        <v>2905.4449999999997</v>
      </c>
      <c r="N475" s="5">
        <f t="shared" si="123"/>
        <v>27.701990000720166</v>
      </c>
      <c r="O475" s="6">
        <f t="shared" si="124"/>
        <v>126.57000000000016</v>
      </c>
      <c r="P475" s="6">
        <f t="shared" si="125"/>
        <v>55.403980001440331</v>
      </c>
      <c r="Q475" s="6">
        <f t="shared" si="126"/>
        <v>0.83919467057770714</v>
      </c>
      <c r="R475" s="9">
        <f t="shared" si="127"/>
        <v>1.1574980714080998</v>
      </c>
      <c r="S475" s="9">
        <f t="shared" si="128"/>
        <v>64.130000000000109</v>
      </c>
      <c r="T475">
        <f t="shared" si="129"/>
        <v>126.57000000000016</v>
      </c>
      <c r="U475" s="9">
        <f t="shared" si="130"/>
        <v>2.2844929190413712</v>
      </c>
      <c r="V475" s="9">
        <f t="shared" si="131"/>
        <v>0.81889423826269014</v>
      </c>
      <c r="W475" s="9">
        <f t="shared" si="132"/>
        <v>22.6850000000004</v>
      </c>
      <c r="X475">
        <f t="shared" si="133"/>
        <v>2905.4449999999997</v>
      </c>
      <c r="Y475" s="9">
        <f t="shared" si="134"/>
        <v>104.88217633189771</v>
      </c>
      <c r="Z475" s="10">
        <f t="shared" si="135"/>
        <v>0.44806695928175738</v>
      </c>
      <c r="AA475">
        <f t="shared" si="136"/>
        <v>62.440000000000055</v>
      </c>
    </row>
    <row r="476" spans="1:27">
      <c r="A476" s="1">
        <f t="shared" si="119"/>
        <v>11004002</v>
      </c>
      <c r="B476" s="1">
        <v>2</v>
      </c>
      <c r="C476" s="1">
        <v>4</v>
      </c>
      <c r="D476" s="2">
        <v>11</v>
      </c>
      <c r="E476" s="5">
        <v>1656.43</v>
      </c>
      <c r="F476" s="5">
        <v>1623.72</v>
      </c>
      <c r="G476" s="5">
        <v>12.1</v>
      </c>
      <c r="H476" s="5">
        <v>1620.66</v>
      </c>
      <c r="I476" s="5">
        <v>1619.17</v>
      </c>
      <c r="J476" s="5">
        <v>24.6</v>
      </c>
      <c r="K476" s="6">
        <f t="shared" si="120"/>
        <v>1638.5450000000001</v>
      </c>
      <c r="L476" s="6">
        <f t="shared" si="121"/>
        <v>35.769999999999982</v>
      </c>
      <c r="M476" s="6">
        <f t="shared" si="122"/>
        <v>1621.4450000000002</v>
      </c>
      <c r="N476" s="5">
        <f t="shared" si="123"/>
        <v>13.707388518605578</v>
      </c>
      <c r="O476" s="6">
        <f t="shared" si="124"/>
        <v>4.5499999999999545</v>
      </c>
      <c r="P476" s="6">
        <f t="shared" si="125"/>
        <v>27.414777037211156</v>
      </c>
      <c r="Q476" s="6">
        <f t="shared" si="126"/>
        <v>-0.61038891919581684</v>
      </c>
      <c r="R476" s="9">
        <f t="shared" si="127"/>
        <v>1.1388018935052395</v>
      </c>
      <c r="S476" s="9">
        <f t="shared" si="128"/>
        <v>31.220000000000027</v>
      </c>
      <c r="T476">
        <f t="shared" si="129"/>
        <v>4.5499999999999545</v>
      </c>
      <c r="U476" s="9">
        <f t="shared" si="130"/>
        <v>0.16596888582475286</v>
      </c>
      <c r="V476" s="9">
        <f t="shared" si="131"/>
        <v>1.2475023945508954</v>
      </c>
      <c r="W476" s="9">
        <f t="shared" si="132"/>
        <v>17.099999999999909</v>
      </c>
      <c r="X476">
        <f t="shared" si="133"/>
        <v>1621.4450000000002</v>
      </c>
      <c r="Y476" s="9">
        <f t="shared" si="134"/>
        <v>118.28985497851389</v>
      </c>
      <c r="Z476" s="10">
        <f t="shared" si="135"/>
        <v>0.44807030698317868</v>
      </c>
      <c r="AA476">
        <f t="shared" si="136"/>
        <v>35.769999999999982</v>
      </c>
    </row>
    <row r="477" spans="1:27">
      <c r="A477" s="1">
        <f t="shared" si="119"/>
        <v>10006002</v>
      </c>
      <c r="B477" s="1">
        <v>2</v>
      </c>
      <c r="C477" s="1">
        <v>6</v>
      </c>
      <c r="D477" s="2">
        <v>10</v>
      </c>
      <c r="E477" s="5">
        <v>496.9</v>
      </c>
      <c r="F477" s="5">
        <v>497.73</v>
      </c>
      <c r="G477" s="5">
        <v>4.83</v>
      </c>
      <c r="H477" s="5">
        <v>464.84</v>
      </c>
      <c r="I477" s="5">
        <v>438.99</v>
      </c>
      <c r="J477" s="5">
        <v>11.36</v>
      </c>
      <c r="K477" s="6">
        <f t="shared" si="120"/>
        <v>480.87</v>
      </c>
      <c r="L477" s="6">
        <f t="shared" si="121"/>
        <v>32.06</v>
      </c>
      <c r="M477" s="6">
        <f t="shared" si="122"/>
        <v>468.36</v>
      </c>
      <c r="N477" s="5">
        <f t="shared" si="123"/>
        <v>6.1720843318930765</v>
      </c>
      <c r="O477" s="6">
        <f t="shared" si="124"/>
        <v>58.740000000000009</v>
      </c>
      <c r="P477" s="6">
        <f t="shared" si="125"/>
        <v>12.344168663786153</v>
      </c>
      <c r="Q477" s="6">
        <f t="shared" si="126"/>
        <v>-0.69380325964620992</v>
      </c>
      <c r="R477" s="9">
        <f t="shared" si="127"/>
        <v>2.161344415057338</v>
      </c>
      <c r="S477" s="9">
        <f t="shared" si="128"/>
        <v>26.680000000000007</v>
      </c>
      <c r="T477">
        <f t="shared" si="129"/>
        <v>58.740000000000009</v>
      </c>
      <c r="U477" s="9">
        <f t="shared" si="130"/>
        <v>4.758522149192955</v>
      </c>
      <c r="V477" s="9">
        <f t="shared" si="131"/>
        <v>2.0268679634458229</v>
      </c>
      <c r="W477" s="9">
        <f t="shared" si="132"/>
        <v>12.509999999999991</v>
      </c>
      <c r="X477">
        <f t="shared" si="133"/>
        <v>468.36</v>
      </c>
      <c r="Y477" s="9">
        <f t="shared" si="134"/>
        <v>75.883603465986113</v>
      </c>
      <c r="Z477" s="10">
        <f t="shared" si="135"/>
        <v>0.44808927681880539</v>
      </c>
      <c r="AA477">
        <f t="shared" si="136"/>
        <v>32.06</v>
      </c>
    </row>
    <row r="478" spans="1:27">
      <c r="A478" s="1">
        <f t="shared" si="119"/>
        <v>6008004</v>
      </c>
      <c r="B478" s="1">
        <v>4</v>
      </c>
      <c r="C478" s="1">
        <v>8</v>
      </c>
      <c r="D478" s="2">
        <v>6</v>
      </c>
      <c r="E478" s="5">
        <v>2966.06</v>
      </c>
      <c r="F478" s="5">
        <v>2932.84</v>
      </c>
      <c r="G478" s="5">
        <v>15.73</v>
      </c>
      <c r="H478" s="5">
        <v>2920.83</v>
      </c>
      <c r="I478" s="5">
        <v>2979.31</v>
      </c>
      <c r="J478" s="5">
        <v>16.27</v>
      </c>
      <c r="K478" s="6">
        <f t="shared" si="120"/>
        <v>2943.4449999999997</v>
      </c>
      <c r="L478" s="6">
        <f t="shared" si="121"/>
        <v>45.230000000000018</v>
      </c>
      <c r="M478" s="6">
        <f t="shared" si="122"/>
        <v>2956.0749999999998</v>
      </c>
      <c r="N478" s="5">
        <f t="shared" si="123"/>
        <v>11.315319261956333</v>
      </c>
      <c r="O478" s="6">
        <f t="shared" si="124"/>
        <v>-46.4699999999998</v>
      </c>
      <c r="P478" s="6">
        <f t="shared" si="125"/>
        <v>22.630638523912666</v>
      </c>
      <c r="Q478" s="6">
        <f t="shared" si="126"/>
        <v>-3.3740391896213875E-2</v>
      </c>
      <c r="R478" s="9">
        <f t="shared" si="127"/>
        <v>4.0520288414798813</v>
      </c>
      <c r="S478" s="9">
        <f t="shared" si="128"/>
        <v>91.699999999999818</v>
      </c>
      <c r="T478">
        <f t="shared" si="129"/>
        <v>46.4699999999998</v>
      </c>
      <c r="U478" s="9">
        <f t="shared" si="130"/>
        <v>2.0534109079996692</v>
      </c>
      <c r="V478" s="9">
        <f t="shared" si="131"/>
        <v>1.1161859164207513</v>
      </c>
      <c r="W478" s="9">
        <f t="shared" si="132"/>
        <v>12.630000000000109</v>
      </c>
      <c r="X478">
        <f t="shared" si="133"/>
        <v>2956.0749999999998</v>
      </c>
      <c r="Y478" s="9">
        <f t="shared" si="134"/>
        <v>261.2453905687604</v>
      </c>
      <c r="Z478" s="10">
        <f t="shared" si="135"/>
        <v>0.44878056998938803</v>
      </c>
      <c r="AA478">
        <f t="shared" si="136"/>
        <v>45.230000000000018</v>
      </c>
    </row>
    <row r="479" spans="1:27">
      <c r="A479" s="1">
        <f t="shared" si="119"/>
        <v>11005001</v>
      </c>
      <c r="B479" s="1">
        <v>1</v>
      </c>
      <c r="C479" s="1">
        <v>5</v>
      </c>
      <c r="D479" s="2">
        <v>11</v>
      </c>
      <c r="E479" s="5">
        <v>336.29</v>
      </c>
      <c r="F479" s="5">
        <v>338.67</v>
      </c>
      <c r="G479" s="5">
        <v>9.06</v>
      </c>
      <c r="H479" s="5">
        <v>327.01</v>
      </c>
      <c r="I479" s="5">
        <v>339.69</v>
      </c>
      <c r="J479" s="5">
        <v>4.41</v>
      </c>
      <c r="K479" s="6">
        <f t="shared" si="120"/>
        <v>331.65</v>
      </c>
      <c r="L479" s="6">
        <f t="shared" si="121"/>
        <v>9.2800000000000296</v>
      </c>
      <c r="M479" s="6">
        <f t="shared" si="122"/>
        <v>339.18</v>
      </c>
      <c r="N479" s="5">
        <f t="shared" si="123"/>
        <v>5.0381469807856938</v>
      </c>
      <c r="O479" s="6">
        <f t="shared" si="124"/>
        <v>-1.0199999999999818</v>
      </c>
      <c r="P479" s="6">
        <f t="shared" si="125"/>
        <v>10.076293961571388</v>
      </c>
      <c r="Q479" s="6">
        <f t="shared" si="126"/>
        <v>0.61690585304885082</v>
      </c>
      <c r="R479" s="9">
        <f t="shared" si="127"/>
        <v>1.0222012219256194</v>
      </c>
      <c r="S479" s="9">
        <f t="shared" si="128"/>
        <v>10.300000000000011</v>
      </c>
      <c r="T479">
        <f t="shared" si="129"/>
        <v>1.0199999999999818</v>
      </c>
      <c r="U479" s="9">
        <f t="shared" si="130"/>
        <v>0.10122769382175843</v>
      </c>
      <c r="V479" s="9">
        <f t="shared" si="131"/>
        <v>1.4945971264271718</v>
      </c>
      <c r="W479" s="9">
        <f t="shared" si="132"/>
        <v>7.5300000000000296</v>
      </c>
      <c r="X479">
        <f t="shared" si="133"/>
        <v>339.18</v>
      </c>
      <c r="Y479" s="9">
        <f t="shared" si="134"/>
        <v>67.32237096169537</v>
      </c>
      <c r="Z479" s="10">
        <f t="shared" si="135"/>
        <v>0.44911023145771239</v>
      </c>
      <c r="AA479">
        <f t="shared" si="136"/>
        <v>9.2800000000000296</v>
      </c>
    </row>
    <row r="480" spans="1:27">
      <c r="A480" s="1">
        <f t="shared" si="119"/>
        <v>6003006</v>
      </c>
      <c r="B480" s="1">
        <v>6</v>
      </c>
      <c r="C480" s="1">
        <v>3</v>
      </c>
      <c r="D480" s="2">
        <v>6</v>
      </c>
      <c r="E480" s="5">
        <v>2558.31</v>
      </c>
      <c r="F480" s="5">
        <v>2433.11</v>
      </c>
      <c r="G480" s="5">
        <v>14.21</v>
      </c>
      <c r="H480" s="5">
        <v>2595.83</v>
      </c>
      <c r="I480" s="5">
        <v>2606.8200000000002</v>
      </c>
      <c r="J480" s="5">
        <v>42.91</v>
      </c>
      <c r="K480" s="6">
        <f t="shared" si="120"/>
        <v>2577.0699999999997</v>
      </c>
      <c r="L480" s="6">
        <f t="shared" si="121"/>
        <v>-37.519999999999982</v>
      </c>
      <c r="M480" s="6">
        <f t="shared" si="122"/>
        <v>2519.9650000000001</v>
      </c>
      <c r="N480" s="5">
        <f t="shared" si="123"/>
        <v>22.600841798481753</v>
      </c>
      <c r="O480" s="6">
        <f t="shared" si="124"/>
        <v>-173.71000000000004</v>
      </c>
      <c r="P480" s="6">
        <f t="shared" si="125"/>
        <v>45.201683596963505</v>
      </c>
      <c r="Q480" s="6">
        <f t="shared" si="126"/>
        <v>-0.80234448819841819</v>
      </c>
      <c r="R480" s="9">
        <f t="shared" si="127"/>
        <v>3.0129408721658506</v>
      </c>
      <c r="S480" s="9">
        <f t="shared" si="128"/>
        <v>136.19000000000005</v>
      </c>
      <c r="T480">
        <f t="shared" si="129"/>
        <v>173.71000000000004</v>
      </c>
      <c r="U480" s="9">
        <f t="shared" si="130"/>
        <v>3.8429984499884706</v>
      </c>
      <c r="V480" s="9">
        <f t="shared" si="131"/>
        <v>2.5266757985906385</v>
      </c>
      <c r="W480" s="9">
        <f t="shared" si="132"/>
        <v>57.104999999999563</v>
      </c>
      <c r="X480">
        <f t="shared" si="133"/>
        <v>2519.9650000000001</v>
      </c>
      <c r="Y480" s="9">
        <f t="shared" si="134"/>
        <v>111.4987230329307</v>
      </c>
      <c r="Z480" s="10">
        <f t="shared" si="135"/>
        <v>0.44970990649528725</v>
      </c>
      <c r="AA480">
        <f t="shared" si="136"/>
        <v>37.519999999999982</v>
      </c>
    </row>
    <row r="481" spans="1:27">
      <c r="A481" s="1">
        <f t="shared" si="119"/>
        <v>10002004</v>
      </c>
      <c r="B481" s="1">
        <v>4</v>
      </c>
      <c r="C481" s="1">
        <v>2</v>
      </c>
      <c r="D481" s="2">
        <v>10</v>
      </c>
      <c r="E481" s="5">
        <v>2953.18</v>
      </c>
      <c r="F481" s="5">
        <v>2939.51</v>
      </c>
      <c r="G481" s="5">
        <v>33.58</v>
      </c>
      <c r="H481" s="5">
        <v>2964.99</v>
      </c>
      <c r="I481" s="5">
        <v>2997.35</v>
      </c>
      <c r="J481" s="5">
        <v>43.06</v>
      </c>
      <c r="K481" s="6">
        <f t="shared" si="120"/>
        <v>2959.085</v>
      </c>
      <c r="L481" s="6">
        <f t="shared" si="121"/>
        <v>-11.809999999999945</v>
      </c>
      <c r="M481" s="6">
        <f t="shared" si="122"/>
        <v>2968.4300000000003</v>
      </c>
      <c r="N481" s="5">
        <f t="shared" si="123"/>
        <v>27.302838680254474</v>
      </c>
      <c r="O481" s="6">
        <f t="shared" si="124"/>
        <v>-57.839999999999691</v>
      </c>
      <c r="P481" s="6">
        <f t="shared" si="125"/>
        <v>54.605677360508949</v>
      </c>
      <c r="Q481" s="6">
        <f t="shared" si="126"/>
        <v>-0.24366224201651371</v>
      </c>
      <c r="R481" s="9">
        <f t="shared" si="127"/>
        <v>0.84295264201390219</v>
      </c>
      <c r="S481" s="9">
        <f t="shared" si="128"/>
        <v>46.029999999999745</v>
      </c>
      <c r="T481">
        <f t="shared" si="129"/>
        <v>57.839999999999691</v>
      </c>
      <c r="U481" s="9">
        <f t="shared" si="130"/>
        <v>1.0592305195325682</v>
      </c>
      <c r="V481" s="9">
        <f t="shared" si="131"/>
        <v>0.34227210252531715</v>
      </c>
      <c r="W481" s="9">
        <f t="shared" si="132"/>
        <v>9.3450000000002547</v>
      </c>
      <c r="X481">
        <f t="shared" si="133"/>
        <v>2968.4300000000003</v>
      </c>
      <c r="Y481" s="9">
        <f t="shared" si="134"/>
        <v>108.72239457455319</v>
      </c>
      <c r="Z481" s="10">
        <f t="shared" si="135"/>
        <v>0.45021772510642</v>
      </c>
      <c r="AA481">
        <f t="shared" si="136"/>
        <v>11.809999999999945</v>
      </c>
    </row>
    <row r="482" spans="1:27">
      <c r="A482" s="1">
        <f t="shared" si="119"/>
        <v>12002001</v>
      </c>
      <c r="B482" s="1">
        <v>1</v>
      </c>
      <c r="C482" s="1">
        <v>2</v>
      </c>
      <c r="D482" s="2">
        <v>12</v>
      </c>
      <c r="E482" s="5">
        <v>3191.94</v>
      </c>
      <c r="F482" s="5">
        <v>3217.4</v>
      </c>
      <c r="G482" s="5">
        <v>29.89</v>
      </c>
      <c r="H482" s="5">
        <v>3099.04</v>
      </c>
      <c r="I482" s="5">
        <v>3069.33</v>
      </c>
      <c r="J482" s="5">
        <v>29.83</v>
      </c>
      <c r="K482" s="6">
        <f t="shared" si="120"/>
        <v>3145.49</v>
      </c>
      <c r="L482" s="6">
        <f t="shared" si="121"/>
        <v>92.900000000000091</v>
      </c>
      <c r="M482" s="6">
        <f t="shared" si="122"/>
        <v>3143.3649999999998</v>
      </c>
      <c r="N482" s="5">
        <f t="shared" si="123"/>
        <v>21.114219142558884</v>
      </c>
      <c r="O482" s="6">
        <f t="shared" si="124"/>
        <v>148.07000000000016</v>
      </c>
      <c r="P482" s="6">
        <f t="shared" si="125"/>
        <v>42.228438285117768</v>
      </c>
      <c r="Q482" s="6">
        <f t="shared" si="126"/>
        <v>2.0093750648398881E-3</v>
      </c>
      <c r="R482" s="9">
        <f t="shared" si="127"/>
        <v>1.3064655535566703</v>
      </c>
      <c r="S482" s="9">
        <f t="shared" si="128"/>
        <v>55.170000000000073</v>
      </c>
      <c r="T482">
        <f t="shared" si="129"/>
        <v>148.07000000000016</v>
      </c>
      <c r="U482" s="9">
        <f t="shared" si="130"/>
        <v>3.5064048307981897</v>
      </c>
      <c r="V482" s="9">
        <f t="shared" si="131"/>
        <v>0.10064307780706619</v>
      </c>
      <c r="W482" s="9">
        <f t="shared" si="132"/>
        <v>2.125</v>
      </c>
      <c r="X482">
        <f t="shared" si="133"/>
        <v>3143.3649999999998</v>
      </c>
      <c r="Y482" s="9">
        <f t="shared" si="134"/>
        <v>148.87431918635698</v>
      </c>
      <c r="Z482" s="10">
        <f t="shared" si="135"/>
        <v>0.4505086014717144</v>
      </c>
      <c r="AA482">
        <f t="shared" si="136"/>
        <v>92.900000000000091</v>
      </c>
    </row>
    <row r="483" spans="1:27">
      <c r="A483" s="1">
        <f t="shared" si="119"/>
        <v>9008001</v>
      </c>
      <c r="B483" s="1">
        <v>1</v>
      </c>
      <c r="C483" s="1">
        <v>8</v>
      </c>
      <c r="D483" s="2">
        <v>9</v>
      </c>
      <c r="E483" s="5">
        <v>1346.24</v>
      </c>
      <c r="F483" s="5">
        <v>1371.51</v>
      </c>
      <c r="G483" s="5">
        <v>11.07</v>
      </c>
      <c r="H483" s="5">
        <v>1358.95</v>
      </c>
      <c r="I483" s="5">
        <v>1409</v>
      </c>
      <c r="J483" s="5">
        <v>13.39</v>
      </c>
      <c r="K483" s="6">
        <f t="shared" si="120"/>
        <v>1352.595</v>
      </c>
      <c r="L483" s="6">
        <f t="shared" si="121"/>
        <v>-12.710000000000036</v>
      </c>
      <c r="M483" s="6">
        <f t="shared" si="122"/>
        <v>1390.2550000000001</v>
      </c>
      <c r="N483" s="5">
        <f t="shared" si="123"/>
        <v>8.6867283829989752</v>
      </c>
      <c r="O483" s="6">
        <f t="shared" si="124"/>
        <v>-37.490000000000009</v>
      </c>
      <c r="P483" s="6">
        <f t="shared" si="125"/>
        <v>17.37345676599795</v>
      </c>
      <c r="Q483" s="6">
        <f t="shared" si="126"/>
        <v>-0.18800610925764566</v>
      </c>
      <c r="R483" s="9">
        <f t="shared" si="127"/>
        <v>1.4263137344375567</v>
      </c>
      <c r="S483" s="9">
        <f t="shared" si="128"/>
        <v>24.779999999999973</v>
      </c>
      <c r="T483">
        <f t="shared" si="129"/>
        <v>37.490000000000009</v>
      </c>
      <c r="U483" s="9">
        <f t="shared" si="130"/>
        <v>2.1578895037959676</v>
      </c>
      <c r="V483" s="9">
        <f t="shared" si="131"/>
        <v>4.3353490911152992</v>
      </c>
      <c r="W483" s="9">
        <f t="shared" si="132"/>
        <v>37.660000000000082</v>
      </c>
      <c r="X483">
        <f t="shared" si="133"/>
        <v>1390.2550000000001</v>
      </c>
      <c r="Y483" s="9">
        <f t="shared" si="134"/>
        <v>160.04356746331621</v>
      </c>
      <c r="Z483" s="10">
        <f t="shared" si="135"/>
        <v>0.45056520060919042</v>
      </c>
      <c r="AA483">
        <f t="shared" si="136"/>
        <v>12.710000000000036</v>
      </c>
    </row>
    <row r="484" spans="1:27">
      <c r="A484" s="1">
        <f t="shared" si="119"/>
        <v>2002007</v>
      </c>
      <c r="B484" s="1">
        <v>7</v>
      </c>
      <c r="C484" s="1">
        <v>2</v>
      </c>
      <c r="D484" s="2">
        <v>2</v>
      </c>
      <c r="E484" s="5">
        <v>787.72</v>
      </c>
      <c r="F484" s="5">
        <v>792.52</v>
      </c>
      <c r="G484" s="5">
        <v>8.4600000000000009</v>
      </c>
      <c r="H484" s="5">
        <v>789.89</v>
      </c>
      <c r="I484" s="5">
        <v>804.35</v>
      </c>
      <c r="J484" s="5">
        <v>16.39</v>
      </c>
      <c r="K484" s="6">
        <f t="shared" si="120"/>
        <v>788.80500000000006</v>
      </c>
      <c r="L484" s="6">
        <f t="shared" si="121"/>
        <v>-2.1699999999999591</v>
      </c>
      <c r="M484" s="6">
        <f t="shared" si="122"/>
        <v>798.43499999999995</v>
      </c>
      <c r="N484" s="5">
        <f t="shared" si="123"/>
        <v>9.2223058396476958</v>
      </c>
      <c r="O484" s="6">
        <f t="shared" si="124"/>
        <v>-11.830000000000041</v>
      </c>
      <c r="P484" s="6">
        <f t="shared" si="125"/>
        <v>18.444611679295392</v>
      </c>
      <c r="Q484" s="6">
        <f t="shared" si="126"/>
        <v>-0.57924267137600205</v>
      </c>
      <c r="R484" s="9">
        <f t="shared" si="127"/>
        <v>0.52373019112371499</v>
      </c>
      <c r="S484" s="9">
        <f t="shared" si="128"/>
        <v>9.6600000000000819</v>
      </c>
      <c r="T484">
        <f t="shared" si="129"/>
        <v>11.830000000000041</v>
      </c>
      <c r="U484" s="9">
        <f t="shared" si="130"/>
        <v>0.64137972681092315</v>
      </c>
      <c r="V484" s="9">
        <f t="shared" si="131"/>
        <v>1.044207399693845</v>
      </c>
      <c r="W484" s="9">
        <f t="shared" si="132"/>
        <v>9.6299999999998818</v>
      </c>
      <c r="X484">
        <f t="shared" si="133"/>
        <v>798.43499999999995</v>
      </c>
      <c r="Y484" s="9">
        <f t="shared" si="134"/>
        <v>86.576504171813625</v>
      </c>
      <c r="Z484" s="10">
        <f t="shared" si="135"/>
        <v>0.45077045156043666</v>
      </c>
      <c r="AA484">
        <f t="shared" si="136"/>
        <v>2.1699999999999591</v>
      </c>
    </row>
    <row r="485" spans="1:27">
      <c r="A485" s="1">
        <f t="shared" si="119"/>
        <v>11002003</v>
      </c>
      <c r="B485" s="1">
        <v>3</v>
      </c>
      <c r="C485" s="1">
        <v>2</v>
      </c>
      <c r="D485" s="2">
        <v>11</v>
      </c>
      <c r="E485" s="5">
        <v>3185.78</v>
      </c>
      <c r="F485" s="5">
        <v>3128.31</v>
      </c>
      <c r="G485" s="5">
        <v>9.4499999999999993</v>
      </c>
      <c r="H485" s="5">
        <v>3136.39</v>
      </c>
      <c r="I485" s="5">
        <v>3141.51</v>
      </c>
      <c r="J485" s="5">
        <v>31.6</v>
      </c>
      <c r="K485" s="6">
        <f t="shared" si="120"/>
        <v>3161.085</v>
      </c>
      <c r="L485" s="6">
        <f t="shared" si="121"/>
        <v>49.390000000000327</v>
      </c>
      <c r="M485" s="6">
        <f t="shared" si="122"/>
        <v>3134.91</v>
      </c>
      <c r="N485" s="5">
        <f t="shared" si="123"/>
        <v>16.491380324278499</v>
      </c>
      <c r="O485" s="6">
        <f t="shared" si="124"/>
        <v>-13.200000000000273</v>
      </c>
      <c r="P485" s="6">
        <f t="shared" si="125"/>
        <v>32.982760648556997</v>
      </c>
      <c r="Q485" s="6">
        <f t="shared" si="126"/>
        <v>-0.83582024382677045</v>
      </c>
      <c r="R485" s="9">
        <f t="shared" si="127"/>
        <v>1.8976580119208102</v>
      </c>
      <c r="S485" s="9">
        <f t="shared" si="128"/>
        <v>62.5900000000006</v>
      </c>
      <c r="T485">
        <f t="shared" si="129"/>
        <v>13.200000000000273</v>
      </c>
      <c r="U485" s="9">
        <f t="shared" si="130"/>
        <v>0.4002090710553598</v>
      </c>
      <c r="V485" s="9">
        <f t="shared" si="131"/>
        <v>1.5871927931627121</v>
      </c>
      <c r="W485" s="9">
        <f t="shared" si="132"/>
        <v>26.175000000000182</v>
      </c>
      <c r="X485">
        <f t="shared" si="133"/>
        <v>3134.91</v>
      </c>
      <c r="Y485" s="9">
        <f t="shared" si="134"/>
        <v>190.09385135486849</v>
      </c>
      <c r="Z485" s="10">
        <f t="shared" si="135"/>
        <v>0.45104877785002367</v>
      </c>
      <c r="AA485">
        <f t="shared" si="136"/>
        <v>49.390000000000327</v>
      </c>
    </row>
    <row r="486" spans="1:27">
      <c r="A486" s="1">
        <f t="shared" si="119"/>
        <v>3006006</v>
      </c>
      <c r="B486" s="1">
        <v>6</v>
      </c>
      <c r="C486" s="1">
        <v>6</v>
      </c>
      <c r="D486" s="2">
        <v>3</v>
      </c>
      <c r="E486" s="5">
        <v>598.16999999999996</v>
      </c>
      <c r="F486" s="5">
        <v>574.78</v>
      </c>
      <c r="G486" s="5">
        <v>6.25</v>
      </c>
      <c r="H486" s="5">
        <v>585.29</v>
      </c>
      <c r="I486" s="5">
        <v>612.5</v>
      </c>
      <c r="J486" s="5">
        <v>10.99</v>
      </c>
      <c r="K486" s="6">
        <f t="shared" si="120"/>
        <v>591.73</v>
      </c>
      <c r="L486" s="6">
        <f t="shared" si="121"/>
        <v>12.879999999999995</v>
      </c>
      <c r="M486" s="6">
        <f t="shared" si="122"/>
        <v>593.64</v>
      </c>
      <c r="N486" s="5">
        <f t="shared" si="123"/>
        <v>6.3214436642273419</v>
      </c>
      <c r="O486" s="6">
        <f t="shared" si="124"/>
        <v>-37.720000000000027</v>
      </c>
      <c r="P486" s="6">
        <f t="shared" si="125"/>
        <v>12.642887328454684</v>
      </c>
      <c r="Q486" s="6">
        <f t="shared" si="126"/>
        <v>-0.51123793031394638</v>
      </c>
      <c r="R486" s="9">
        <f t="shared" si="127"/>
        <v>4.0022503313872972</v>
      </c>
      <c r="S486" s="9">
        <f t="shared" si="128"/>
        <v>50.600000000000023</v>
      </c>
      <c r="T486">
        <f t="shared" si="129"/>
        <v>37.720000000000027</v>
      </c>
      <c r="U486" s="9">
        <f t="shared" si="130"/>
        <v>2.9834957015796224</v>
      </c>
      <c r="V486" s="9">
        <f t="shared" si="131"/>
        <v>0.30214617126283033</v>
      </c>
      <c r="W486" s="9">
        <f t="shared" si="132"/>
        <v>1.9099999999999682</v>
      </c>
      <c r="X486">
        <f t="shared" si="133"/>
        <v>593.64</v>
      </c>
      <c r="Y486" s="9">
        <f t="shared" si="134"/>
        <v>93.908928329041672</v>
      </c>
      <c r="Z486" s="10">
        <f t="shared" si="135"/>
        <v>0.4517466103912679</v>
      </c>
      <c r="AA486">
        <f t="shared" si="136"/>
        <v>12.879999999999995</v>
      </c>
    </row>
    <row r="487" spans="1:27">
      <c r="A487" s="1">
        <f t="shared" si="119"/>
        <v>8009001</v>
      </c>
      <c r="B487" s="1">
        <v>1</v>
      </c>
      <c r="C487" s="1">
        <v>9</v>
      </c>
      <c r="D487" s="2">
        <v>8</v>
      </c>
      <c r="E487" s="5">
        <v>1553.78</v>
      </c>
      <c r="F487" s="5">
        <v>1479.9</v>
      </c>
      <c r="G487" s="5">
        <v>6.39</v>
      </c>
      <c r="H487" s="5">
        <v>1587.63</v>
      </c>
      <c r="I487" s="5">
        <v>1534.66</v>
      </c>
      <c r="J487" s="5">
        <v>18.03</v>
      </c>
      <c r="K487" s="6">
        <f t="shared" si="120"/>
        <v>1570.7049999999999</v>
      </c>
      <c r="L487" s="6">
        <f t="shared" si="121"/>
        <v>-33.850000000000136</v>
      </c>
      <c r="M487" s="6">
        <f t="shared" si="122"/>
        <v>1507.2800000000002</v>
      </c>
      <c r="N487" s="5">
        <f t="shared" si="123"/>
        <v>9.5644262765729966</v>
      </c>
      <c r="O487" s="6">
        <f t="shared" si="124"/>
        <v>-54.759999999999991</v>
      </c>
      <c r="P487" s="6">
        <f t="shared" si="125"/>
        <v>19.128852553145993</v>
      </c>
      <c r="Q487" s="6">
        <f t="shared" si="126"/>
        <v>-0.77682071967926825</v>
      </c>
      <c r="R487" s="9">
        <f t="shared" si="127"/>
        <v>1.0931131358718602</v>
      </c>
      <c r="S487" s="9">
        <f t="shared" si="128"/>
        <v>20.909999999999854</v>
      </c>
      <c r="T487">
        <f t="shared" si="129"/>
        <v>54.759999999999991</v>
      </c>
      <c r="U487" s="9">
        <f t="shared" si="130"/>
        <v>2.8626913113507158</v>
      </c>
      <c r="V487" s="9">
        <f t="shared" si="131"/>
        <v>6.6313439160854051</v>
      </c>
      <c r="W487" s="9">
        <f t="shared" si="132"/>
        <v>63.424999999999727</v>
      </c>
      <c r="X487">
        <f t="shared" si="133"/>
        <v>1507.2800000000002</v>
      </c>
      <c r="Y487" s="9">
        <f t="shared" si="134"/>
        <v>157.59230678497838</v>
      </c>
      <c r="Z487" s="10">
        <f t="shared" si="135"/>
        <v>0.45184621277598419</v>
      </c>
      <c r="AA487">
        <f t="shared" si="136"/>
        <v>33.850000000000136</v>
      </c>
    </row>
    <row r="488" spans="1:27">
      <c r="A488" s="1">
        <f t="shared" si="119"/>
        <v>10005003</v>
      </c>
      <c r="B488" s="1">
        <v>3</v>
      </c>
      <c r="C488" s="1">
        <v>5</v>
      </c>
      <c r="D488" s="2">
        <v>10</v>
      </c>
      <c r="E488" s="5">
        <v>919.15</v>
      </c>
      <c r="F488" s="5">
        <v>928.61</v>
      </c>
      <c r="G488" s="5">
        <v>19.62</v>
      </c>
      <c r="H488" s="5">
        <v>899.39</v>
      </c>
      <c r="I488" s="5">
        <v>898.3</v>
      </c>
      <c r="J488" s="5">
        <v>17.920000000000002</v>
      </c>
      <c r="K488" s="6">
        <f t="shared" si="120"/>
        <v>909.27</v>
      </c>
      <c r="L488" s="6">
        <f t="shared" si="121"/>
        <v>19.759999999999991</v>
      </c>
      <c r="M488" s="6">
        <f t="shared" si="122"/>
        <v>913.45499999999993</v>
      </c>
      <c r="N488" s="5">
        <f t="shared" si="123"/>
        <v>13.285996387173979</v>
      </c>
      <c r="O488" s="6">
        <f t="shared" si="124"/>
        <v>30.310000000000059</v>
      </c>
      <c r="P488" s="6">
        <f t="shared" si="125"/>
        <v>26.571992774347958</v>
      </c>
      <c r="Q488" s="6">
        <f t="shared" si="126"/>
        <v>9.0384703630287472E-2</v>
      </c>
      <c r="R488" s="9">
        <f t="shared" si="127"/>
        <v>0.39703458034147954</v>
      </c>
      <c r="S488" s="9">
        <f t="shared" si="128"/>
        <v>10.550000000000068</v>
      </c>
      <c r="T488">
        <f t="shared" si="129"/>
        <v>30.310000000000059</v>
      </c>
      <c r="U488" s="9">
        <f t="shared" si="130"/>
        <v>1.140674704279639</v>
      </c>
      <c r="V488" s="9">
        <f t="shared" si="131"/>
        <v>0.31499331160740462</v>
      </c>
      <c r="W488" s="9">
        <f t="shared" si="132"/>
        <v>4.1849999999999454</v>
      </c>
      <c r="X488">
        <f t="shared" si="133"/>
        <v>913.45499999999993</v>
      </c>
      <c r="Y488" s="9">
        <f t="shared" si="134"/>
        <v>68.753217551814942</v>
      </c>
      <c r="Z488" s="10">
        <f t="shared" si="135"/>
        <v>0.45262898714068234</v>
      </c>
      <c r="AA488">
        <f t="shared" si="136"/>
        <v>19.759999999999991</v>
      </c>
    </row>
    <row r="489" spans="1:27">
      <c r="A489" s="1">
        <f t="shared" si="119"/>
        <v>6010002</v>
      </c>
      <c r="B489" s="1">
        <v>2</v>
      </c>
      <c r="C489" s="1">
        <v>10</v>
      </c>
      <c r="D489" s="2">
        <v>6</v>
      </c>
      <c r="E489" s="5">
        <v>271.22000000000003</v>
      </c>
      <c r="F489" s="5">
        <v>259.14999999999998</v>
      </c>
      <c r="G489" s="5">
        <v>10.16</v>
      </c>
      <c r="H489" s="5">
        <v>279.33</v>
      </c>
      <c r="I489" s="5">
        <v>246.25</v>
      </c>
      <c r="J489" s="5">
        <v>6.32</v>
      </c>
      <c r="K489" s="6">
        <f t="shared" si="120"/>
        <v>275.27499999999998</v>
      </c>
      <c r="L489" s="6">
        <f t="shared" si="121"/>
        <v>-8.1099999999999568</v>
      </c>
      <c r="M489" s="6">
        <f t="shared" si="122"/>
        <v>252.7</v>
      </c>
      <c r="N489" s="5">
        <f t="shared" si="123"/>
        <v>5.9826415570381615</v>
      </c>
      <c r="O489" s="6">
        <f t="shared" si="124"/>
        <v>12.899999999999977</v>
      </c>
      <c r="P489" s="6">
        <f t="shared" si="125"/>
        <v>11.965283114076323</v>
      </c>
      <c r="Q489" s="6">
        <f t="shared" si="126"/>
        <v>0.44202056325435846</v>
      </c>
      <c r="R489" s="9">
        <f t="shared" si="127"/>
        <v>1.7559133202024388</v>
      </c>
      <c r="S489" s="9">
        <f t="shared" si="128"/>
        <v>21.009999999999934</v>
      </c>
      <c r="T489">
        <f t="shared" si="129"/>
        <v>12.899999999999977</v>
      </c>
      <c r="U489" s="9">
        <f t="shared" si="130"/>
        <v>1.0781190780871726</v>
      </c>
      <c r="V489" s="9">
        <f t="shared" si="131"/>
        <v>3.7734167733051085</v>
      </c>
      <c r="W489" s="9">
        <f t="shared" si="132"/>
        <v>22.574999999999989</v>
      </c>
      <c r="X489">
        <f t="shared" si="133"/>
        <v>252.7</v>
      </c>
      <c r="Y489" s="9">
        <f t="shared" si="134"/>
        <v>42.23886682676418</v>
      </c>
      <c r="Z489" s="10">
        <f t="shared" si="135"/>
        <v>0.45291941888154896</v>
      </c>
      <c r="AA489">
        <f t="shared" si="136"/>
        <v>8.1099999999999568</v>
      </c>
    </row>
    <row r="490" spans="1:27">
      <c r="A490" s="1">
        <f t="shared" si="119"/>
        <v>1010004</v>
      </c>
      <c r="B490" s="1">
        <v>4</v>
      </c>
      <c r="C490" s="1">
        <v>10</v>
      </c>
      <c r="D490" s="2">
        <v>1</v>
      </c>
      <c r="E490" s="5">
        <v>3260.09</v>
      </c>
      <c r="F490" s="5">
        <v>3209.53</v>
      </c>
      <c r="G490" s="5">
        <v>21.59</v>
      </c>
      <c r="H490" s="5">
        <v>3268.49</v>
      </c>
      <c r="I490" s="5">
        <v>3276.96</v>
      </c>
      <c r="J490" s="5">
        <v>18.899999999999999</v>
      </c>
      <c r="K490" s="6">
        <f t="shared" si="120"/>
        <v>3264.29</v>
      </c>
      <c r="L490" s="6">
        <f t="shared" si="121"/>
        <v>-8.3999999999996362</v>
      </c>
      <c r="M490" s="6">
        <f t="shared" si="122"/>
        <v>3243.2449999999999</v>
      </c>
      <c r="N490" s="5">
        <f t="shared" si="123"/>
        <v>14.346934341523975</v>
      </c>
      <c r="O490" s="6">
        <f t="shared" si="124"/>
        <v>-67.429999999999836</v>
      </c>
      <c r="P490" s="6">
        <f t="shared" si="125"/>
        <v>28.693868683047949</v>
      </c>
      <c r="Q490" s="6">
        <f t="shared" si="126"/>
        <v>0.13228842440304914</v>
      </c>
      <c r="R490" s="9">
        <f t="shared" si="127"/>
        <v>2.0572339217149387</v>
      </c>
      <c r="S490" s="9">
        <f t="shared" si="128"/>
        <v>59.0300000000002</v>
      </c>
      <c r="T490">
        <f t="shared" si="129"/>
        <v>67.429999999999836</v>
      </c>
      <c r="U490" s="9">
        <f t="shared" si="130"/>
        <v>2.3499793891451386</v>
      </c>
      <c r="V490" s="9">
        <f t="shared" si="131"/>
        <v>1.4668638957306757</v>
      </c>
      <c r="W490" s="9">
        <f t="shared" si="132"/>
        <v>21.045000000000073</v>
      </c>
      <c r="X490">
        <f t="shared" si="133"/>
        <v>3243.2449999999999</v>
      </c>
      <c r="Y490" s="9">
        <f t="shared" si="134"/>
        <v>226.05839845611871</v>
      </c>
      <c r="Z490" s="10">
        <f t="shared" si="135"/>
        <v>0.45298454719780457</v>
      </c>
      <c r="AA490">
        <f t="shared" si="136"/>
        <v>8.3999999999996362</v>
      </c>
    </row>
    <row r="491" spans="1:27">
      <c r="A491" s="1">
        <f t="shared" si="119"/>
        <v>3001007</v>
      </c>
      <c r="B491" s="1">
        <v>7</v>
      </c>
      <c r="C491" s="1">
        <v>1</v>
      </c>
      <c r="D491" s="2">
        <v>3</v>
      </c>
      <c r="E491" s="5">
        <v>211.26</v>
      </c>
      <c r="F491" s="5">
        <v>214.88</v>
      </c>
      <c r="G491" s="5">
        <v>5.21</v>
      </c>
      <c r="H491" s="5">
        <v>204.79</v>
      </c>
      <c r="I491" s="5">
        <v>200.94</v>
      </c>
      <c r="J491" s="5">
        <v>7.19</v>
      </c>
      <c r="K491" s="6">
        <f t="shared" si="120"/>
        <v>208.02499999999998</v>
      </c>
      <c r="L491" s="6">
        <f t="shared" si="121"/>
        <v>6.4699999999999989</v>
      </c>
      <c r="M491" s="6">
        <f t="shared" si="122"/>
        <v>207.91</v>
      </c>
      <c r="N491" s="5">
        <f t="shared" si="123"/>
        <v>4.4396002072258716</v>
      </c>
      <c r="O491" s="6">
        <f t="shared" si="124"/>
        <v>13.939999999999998</v>
      </c>
      <c r="P491" s="6">
        <f t="shared" si="125"/>
        <v>8.8792004144517431</v>
      </c>
      <c r="Q491" s="6">
        <f t="shared" si="126"/>
        <v>-0.31141473512243761</v>
      </c>
      <c r="R491" s="9">
        <f t="shared" si="127"/>
        <v>0.84129196902030312</v>
      </c>
      <c r="S491" s="9">
        <f t="shared" si="128"/>
        <v>7.4699999999999989</v>
      </c>
      <c r="T491">
        <f t="shared" si="129"/>
        <v>13.939999999999998</v>
      </c>
      <c r="U491" s="9">
        <f t="shared" si="130"/>
        <v>1.5699611844903649</v>
      </c>
      <c r="V491" s="9">
        <f t="shared" si="131"/>
        <v>2.5903233316551168E-2</v>
      </c>
      <c r="W491" s="9">
        <f t="shared" si="132"/>
        <v>0.11499999999998067</v>
      </c>
      <c r="X491">
        <f t="shared" si="133"/>
        <v>207.91</v>
      </c>
      <c r="Y491" s="9">
        <f t="shared" si="134"/>
        <v>46.83079338126138</v>
      </c>
      <c r="Z491" s="10">
        <f t="shared" si="135"/>
        <v>0.4535151596143176</v>
      </c>
      <c r="AA491">
        <f t="shared" si="136"/>
        <v>6.4699999999999989</v>
      </c>
    </row>
    <row r="492" spans="1:27">
      <c r="A492" s="1">
        <f t="shared" si="119"/>
        <v>1003007</v>
      </c>
      <c r="B492" s="1">
        <v>7</v>
      </c>
      <c r="C492" s="1">
        <v>3</v>
      </c>
      <c r="D492" s="2">
        <v>1</v>
      </c>
      <c r="E492" s="5">
        <v>138.78</v>
      </c>
      <c r="F492" s="5">
        <v>144.19</v>
      </c>
      <c r="G492" s="5">
        <v>5.63</v>
      </c>
      <c r="H492" s="5">
        <v>144.76</v>
      </c>
      <c r="I492" s="5">
        <v>153.94999999999999</v>
      </c>
      <c r="J492" s="5">
        <v>6.37</v>
      </c>
      <c r="K492" s="6">
        <f t="shared" si="120"/>
        <v>141.76999999999998</v>
      </c>
      <c r="L492" s="6">
        <f t="shared" si="121"/>
        <v>-5.9799999999999898</v>
      </c>
      <c r="M492" s="6">
        <f t="shared" si="122"/>
        <v>149.07</v>
      </c>
      <c r="N492" s="5">
        <f t="shared" si="123"/>
        <v>4.2506999423624334</v>
      </c>
      <c r="O492" s="6">
        <f t="shared" si="124"/>
        <v>-9.7599999999999909</v>
      </c>
      <c r="P492" s="6">
        <f t="shared" si="125"/>
        <v>8.5013998847248669</v>
      </c>
      <c r="Q492" s="6">
        <f t="shared" si="126"/>
        <v>-0.12286610085535841</v>
      </c>
      <c r="R492" s="9">
        <f t="shared" si="127"/>
        <v>0.44463265476922503</v>
      </c>
      <c r="S492" s="9">
        <f t="shared" si="128"/>
        <v>3.7800000000000011</v>
      </c>
      <c r="T492">
        <f t="shared" si="129"/>
        <v>9.7599999999999909</v>
      </c>
      <c r="U492" s="9">
        <f t="shared" si="130"/>
        <v>1.1480462197215955</v>
      </c>
      <c r="V492" s="9">
        <f t="shared" si="131"/>
        <v>1.717364222124522</v>
      </c>
      <c r="W492" s="9">
        <f t="shared" si="132"/>
        <v>7.3000000000000114</v>
      </c>
      <c r="X492">
        <f t="shared" si="133"/>
        <v>149.07</v>
      </c>
      <c r="Y492" s="9">
        <f t="shared" si="134"/>
        <v>35.069518437274262</v>
      </c>
      <c r="Z492" s="10">
        <f t="shared" si="135"/>
        <v>0.45411452300053123</v>
      </c>
      <c r="AA492">
        <f t="shared" si="136"/>
        <v>5.9799999999999898</v>
      </c>
    </row>
    <row r="493" spans="1:27">
      <c r="A493" s="1">
        <f t="shared" si="119"/>
        <v>8004005</v>
      </c>
      <c r="B493" s="1">
        <v>5</v>
      </c>
      <c r="C493" s="1">
        <v>4</v>
      </c>
      <c r="D493" s="2">
        <v>8</v>
      </c>
      <c r="E493" s="5">
        <v>501.35</v>
      </c>
      <c r="F493" s="5">
        <v>504.79</v>
      </c>
      <c r="G493" s="5">
        <v>6.46</v>
      </c>
      <c r="H493" s="5">
        <v>492.43</v>
      </c>
      <c r="I493" s="5">
        <v>508.03</v>
      </c>
      <c r="J493" s="5">
        <v>14.6</v>
      </c>
      <c r="K493" s="6">
        <f t="shared" si="120"/>
        <v>496.89</v>
      </c>
      <c r="L493" s="6">
        <f t="shared" si="121"/>
        <v>8.9200000000000159</v>
      </c>
      <c r="M493" s="6">
        <f t="shared" si="122"/>
        <v>506.40999999999997</v>
      </c>
      <c r="N493" s="5">
        <f t="shared" si="123"/>
        <v>7.9826624631134191</v>
      </c>
      <c r="O493" s="6">
        <f t="shared" si="124"/>
        <v>-3.2399999999999523</v>
      </c>
      <c r="P493" s="6">
        <f t="shared" si="125"/>
        <v>15.965324926226838</v>
      </c>
      <c r="Q493" s="6">
        <f t="shared" si="126"/>
        <v>-0.67255413673891185</v>
      </c>
      <c r="R493" s="9">
        <f t="shared" si="127"/>
        <v>0.76165064326528553</v>
      </c>
      <c r="S493" s="9">
        <f t="shared" si="128"/>
        <v>12.159999999999968</v>
      </c>
      <c r="T493">
        <f t="shared" si="129"/>
        <v>3.2399999999999523</v>
      </c>
      <c r="U493" s="9">
        <f t="shared" si="130"/>
        <v>0.2029398095542348</v>
      </c>
      <c r="V493" s="9">
        <f t="shared" si="131"/>
        <v>1.1925845598495926</v>
      </c>
      <c r="W493" s="9">
        <f t="shared" si="132"/>
        <v>9.5199999999999818</v>
      </c>
      <c r="X493">
        <f t="shared" si="133"/>
        <v>506.40999999999997</v>
      </c>
      <c r="Y493" s="9">
        <f t="shared" si="134"/>
        <v>63.438733923679969</v>
      </c>
      <c r="Z493" s="10">
        <f t="shared" si="135"/>
        <v>0.45450852577261958</v>
      </c>
      <c r="AA493">
        <f t="shared" si="136"/>
        <v>8.9200000000000159</v>
      </c>
    </row>
    <row r="494" spans="1:27">
      <c r="A494" s="1">
        <f t="shared" si="119"/>
        <v>9005004</v>
      </c>
      <c r="B494" s="1">
        <v>4</v>
      </c>
      <c r="C494" s="1">
        <v>5</v>
      </c>
      <c r="D494" s="2">
        <v>9</v>
      </c>
      <c r="E494" s="5">
        <v>451.85</v>
      </c>
      <c r="F494" s="5">
        <v>460.34</v>
      </c>
      <c r="G494" s="5">
        <v>8.0500000000000007</v>
      </c>
      <c r="H494" s="5">
        <v>474.26</v>
      </c>
      <c r="I494" s="5">
        <v>507.34</v>
      </c>
      <c r="J494" s="5">
        <v>15.12</v>
      </c>
      <c r="K494" s="6">
        <f t="shared" si="120"/>
        <v>463.05500000000001</v>
      </c>
      <c r="L494" s="6">
        <f t="shared" si="121"/>
        <v>-22.409999999999968</v>
      </c>
      <c r="M494" s="6">
        <f t="shared" si="122"/>
        <v>483.84</v>
      </c>
      <c r="N494" s="5">
        <f t="shared" si="123"/>
        <v>8.5647081094454123</v>
      </c>
      <c r="O494" s="6">
        <f t="shared" si="124"/>
        <v>-47</v>
      </c>
      <c r="P494" s="6">
        <f t="shared" si="125"/>
        <v>17.129416218890825</v>
      </c>
      <c r="Q494" s="6">
        <f t="shared" si="126"/>
        <v>-0.55829060970925659</v>
      </c>
      <c r="R494" s="9">
        <f t="shared" si="127"/>
        <v>1.4355422091315322</v>
      </c>
      <c r="S494" s="9">
        <f t="shared" si="128"/>
        <v>24.590000000000032</v>
      </c>
      <c r="T494">
        <f t="shared" si="129"/>
        <v>47</v>
      </c>
      <c r="U494" s="9">
        <f t="shared" si="130"/>
        <v>2.7438179678398504</v>
      </c>
      <c r="V494" s="9">
        <f t="shared" si="131"/>
        <v>2.4268194238957959</v>
      </c>
      <c r="W494" s="9">
        <f t="shared" si="132"/>
        <v>20.784999999999968</v>
      </c>
      <c r="X494">
        <f t="shared" si="133"/>
        <v>483.84</v>
      </c>
      <c r="Y494" s="9">
        <f t="shared" si="134"/>
        <v>56.492293002537586</v>
      </c>
      <c r="Z494" s="10">
        <f t="shared" si="135"/>
        <v>0.45476367489059633</v>
      </c>
      <c r="AA494">
        <f t="shared" si="136"/>
        <v>22.409999999999968</v>
      </c>
    </row>
    <row r="495" spans="1:27">
      <c r="A495" s="1">
        <f t="shared" si="119"/>
        <v>10007001</v>
      </c>
      <c r="B495" s="1">
        <v>1</v>
      </c>
      <c r="C495" s="1">
        <v>7</v>
      </c>
      <c r="D495" s="2">
        <v>10</v>
      </c>
      <c r="E495" s="5">
        <v>408.32</v>
      </c>
      <c r="F495" s="5">
        <v>399.26</v>
      </c>
      <c r="G495" s="5">
        <v>12.66</v>
      </c>
      <c r="H495" s="5">
        <v>400.64</v>
      </c>
      <c r="I495" s="5">
        <v>407.02</v>
      </c>
      <c r="J495" s="5">
        <v>7.94</v>
      </c>
      <c r="K495" s="6">
        <f t="shared" si="120"/>
        <v>404.48</v>
      </c>
      <c r="L495" s="6">
        <f t="shared" si="121"/>
        <v>7.6800000000000068</v>
      </c>
      <c r="M495" s="6">
        <f t="shared" si="122"/>
        <v>403.14</v>
      </c>
      <c r="N495" s="5">
        <f t="shared" si="123"/>
        <v>7.4719341538854582</v>
      </c>
      <c r="O495" s="6">
        <f t="shared" si="124"/>
        <v>-7.7599999999999909</v>
      </c>
      <c r="P495" s="6">
        <f t="shared" si="125"/>
        <v>14.943868307770916</v>
      </c>
      <c r="Q495" s="6">
        <f t="shared" si="126"/>
        <v>0.43539471751645181</v>
      </c>
      <c r="R495" s="9">
        <f t="shared" si="127"/>
        <v>1.0331996831082277</v>
      </c>
      <c r="S495" s="9">
        <f t="shared" si="128"/>
        <v>15.439999999999998</v>
      </c>
      <c r="T495">
        <f t="shared" si="129"/>
        <v>7.7599999999999909</v>
      </c>
      <c r="U495" s="9">
        <f t="shared" si="130"/>
        <v>0.51927652467097396</v>
      </c>
      <c r="V495" s="9">
        <f t="shared" si="131"/>
        <v>0.17933776882967076</v>
      </c>
      <c r="W495" s="9">
        <f t="shared" si="132"/>
        <v>1.3400000000000318</v>
      </c>
      <c r="X495">
        <f t="shared" si="133"/>
        <v>403.14</v>
      </c>
      <c r="Y495" s="9">
        <f t="shared" si="134"/>
        <v>53.953901586561003</v>
      </c>
      <c r="Z495" s="10">
        <f t="shared" si="135"/>
        <v>0.45536908107599927</v>
      </c>
      <c r="AA495">
        <f t="shared" si="136"/>
        <v>7.6800000000000068</v>
      </c>
    </row>
    <row r="496" spans="1:27">
      <c r="A496" s="1">
        <f t="shared" si="119"/>
        <v>1011003</v>
      </c>
      <c r="B496" s="1">
        <v>3</v>
      </c>
      <c r="C496" s="1">
        <v>11</v>
      </c>
      <c r="D496" s="2">
        <v>1</v>
      </c>
      <c r="E496" s="5">
        <v>2149.33</v>
      </c>
      <c r="F496" s="5">
        <v>2158.42</v>
      </c>
      <c r="G496" s="5">
        <v>9.58</v>
      </c>
      <c r="H496" s="5">
        <v>2154.8200000000002</v>
      </c>
      <c r="I496" s="5">
        <v>2274.21</v>
      </c>
      <c r="J496" s="5">
        <v>86.77</v>
      </c>
      <c r="K496" s="6">
        <f t="shared" si="120"/>
        <v>2152.0749999999998</v>
      </c>
      <c r="L496" s="6">
        <f t="shared" si="121"/>
        <v>-5.4900000000002365</v>
      </c>
      <c r="M496" s="6">
        <f t="shared" si="122"/>
        <v>2216.3150000000001</v>
      </c>
      <c r="N496" s="5">
        <f t="shared" si="123"/>
        <v>43.648623403264388</v>
      </c>
      <c r="O496" s="6">
        <f t="shared" si="124"/>
        <v>-115.78999999999996</v>
      </c>
      <c r="P496" s="6">
        <f t="shared" si="125"/>
        <v>87.297246806528776</v>
      </c>
      <c r="Q496" s="6">
        <f t="shared" si="126"/>
        <v>-0.97591426411890403</v>
      </c>
      <c r="R496" s="9">
        <f t="shared" si="127"/>
        <v>1.2634991827915314</v>
      </c>
      <c r="S496" s="9">
        <f t="shared" si="128"/>
        <v>110.29999999999973</v>
      </c>
      <c r="T496">
        <f t="shared" si="129"/>
        <v>115.78999999999996</v>
      </c>
      <c r="U496" s="9">
        <f t="shared" si="130"/>
        <v>1.3263877640564981</v>
      </c>
      <c r="V496" s="9">
        <f t="shared" si="131"/>
        <v>1.4717531732099451</v>
      </c>
      <c r="W496" s="9">
        <f t="shared" si="132"/>
        <v>64.240000000000236</v>
      </c>
      <c r="X496">
        <f t="shared" si="133"/>
        <v>2216.3150000000001</v>
      </c>
      <c r="Y496" s="9">
        <f t="shared" si="134"/>
        <v>50.776286333791838</v>
      </c>
      <c r="Z496" s="10">
        <f t="shared" si="135"/>
        <v>0.45538115903054222</v>
      </c>
      <c r="AA496">
        <f t="shared" si="136"/>
        <v>5.4900000000002365</v>
      </c>
    </row>
    <row r="497" spans="1:27">
      <c r="A497" s="1">
        <f t="shared" si="119"/>
        <v>4011002</v>
      </c>
      <c r="B497" s="1">
        <v>2</v>
      </c>
      <c r="C497" s="1">
        <v>11</v>
      </c>
      <c r="D497" s="2">
        <v>4</v>
      </c>
      <c r="E497" s="5">
        <v>17.489999999999998</v>
      </c>
      <c r="F497" s="5">
        <v>23.83</v>
      </c>
      <c r="G497" s="5">
        <v>6.34</v>
      </c>
      <c r="H497" s="5">
        <v>12.66</v>
      </c>
      <c r="I497" s="5">
        <v>17.66</v>
      </c>
      <c r="J497" s="5">
        <v>7.19</v>
      </c>
      <c r="K497" s="6">
        <f t="shared" si="120"/>
        <v>15.074999999999999</v>
      </c>
      <c r="L497" s="6">
        <f t="shared" si="121"/>
        <v>4.8299999999999983</v>
      </c>
      <c r="M497" s="6">
        <f t="shared" si="122"/>
        <v>20.744999999999997</v>
      </c>
      <c r="N497" s="5">
        <f t="shared" si="123"/>
        <v>4.7930079282221101</v>
      </c>
      <c r="O497" s="6">
        <f t="shared" si="124"/>
        <v>6.1699999999999982</v>
      </c>
      <c r="P497" s="6">
        <f t="shared" si="125"/>
        <v>9.5860158564442202</v>
      </c>
      <c r="Q497" s="6">
        <f t="shared" si="126"/>
        <v>-0.12515276134841349</v>
      </c>
      <c r="R497" s="9">
        <f t="shared" si="127"/>
        <v>0.13978695842644387</v>
      </c>
      <c r="S497" s="9">
        <f t="shared" si="128"/>
        <v>1.3399999999999999</v>
      </c>
      <c r="T497">
        <f t="shared" si="129"/>
        <v>6.1699999999999982</v>
      </c>
      <c r="U497" s="9">
        <f t="shared" si="130"/>
        <v>0.64364592051578995</v>
      </c>
      <c r="V497" s="9">
        <f t="shared" si="131"/>
        <v>1.1829732153402037</v>
      </c>
      <c r="W497" s="9">
        <f t="shared" si="132"/>
        <v>5.6699999999999982</v>
      </c>
      <c r="X497">
        <f t="shared" si="133"/>
        <v>20.744999999999997</v>
      </c>
      <c r="Y497" s="9">
        <f t="shared" si="134"/>
        <v>4.3281797799351907</v>
      </c>
      <c r="Z497" s="10">
        <f t="shared" si="135"/>
        <v>0.45596820064561522</v>
      </c>
      <c r="AA497">
        <f t="shared" si="136"/>
        <v>4.8299999999999983</v>
      </c>
    </row>
    <row r="498" spans="1:27">
      <c r="A498" s="1">
        <f t="shared" si="119"/>
        <v>5011001</v>
      </c>
      <c r="B498" s="1">
        <v>1</v>
      </c>
      <c r="C498" s="1">
        <v>11</v>
      </c>
      <c r="D498" s="2">
        <v>5</v>
      </c>
      <c r="E498" s="5">
        <v>654.58000000000004</v>
      </c>
      <c r="F498" s="5">
        <v>682.45</v>
      </c>
      <c r="G498" s="5">
        <v>11.76</v>
      </c>
      <c r="H498" s="5">
        <v>638.04</v>
      </c>
      <c r="I498" s="5">
        <v>682.46</v>
      </c>
      <c r="J498" s="5">
        <v>9.58</v>
      </c>
      <c r="K498" s="6">
        <f t="shared" si="120"/>
        <v>646.30999999999995</v>
      </c>
      <c r="L498" s="6">
        <f t="shared" si="121"/>
        <v>16.540000000000077</v>
      </c>
      <c r="M498" s="6">
        <f t="shared" si="122"/>
        <v>682.45500000000004</v>
      </c>
      <c r="N498" s="5">
        <f t="shared" si="123"/>
        <v>7.5840951998244321</v>
      </c>
      <c r="O498" s="6">
        <f t="shared" si="124"/>
        <v>-9.9999999999909051E-3</v>
      </c>
      <c r="P498" s="6">
        <f t="shared" si="125"/>
        <v>15.168190399648864</v>
      </c>
      <c r="Q498" s="6">
        <f t="shared" si="126"/>
        <v>0.20220103097264358</v>
      </c>
      <c r="R498" s="9">
        <f t="shared" si="127"/>
        <v>1.0910991729364889</v>
      </c>
      <c r="S498" s="9">
        <f t="shared" si="128"/>
        <v>16.550000000000068</v>
      </c>
      <c r="T498">
        <f t="shared" si="129"/>
        <v>9.9999999999909051E-3</v>
      </c>
      <c r="U498" s="9">
        <f t="shared" si="130"/>
        <v>6.5927442473443637E-4</v>
      </c>
      <c r="V498" s="9">
        <f t="shared" si="131"/>
        <v>4.7658948164095873</v>
      </c>
      <c r="W498" s="9">
        <f t="shared" si="132"/>
        <v>36.145000000000095</v>
      </c>
      <c r="X498">
        <f t="shared" si="133"/>
        <v>682.45500000000004</v>
      </c>
      <c r="Y498" s="9">
        <f t="shared" si="134"/>
        <v>89.9850255065098</v>
      </c>
      <c r="Z498" s="10">
        <f t="shared" si="135"/>
        <v>0.45632006311360013</v>
      </c>
      <c r="AA498">
        <f t="shared" si="136"/>
        <v>16.540000000000077</v>
      </c>
    </row>
    <row r="499" spans="1:27">
      <c r="A499" s="1">
        <f t="shared" si="119"/>
        <v>9001005</v>
      </c>
      <c r="B499" s="1">
        <v>5</v>
      </c>
      <c r="C499" s="1">
        <v>1</v>
      </c>
      <c r="D499" s="2">
        <v>9</v>
      </c>
      <c r="E499" s="5">
        <v>2063.8200000000002</v>
      </c>
      <c r="F499" s="5">
        <v>2087.58</v>
      </c>
      <c r="G499" s="5">
        <v>50.46</v>
      </c>
      <c r="H499" s="5">
        <v>2078.2600000000002</v>
      </c>
      <c r="I499" s="5">
        <v>2026.71</v>
      </c>
      <c r="J499" s="5">
        <v>29.31</v>
      </c>
      <c r="K499" s="6">
        <f t="shared" si="120"/>
        <v>2071.04</v>
      </c>
      <c r="L499" s="6">
        <f t="shared" si="121"/>
        <v>-14.440000000000055</v>
      </c>
      <c r="M499" s="6">
        <f t="shared" si="122"/>
        <v>2057.145</v>
      </c>
      <c r="N499" s="5">
        <f t="shared" si="123"/>
        <v>29.177421493339676</v>
      </c>
      <c r="O499" s="6">
        <f t="shared" si="124"/>
        <v>60.869999999999891</v>
      </c>
      <c r="P499" s="6">
        <f t="shared" si="125"/>
        <v>58.354842986679351</v>
      </c>
      <c r="Q499" s="6">
        <f t="shared" si="126"/>
        <v>0.49544580330172994</v>
      </c>
      <c r="R499" s="9">
        <f t="shared" si="127"/>
        <v>1.2905526970090717</v>
      </c>
      <c r="S499" s="9">
        <f t="shared" si="128"/>
        <v>75.309999999999945</v>
      </c>
      <c r="T499">
        <f t="shared" si="129"/>
        <v>60.869999999999891</v>
      </c>
      <c r="U499" s="9">
        <f t="shared" si="130"/>
        <v>1.0431010844103321</v>
      </c>
      <c r="V499" s="9">
        <f t="shared" si="131"/>
        <v>0.476224398484691</v>
      </c>
      <c r="W499" s="9">
        <f t="shared" si="132"/>
        <v>13.894999999999982</v>
      </c>
      <c r="X499">
        <f t="shared" si="133"/>
        <v>2057.145</v>
      </c>
      <c r="Y499" s="9">
        <f t="shared" si="134"/>
        <v>70.504688033162353</v>
      </c>
      <c r="Z499" s="10">
        <f t="shared" si="135"/>
        <v>0.4563375943312144</v>
      </c>
      <c r="AA499">
        <f t="shared" si="136"/>
        <v>14.440000000000055</v>
      </c>
    </row>
    <row r="500" spans="1:27">
      <c r="A500" s="1">
        <f t="shared" si="119"/>
        <v>7001006</v>
      </c>
      <c r="B500" s="1">
        <v>6</v>
      </c>
      <c r="C500" s="1">
        <v>1</v>
      </c>
      <c r="D500" s="2">
        <v>7</v>
      </c>
      <c r="E500" s="5">
        <v>1448</v>
      </c>
      <c r="F500" s="5">
        <v>1367.8</v>
      </c>
      <c r="G500" s="5">
        <v>9.31</v>
      </c>
      <c r="H500" s="5">
        <v>1458.34</v>
      </c>
      <c r="I500" s="5">
        <v>1420.08</v>
      </c>
      <c r="J500" s="5">
        <v>12.03</v>
      </c>
      <c r="K500" s="6">
        <f t="shared" si="120"/>
        <v>1453.17</v>
      </c>
      <c r="L500" s="6">
        <f t="shared" si="121"/>
        <v>-10.339999999999918</v>
      </c>
      <c r="M500" s="6">
        <f t="shared" si="122"/>
        <v>1393.94</v>
      </c>
      <c r="N500" s="5">
        <f t="shared" si="123"/>
        <v>7.6058694440543739</v>
      </c>
      <c r="O500" s="6">
        <f t="shared" si="124"/>
        <v>-52.279999999999973</v>
      </c>
      <c r="P500" s="6">
        <f t="shared" si="125"/>
        <v>15.211738888108748</v>
      </c>
      <c r="Q500" s="6">
        <f t="shared" si="126"/>
        <v>-0.25084508442201053</v>
      </c>
      <c r="R500" s="9">
        <f t="shared" si="127"/>
        <v>2.7570812455100189</v>
      </c>
      <c r="S500" s="9">
        <f t="shared" si="128"/>
        <v>41.940000000000055</v>
      </c>
      <c r="T500">
        <f t="shared" si="129"/>
        <v>52.279999999999973</v>
      </c>
      <c r="U500" s="9">
        <f t="shared" si="130"/>
        <v>3.4368194448083815</v>
      </c>
      <c r="V500" s="9">
        <f t="shared" si="131"/>
        <v>7.7874068751339172</v>
      </c>
      <c r="W500" s="9">
        <f t="shared" si="132"/>
        <v>59.230000000000018</v>
      </c>
      <c r="X500">
        <f t="shared" si="133"/>
        <v>1393.94</v>
      </c>
      <c r="Y500" s="9">
        <f t="shared" si="134"/>
        <v>183.27161809090276</v>
      </c>
      <c r="Z500" s="10">
        <f t="shared" si="135"/>
        <v>0.4565194409880044</v>
      </c>
      <c r="AA500">
        <f t="shared" si="136"/>
        <v>10.339999999999918</v>
      </c>
    </row>
    <row r="501" spans="1:27">
      <c r="A501" s="1">
        <f t="shared" si="119"/>
        <v>1012001</v>
      </c>
      <c r="B501" s="1">
        <v>1</v>
      </c>
      <c r="C501" s="1">
        <v>12</v>
      </c>
      <c r="D501" s="2">
        <v>1</v>
      </c>
      <c r="E501" s="5">
        <v>124.64</v>
      </c>
      <c r="F501" s="5">
        <v>128.86000000000001</v>
      </c>
      <c r="G501" s="5">
        <v>12.5</v>
      </c>
      <c r="H501" s="5">
        <v>118.7</v>
      </c>
      <c r="I501" s="5">
        <v>129.4</v>
      </c>
      <c r="J501" s="5">
        <v>17.04</v>
      </c>
      <c r="K501" s="6">
        <f t="shared" si="120"/>
        <v>121.67</v>
      </c>
      <c r="L501" s="6">
        <f t="shared" si="121"/>
        <v>5.9399999999999977</v>
      </c>
      <c r="M501" s="6">
        <f t="shared" si="122"/>
        <v>129.13</v>
      </c>
      <c r="N501" s="5">
        <f t="shared" si="123"/>
        <v>10.56659358544654</v>
      </c>
      <c r="O501" s="6">
        <f t="shared" si="124"/>
        <v>-0.53999999999999204</v>
      </c>
      <c r="P501" s="6">
        <f t="shared" si="125"/>
        <v>21.133187170893081</v>
      </c>
      <c r="Q501" s="6">
        <f t="shared" si="126"/>
        <v>-0.30028687118740305</v>
      </c>
      <c r="R501" s="9">
        <f t="shared" si="127"/>
        <v>0.30662672637116228</v>
      </c>
      <c r="S501" s="9">
        <f t="shared" si="128"/>
        <v>6.4799999999999898</v>
      </c>
      <c r="T501">
        <f t="shared" si="129"/>
        <v>0.53999999999999204</v>
      </c>
      <c r="U501" s="9">
        <f t="shared" si="130"/>
        <v>2.5552227197596519E-2</v>
      </c>
      <c r="V501" s="9">
        <f t="shared" si="131"/>
        <v>0.70599857368175067</v>
      </c>
      <c r="W501" s="9">
        <f t="shared" si="132"/>
        <v>7.4599999999999937</v>
      </c>
      <c r="X501">
        <f t="shared" si="133"/>
        <v>129.13</v>
      </c>
      <c r="Y501" s="9">
        <f t="shared" si="134"/>
        <v>12.22058925194699</v>
      </c>
      <c r="Z501" s="10">
        <f t="shared" si="135"/>
        <v>0.45656215349062823</v>
      </c>
      <c r="AA501">
        <f t="shared" si="136"/>
        <v>5.9399999999999977</v>
      </c>
    </row>
    <row r="502" spans="1:27">
      <c r="A502" s="1">
        <f t="shared" ref="A502:A565" si="137">1000000*D502+1000*C502+ABS(B502)</f>
        <v>2010004</v>
      </c>
      <c r="B502" s="1">
        <v>4</v>
      </c>
      <c r="C502" s="1">
        <v>10</v>
      </c>
      <c r="D502" s="2">
        <v>2</v>
      </c>
      <c r="E502" s="5">
        <v>649.14</v>
      </c>
      <c r="F502" s="5">
        <v>632.83000000000004</v>
      </c>
      <c r="G502" s="5">
        <v>5.48</v>
      </c>
      <c r="H502" s="5">
        <v>652.24</v>
      </c>
      <c r="I502" s="5">
        <v>677.41</v>
      </c>
      <c r="J502" s="5">
        <v>10.57</v>
      </c>
      <c r="K502" s="6">
        <f t="shared" ref="K502:K565" si="138" xml:space="preserve"> 0.5*(E502+H502)</f>
        <v>650.69000000000005</v>
      </c>
      <c r="L502" s="6">
        <f t="shared" ref="L502:L565" si="139">E502-H502</f>
        <v>-3.1000000000000227</v>
      </c>
      <c r="M502" s="6">
        <f t="shared" ref="M502:M565" si="140">0.5*(F502+I502)</f>
        <v>655.12</v>
      </c>
      <c r="N502" s="5">
        <f t="shared" ref="N502:N565" si="141">0.5*P502</f>
        <v>5.9530517383943504</v>
      </c>
      <c r="O502" s="6">
        <f t="shared" ref="O502:O565" si="142">F502-I502</f>
        <v>-44.579999999999927</v>
      </c>
      <c r="P502" s="6">
        <f t="shared" ref="P502:P565" si="143">SQRT(G502*G502+J502*J502)</f>
        <v>11.906103476788701</v>
      </c>
      <c r="Q502" s="6">
        <f t="shared" ref="Q502:Q565" si="144">(G502*G502-J502*J502)/(G502*G502+J502*J502)</f>
        <v>-0.57630649436035197</v>
      </c>
      <c r="R502" s="9">
        <f t="shared" ref="R502:R565" si="145">ABS(O502-L502)/P502</f>
        <v>3.4839273890795917</v>
      </c>
      <c r="S502" s="9">
        <f t="shared" ref="S502:S565" si="146">ABS(O502-L502)</f>
        <v>41.479999999999905</v>
      </c>
      <c r="T502">
        <f t="shared" ref="T502:T565" si="147">ABS(O502)</f>
        <v>44.579999999999927</v>
      </c>
      <c r="U502" s="9">
        <f t="shared" ref="U502:U565" si="148">ABS(O502)/P502</f>
        <v>3.7442980473762848</v>
      </c>
      <c r="V502" s="9">
        <f t="shared" ref="V502:V565" si="149">ABS(M502-K502)/N502</f>
        <v>0.74415613951892245</v>
      </c>
      <c r="W502" s="9">
        <f t="shared" ref="W502:W565" si="150">ABS(M502-K502)</f>
        <v>4.42999999999995</v>
      </c>
      <c r="X502">
        <f t="shared" ref="X502:X565" si="151">ABS(M502)</f>
        <v>655.12</v>
      </c>
      <c r="Y502" s="9">
        <f t="shared" ref="Y502:Y565" si="152">ABS(M502)/N502</f>
        <v>110.04775849246997</v>
      </c>
      <c r="Z502" s="10">
        <f t="shared" ref="Z502:Z565" si="153">SQRT(0.003922*B502*B502+0.001411*C502*C502+0.001343*D502*D502)</f>
        <v>0.45741010045690944</v>
      </c>
      <c r="AA502">
        <f t="shared" si="136"/>
        <v>3.1000000000000227</v>
      </c>
    </row>
    <row r="503" spans="1:27">
      <c r="A503" s="1">
        <f t="shared" si="137"/>
        <v>10003004</v>
      </c>
      <c r="B503" s="1">
        <v>4</v>
      </c>
      <c r="C503" s="1">
        <v>3</v>
      </c>
      <c r="D503" s="2">
        <v>10</v>
      </c>
      <c r="E503" s="5">
        <v>3271.98</v>
      </c>
      <c r="F503" s="5">
        <v>3255.06</v>
      </c>
      <c r="G503" s="5">
        <v>28.99</v>
      </c>
      <c r="H503" s="5">
        <v>3284.67</v>
      </c>
      <c r="I503" s="5">
        <v>3363.37</v>
      </c>
      <c r="J503" s="5">
        <v>37.159999999999997</v>
      </c>
      <c r="K503" s="6">
        <f t="shared" si="138"/>
        <v>3278.3249999999998</v>
      </c>
      <c r="L503" s="6">
        <f t="shared" si="139"/>
        <v>-12.690000000000055</v>
      </c>
      <c r="M503" s="6">
        <f t="shared" si="140"/>
        <v>3309.2150000000001</v>
      </c>
      <c r="N503" s="5">
        <f t="shared" si="141"/>
        <v>23.565258857054808</v>
      </c>
      <c r="O503" s="6">
        <f t="shared" si="142"/>
        <v>-108.30999999999995</v>
      </c>
      <c r="P503" s="6">
        <f t="shared" si="143"/>
        <v>47.130517714109615</v>
      </c>
      <c r="Q503" s="6">
        <f t="shared" si="144"/>
        <v>-0.24330301140461127</v>
      </c>
      <c r="R503" s="9">
        <f t="shared" si="145"/>
        <v>2.0288340684060389</v>
      </c>
      <c r="S503" s="9">
        <f t="shared" si="146"/>
        <v>95.619999999999891</v>
      </c>
      <c r="T503">
        <f t="shared" si="147"/>
        <v>108.30999999999995</v>
      </c>
      <c r="U503" s="9">
        <f t="shared" si="148"/>
        <v>2.298086362152878</v>
      </c>
      <c r="V503" s="9">
        <f t="shared" si="149"/>
        <v>1.3108279517478201</v>
      </c>
      <c r="W503" s="9">
        <f t="shared" si="150"/>
        <v>30.890000000000327</v>
      </c>
      <c r="X503">
        <f t="shared" si="151"/>
        <v>3309.2150000000001</v>
      </c>
      <c r="Y503" s="9">
        <f t="shared" si="152"/>
        <v>140.42769570550718</v>
      </c>
      <c r="Z503" s="10">
        <f t="shared" si="153"/>
        <v>0.45798580764036784</v>
      </c>
      <c r="AA503">
        <f t="shared" ref="AA503:AA566" si="154">ABS(L503)</f>
        <v>12.690000000000055</v>
      </c>
    </row>
    <row r="504" spans="1:27">
      <c r="A504" s="1">
        <f t="shared" si="137"/>
        <v>4008005</v>
      </c>
      <c r="B504" s="1">
        <v>5</v>
      </c>
      <c r="C504" s="1">
        <v>8</v>
      </c>
      <c r="D504" s="2">
        <v>4</v>
      </c>
      <c r="E504" s="5">
        <v>274.79000000000002</v>
      </c>
      <c r="F504" s="5">
        <v>272.61</v>
      </c>
      <c r="G504" s="5">
        <v>4.34</v>
      </c>
      <c r="H504" s="5">
        <v>293.17</v>
      </c>
      <c r="I504" s="5">
        <v>310.31</v>
      </c>
      <c r="J504" s="5">
        <v>8.76</v>
      </c>
      <c r="K504" s="6">
        <f t="shared" si="138"/>
        <v>283.98</v>
      </c>
      <c r="L504" s="6">
        <f t="shared" si="139"/>
        <v>-18.379999999999995</v>
      </c>
      <c r="M504" s="6">
        <f t="shared" si="140"/>
        <v>291.46000000000004</v>
      </c>
      <c r="N504" s="5">
        <f t="shared" si="141"/>
        <v>4.8880773316305053</v>
      </c>
      <c r="O504" s="6">
        <f t="shared" si="142"/>
        <v>-37.699999999999989</v>
      </c>
      <c r="P504" s="6">
        <f t="shared" si="143"/>
        <v>9.7761546632610106</v>
      </c>
      <c r="Q504" s="6">
        <f t="shared" si="144"/>
        <v>-0.60583929386062207</v>
      </c>
      <c r="R504" s="9">
        <f t="shared" si="145"/>
        <v>1.9762371469638209</v>
      </c>
      <c r="S504" s="9">
        <f t="shared" si="146"/>
        <v>19.319999999999993</v>
      </c>
      <c r="T504">
        <f t="shared" si="147"/>
        <v>37.699999999999989</v>
      </c>
      <c r="U504" s="9">
        <f t="shared" si="148"/>
        <v>3.8563219689718453</v>
      </c>
      <c r="V504" s="9">
        <f t="shared" si="149"/>
        <v>1.5302540227007684</v>
      </c>
      <c r="W504" s="9">
        <f t="shared" si="150"/>
        <v>7.4800000000000182</v>
      </c>
      <c r="X504">
        <f t="shared" si="151"/>
        <v>291.46000000000004</v>
      </c>
      <c r="Y504" s="9">
        <f t="shared" si="152"/>
        <v>59.626716237481936</v>
      </c>
      <c r="Z504" s="10">
        <f t="shared" si="153"/>
        <v>0.45808514492395408</v>
      </c>
      <c r="AA504">
        <f t="shared" si="154"/>
        <v>18.379999999999995</v>
      </c>
    </row>
    <row r="505" spans="1:27">
      <c r="A505" s="1">
        <f t="shared" si="137"/>
        <v>3002007</v>
      </c>
      <c r="B505" s="1">
        <v>7</v>
      </c>
      <c r="C505" s="1">
        <v>2</v>
      </c>
      <c r="D505" s="2">
        <v>3</v>
      </c>
      <c r="E505" s="5">
        <v>1731.32</v>
      </c>
      <c r="F505" s="5">
        <v>1741.87</v>
      </c>
      <c r="G505" s="5">
        <v>11</v>
      </c>
      <c r="H505" s="5">
        <v>1746.21</v>
      </c>
      <c r="I505" s="5">
        <v>1726.32</v>
      </c>
      <c r="J505" s="5">
        <v>14.04</v>
      </c>
      <c r="K505" s="6">
        <f t="shared" si="138"/>
        <v>1738.7649999999999</v>
      </c>
      <c r="L505" s="6">
        <f t="shared" si="139"/>
        <v>-14.8900000000001</v>
      </c>
      <c r="M505" s="6">
        <f t="shared" si="140"/>
        <v>1734.0949999999998</v>
      </c>
      <c r="N505" s="5">
        <f t="shared" si="141"/>
        <v>8.9179818344735367</v>
      </c>
      <c r="O505" s="6">
        <f t="shared" si="142"/>
        <v>15.549999999999955</v>
      </c>
      <c r="P505" s="6">
        <f t="shared" si="143"/>
        <v>17.835963668947073</v>
      </c>
      <c r="Q505" s="6">
        <f t="shared" si="144"/>
        <v>-0.23928460060555456</v>
      </c>
      <c r="R505" s="9">
        <f t="shared" si="145"/>
        <v>1.7066641626433099</v>
      </c>
      <c r="S505" s="9">
        <f t="shared" si="146"/>
        <v>30.440000000000055</v>
      </c>
      <c r="T505">
        <f t="shared" si="147"/>
        <v>15.549999999999955</v>
      </c>
      <c r="U505" s="9">
        <f t="shared" si="148"/>
        <v>0.87183402526620712</v>
      </c>
      <c r="V505" s="9">
        <f t="shared" si="149"/>
        <v>0.52366108012775081</v>
      </c>
      <c r="W505" s="9">
        <f t="shared" si="150"/>
        <v>4.6700000000000728</v>
      </c>
      <c r="X505">
        <f t="shared" si="151"/>
        <v>1734.0949999999998</v>
      </c>
      <c r="Y505" s="9">
        <f t="shared" si="152"/>
        <v>194.44926354263765</v>
      </c>
      <c r="Z505" s="10">
        <f t="shared" si="153"/>
        <v>0.45815826959687195</v>
      </c>
      <c r="AA505">
        <f t="shared" si="154"/>
        <v>14.8900000000001</v>
      </c>
    </row>
    <row r="506" spans="1:27">
      <c r="A506" s="1">
        <f t="shared" si="137"/>
        <v>5010003</v>
      </c>
      <c r="B506" s="1">
        <v>3</v>
      </c>
      <c r="C506" s="1">
        <v>10</v>
      </c>
      <c r="D506" s="2">
        <v>5</v>
      </c>
      <c r="E506" s="5">
        <v>368.59</v>
      </c>
      <c r="F506" s="5">
        <v>375.44</v>
      </c>
      <c r="G506" s="5">
        <v>4.97</v>
      </c>
      <c r="H506" s="5">
        <v>351.16</v>
      </c>
      <c r="I506" s="5">
        <v>369.16</v>
      </c>
      <c r="J506" s="5">
        <v>6.84</v>
      </c>
      <c r="K506" s="6">
        <f t="shared" si="138"/>
        <v>359.875</v>
      </c>
      <c r="L506" s="6">
        <f t="shared" si="139"/>
        <v>17.42999999999995</v>
      </c>
      <c r="M506" s="6">
        <f t="shared" si="140"/>
        <v>372.3</v>
      </c>
      <c r="N506" s="5">
        <f t="shared" si="141"/>
        <v>4.2274844766125392</v>
      </c>
      <c r="O506" s="6">
        <f t="shared" si="142"/>
        <v>6.2799999999999727</v>
      </c>
      <c r="P506" s="6">
        <f t="shared" si="143"/>
        <v>8.4549689532250785</v>
      </c>
      <c r="Q506" s="6">
        <f t="shared" si="144"/>
        <v>-0.30893525350940387</v>
      </c>
      <c r="R506" s="9">
        <f t="shared" si="145"/>
        <v>1.318751146418687</v>
      </c>
      <c r="S506" s="9">
        <f t="shared" si="146"/>
        <v>11.149999999999977</v>
      </c>
      <c r="T506">
        <f t="shared" si="147"/>
        <v>6.2799999999999727</v>
      </c>
      <c r="U506" s="9">
        <f t="shared" si="148"/>
        <v>0.74275849322953669</v>
      </c>
      <c r="V506" s="9">
        <f t="shared" si="149"/>
        <v>2.9391000886551089</v>
      </c>
      <c r="W506" s="9">
        <f t="shared" si="150"/>
        <v>12.425000000000011</v>
      </c>
      <c r="X506">
        <f t="shared" si="151"/>
        <v>372.3</v>
      </c>
      <c r="Y506" s="9">
        <f t="shared" si="152"/>
        <v>88.066556378776355</v>
      </c>
      <c r="Z506" s="10">
        <f t="shared" si="153"/>
        <v>0.45822810913343148</v>
      </c>
      <c r="AA506">
        <f t="shared" si="154"/>
        <v>17.42999999999995</v>
      </c>
    </row>
    <row r="507" spans="1:27">
      <c r="A507" s="1">
        <f t="shared" si="137"/>
        <v>12003001</v>
      </c>
      <c r="B507" s="1">
        <v>1</v>
      </c>
      <c r="C507" s="1">
        <v>3</v>
      </c>
      <c r="D507" s="2">
        <v>12</v>
      </c>
      <c r="E507" s="5">
        <v>1247.32</v>
      </c>
      <c r="F507" s="5">
        <v>1222.48</v>
      </c>
      <c r="G507" s="5">
        <v>11.79</v>
      </c>
      <c r="H507" s="5">
        <v>1252.8699999999999</v>
      </c>
      <c r="I507" s="5">
        <v>1262.74</v>
      </c>
      <c r="J507" s="5">
        <v>9.0500000000000007</v>
      </c>
      <c r="K507" s="6">
        <f t="shared" si="138"/>
        <v>1250.0949999999998</v>
      </c>
      <c r="L507" s="6">
        <f t="shared" si="139"/>
        <v>-5.5499999999999545</v>
      </c>
      <c r="M507" s="6">
        <f t="shared" si="140"/>
        <v>1242.6100000000001</v>
      </c>
      <c r="N507" s="5">
        <f t="shared" si="141"/>
        <v>7.4314635166970984</v>
      </c>
      <c r="O507" s="6">
        <f t="shared" si="142"/>
        <v>-40.259999999999991</v>
      </c>
      <c r="P507" s="6">
        <f t="shared" si="143"/>
        <v>14.862927033394197</v>
      </c>
      <c r="Q507" s="6">
        <f t="shared" si="144"/>
        <v>0.25848752368648092</v>
      </c>
      <c r="R507" s="9">
        <f t="shared" si="145"/>
        <v>2.3353408061556924</v>
      </c>
      <c r="S507" s="9">
        <f t="shared" si="146"/>
        <v>34.710000000000036</v>
      </c>
      <c r="T507">
        <f t="shared" si="147"/>
        <v>40.259999999999991</v>
      </c>
      <c r="U507" s="9">
        <f t="shared" si="148"/>
        <v>2.7087531217467027</v>
      </c>
      <c r="V507" s="9">
        <f t="shared" si="149"/>
        <v>1.0072040296211222</v>
      </c>
      <c r="W507" s="9">
        <f t="shared" si="150"/>
        <v>7.4849999999996726</v>
      </c>
      <c r="X507">
        <f t="shared" si="151"/>
        <v>1242.6100000000001</v>
      </c>
      <c r="Y507" s="9">
        <f t="shared" si="152"/>
        <v>167.20932521677454</v>
      </c>
      <c r="Z507" s="10">
        <f t="shared" si="153"/>
        <v>0.45827175343893928</v>
      </c>
      <c r="AA507">
        <f t="shared" si="154"/>
        <v>5.5499999999999545</v>
      </c>
    </row>
    <row r="508" spans="1:27">
      <c r="A508" s="1">
        <f t="shared" si="137"/>
        <v>5005006</v>
      </c>
      <c r="B508" s="1">
        <v>6</v>
      </c>
      <c r="C508" s="1">
        <v>5</v>
      </c>
      <c r="D508" s="2">
        <v>5</v>
      </c>
      <c r="E508" s="5">
        <v>343.1</v>
      </c>
      <c r="F508" s="5">
        <v>352.16</v>
      </c>
      <c r="G508" s="5">
        <v>6.31</v>
      </c>
      <c r="H508" s="5">
        <v>321.19</v>
      </c>
      <c r="I508" s="5">
        <v>322.31</v>
      </c>
      <c r="J508" s="5">
        <v>6.4</v>
      </c>
      <c r="K508" s="6">
        <f t="shared" si="138"/>
        <v>332.14499999999998</v>
      </c>
      <c r="L508" s="6">
        <f t="shared" si="139"/>
        <v>21.910000000000025</v>
      </c>
      <c r="M508" s="6">
        <f t="shared" si="140"/>
        <v>337.23500000000001</v>
      </c>
      <c r="N508" s="5">
        <f t="shared" si="141"/>
        <v>4.4937762516618474</v>
      </c>
      <c r="O508" s="6">
        <f t="shared" si="142"/>
        <v>29.850000000000023</v>
      </c>
      <c r="P508" s="6">
        <f t="shared" si="143"/>
        <v>8.9875525033236947</v>
      </c>
      <c r="Q508" s="6">
        <f t="shared" si="144"/>
        <v>-1.4161367038022588E-2</v>
      </c>
      <c r="R508" s="9">
        <f t="shared" si="145"/>
        <v>0.88344407413071568</v>
      </c>
      <c r="S508" s="9">
        <f t="shared" si="146"/>
        <v>7.9399999999999977</v>
      </c>
      <c r="T508">
        <f t="shared" si="147"/>
        <v>29.850000000000023</v>
      </c>
      <c r="U508" s="9">
        <f t="shared" si="148"/>
        <v>3.3212601527458303</v>
      </c>
      <c r="V508" s="9">
        <f t="shared" si="149"/>
        <v>1.1326776668325875</v>
      </c>
      <c r="W508" s="9">
        <f t="shared" si="150"/>
        <v>5.0900000000000318</v>
      </c>
      <c r="X508">
        <f t="shared" si="151"/>
        <v>337.23500000000001</v>
      </c>
      <c r="Y508" s="9">
        <f t="shared" si="152"/>
        <v>75.044902352511841</v>
      </c>
      <c r="Z508" s="10">
        <f t="shared" si="153"/>
        <v>0.45830339296147482</v>
      </c>
      <c r="AA508">
        <f t="shared" si="154"/>
        <v>21.910000000000025</v>
      </c>
    </row>
    <row r="509" spans="1:27">
      <c r="A509" s="1">
        <f t="shared" si="137"/>
        <v>2003007</v>
      </c>
      <c r="B509" s="1">
        <v>7</v>
      </c>
      <c r="C509" s="1">
        <v>3</v>
      </c>
      <c r="D509" s="2">
        <v>2</v>
      </c>
      <c r="E509" s="5">
        <v>639.59</v>
      </c>
      <c r="F509" s="5">
        <v>651.59</v>
      </c>
      <c r="G509" s="5">
        <v>14.32</v>
      </c>
      <c r="H509" s="5">
        <v>602.04999999999995</v>
      </c>
      <c r="I509" s="5">
        <v>601.41</v>
      </c>
      <c r="J509" s="5">
        <v>10.15</v>
      </c>
      <c r="K509" s="6">
        <f t="shared" si="138"/>
        <v>620.81999999999994</v>
      </c>
      <c r="L509" s="6">
        <f t="shared" si="139"/>
        <v>37.540000000000077</v>
      </c>
      <c r="M509" s="6">
        <f t="shared" si="140"/>
        <v>626.5</v>
      </c>
      <c r="N509" s="5">
        <f t="shared" si="141"/>
        <v>8.7761737106782469</v>
      </c>
      <c r="O509" s="6">
        <f t="shared" si="142"/>
        <v>50.180000000000064</v>
      </c>
      <c r="P509" s="6">
        <f t="shared" si="143"/>
        <v>17.552347421356494</v>
      </c>
      <c r="Q509" s="6">
        <f t="shared" si="144"/>
        <v>0.33120707960695245</v>
      </c>
      <c r="R509" s="9">
        <f t="shared" si="145"/>
        <v>0.72013159815994188</v>
      </c>
      <c r="S509" s="9">
        <f t="shared" si="146"/>
        <v>12.639999999999986</v>
      </c>
      <c r="T509">
        <f t="shared" si="147"/>
        <v>50.180000000000064</v>
      </c>
      <c r="U509" s="9">
        <f t="shared" si="148"/>
        <v>2.8588768667457254</v>
      </c>
      <c r="V509" s="9">
        <f t="shared" si="149"/>
        <v>0.64720687935894305</v>
      </c>
      <c r="W509" s="9">
        <f t="shared" si="150"/>
        <v>5.6800000000000637</v>
      </c>
      <c r="X509">
        <f t="shared" si="151"/>
        <v>626.5</v>
      </c>
      <c r="Y509" s="9">
        <f t="shared" si="152"/>
        <v>71.386463013798107</v>
      </c>
      <c r="Z509" s="10">
        <f t="shared" si="153"/>
        <v>0.45852917028254586</v>
      </c>
      <c r="AA509">
        <f t="shared" si="154"/>
        <v>37.540000000000077</v>
      </c>
    </row>
    <row r="510" spans="1:27">
      <c r="A510" s="1">
        <f t="shared" si="137"/>
        <v>12001002</v>
      </c>
      <c r="B510" s="1">
        <v>2</v>
      </c>
      <c r="C510" s="1">
        <v>1</v>
      </c>
      <c r="D510" s="2">
        <v>12</v>
      </c>
      <c r="E510" s="5">
        <v>807.62</v>
      </c>
      <c r="F510" s="5">
        <v>800.76</v>
      </c>
      <c r="G510" s="5">
        <v>9.7200000000000006</v>
      </c>
      <c r="H510" s="5">
        <v>828.87</v>
      </c>
      <c r="I510" s="5">
        <v>825.86</v>
      </c>
      <c r="J510" s="5">
        <v>15.57</v>
      </c>
      <c r="K510" s="6">
        <f t="shared" si="138"/>
        <v>818.245</v>
      </c>
      <c r="L510" s="6">
        <f t="shared" si="139"/>
        <v>-21.25</v>
      </c>
      <c r="M510" s="6">
        <f t="shared" si="140"/>
        <v>813.31</v>
      </c>
      <c r="N510" s="5">
        <f t="shared" si="141"/>
        <v>9.1774628846974906</v>
      </c>
      <c r="O510" s="6">
        <f t="shared" si="142"/>
        <v>-25.100000000000023</v>
      </c>
      <c r="P510" s="6">
        <f t="shared" si="143"/>
        <v>18.354925769394981</v>
      </c>
      <c r="Q510" s="6">
        <f t="shared" si="144"/>
        <v>-0.43913639314307701</v>
      </c>
      <c r="R510" s="9">
        <f t="shared" si="145"/>
        <v>0.209752959416459</v>
      </c>
      <c r="S510" s="9">
        <f t="shared" si="146"/>
        <v>3.8500000000000227</v>
      </c>
      <c r="T510">
        <f t="shared" si="147"/>
        <v>25.100000000000023</v>
      </c>
      <c r="U510" s="9">
        <f t="shared" si="148"/>
        <v>1.3674803328189855</v>
      </c>
      <c r="V510" s="9">
        <f t="shared" si="149"/>
        <v>0.53773031414037997</v>
      </c>
      <c r="W510" s="9">
        <f t="shared" si="150"/>
        <v>4.9350000000000591</v>
      </c>
      <c r="X510">
        <f t="shared" si="151"/>
        <v>813.31</v>
      </c>
      <c r="Y510" s="9">
        <f t="shared" si="152"/>
        <v>88.620352947012591</v>
      </c>
      <c r="Z510" s="10">
        <f t="shared" si="153"/>
        <v>0.45879298163768806</v>
      </c>
      <c r="AA510">
        <f t="shared" si="154"/>
        <v>21.25</v>
      </c>
    </row>
    <row r="511" spans="1:27">
      <c r="A511" s="1">
        <f t="shared" si="137"/>
        <v>11003003</v>
      </c>
      <c r="B511" s="1">
        <v>3</v>
      </c>
      <c r="C511" s="1">
        <v>3</v>
      </c>
      <c r="D511" s="2">
        <v>11</v>
      </c>
      <c r="E511" s="5">
        <v>1138.69</v>
      </c>
      <c r="F511" s="5">
        <v>1124.49</v>
      </c>
      <c r="G511" s="5">
        <v>10.26</v>
      </c>
      <c r="H511" s="5">
        <v>1185.33</v>
      </c>
      <c r="I511" s="5">
        <v>1180.92</v>
      </c>
      <c r="J511" s="5">
        <v>14.36</v>
      </c>
      <c r="K511" s="6">
        <f t="shared" si="138"/>
        <v>1162.01</v>
      </c>
      <c r="L511" s="6">
        <f t="shared" si="139"/>
        <v>-46.639999999999873</v>
      </c>
      <c r="M511" s="6">
        <f t="shared" si="140"/>
        <v>1152.7049999999999</v>
      </c>
      <c r="N511" s="5">
        <f t="shared" si="141"/>
        <v>8.8243583336127056</v>
      </c>
      <c r="O511" s="6">
        <f t="shared" si="142"/>
        <v>-56.430000000000064</v>
      </c>
      <c r="P511" s="6">
        <f t="shared" si="143"/>
        <v>17.648716667225411</v>
      </c>
      <c r="Q511" s="6">
        <f t="shared" si="144"/>
        <v>-0.32407508478951269</v>
      </c>
      <c r="R511" s="9">
        <f t="shared" si="145"/>
        <v>0.55471455429848515</v>
      </c>
      <c r="S511" s="9">
        <f t="shared" si="146"/>
        <v>9.790000000000191</v>
      </c>
      <c r="T511">
        <f t="shared" si="147"/>
        <v>56.430000000000064</v>
      </c>
      <c r="U511" s="9">
        <f t="shared" si="148"/>
        <v>3.1973996219676142</v>
      </c>
      <c r="V511" s="9">
        <f t="shared" si="149"/>
        <v>1.0544676052599262</v>
      </c>
      <c r="W511" s="9">
        <f t="shared" si="150"/>
        <v>9.3050000000000637</v>
      </c>
      <c r="X511">
        <f t="shared" si="151"/>
        <v>1152.7049999999999</v>
      </c>
      <c r="Y511" s="9">
        <f t="shared" si="152"/>
        <v>130.62762825589843</v>
      </c>
      <c r="Z511" s="10">
        <f t="shared" si="153"/>
        <v>0.45880278987817852</v>
      </c>
      <c r="AA511">
        <f t="shared" si="154"/>
        <v>46.639999999999873</v>
      </c>
    </row>
    <row r="512" spans="1:27">
      <c r="A512" s="1">
        <f t="shared" si="137"/>
        <v>5009004</v>
      </c>
      <c r="B512" s="1">
        <v>4</v>
      </c>
      <c r="C512" s="1">
        <v>9</v>
      </c>
      <c r="D512" s="2">
        <v>5</v>
      </c>
      <c r="E512" s="5">
        <v>668.85</v>
      </c>
      <c r="F512" s="5">
        <v>671.47</v>
      </c>
      <c r="G512" s="5">
        <v>14.65</v>
      </c>
      <c r="H512" s="5">
        <v>685.82</v>
      </c>
      <c r="I512" s="5">
        <v>689.44</v>
      </c>
      <c r="J512" s="5">
        <v>10.220000000000001</v>
      </c>
      <c r="K512" s="6">
        <f t="shared" si="138"/>
        <v>677.33500000000004</v>
      </c>
      <c r="L512" s="6">
        <f t="shared" si="139"/>
        <v>-16.970000000000027</v>
      </c>
      <c r="M512" s="6">
        <f t="shared" si="140"/>
        <v>680.45500000000004</v>
      </c>
      <c r="N512" s="5">
        <f t="shared" si="141"/>
        <v>8.9312779040851709</v>
      </c>
      <c r="O512" s="6">
        <f t="shared" si="142"/>
        <v>-17.970000000000027</v>
      </c>
      <c r="P512" s="6">
        <f t="shared" si="143"/>
        <v>17.862555808170342</v>
      </c>
      <c r="Q512" s="6">
        <f t="shared" si="144"/>
        <v>0.34529660962500808</v>
      </c>
      <c r="R512" s="9">
        <f t="shared" si="145"/>
        <v>5.5983030129574153E-2</v>
      </c>
      <c r="S512" s="9">
        <f t="shared" si="146"/>
        <v>1</v>
      </c>
      <c r="T512">
        <f t="shared" si="147"/>
        <v>17.970000000000027</v>
      </c>
      <c r="U512" s="9">
        <f t="shared" si="148"/>
        <v>1.0060150514284489</v>
      </c>
      <c r="V512" s="9">
        <f t="shared" si="149"/>
        <v>0.3493341080085432</v>
      </c>
      <c r="W512" s="9">
        <f t="shared" si="150"/>
        <v>3.1200000000000045</v>
      </c>
      <c r="X512">
        <f t="shared" si="151"/>
        <v>680.45500000000004</v>
      </c>
      <c r="Y512" s="9">
        <f t="shared" si="152"/>
        <v>76.187865533638757</v>
      </c>
      <c r="Z512" s="10">
        <f t="shared" si="153"/>
        <v>0.4589313674178308</v>
      </c>
      <c r="AA512">
        <f t="shared" si="154"/>
        <v>16.970000000000027</v>
      </c>
    </row>
    <row r="513" spans="1:27">
      <c r="A513" s="1">
        <f t="shared" si="137"/>
        <v>7010001</v>
      </c>
      <c r="B513" s="1">
        <v>1</v>
      </c>
      <c r="C513" s="1">
        <v>10</v>
      </c>
      <c r="D513" s="2">
        <v>7</v>
      </c>
      <c r="E513" s="5">
        <v>413.67</v>
      </c>
      <c r="F513" s="5">
        <v>435.42</v>
      </c>
      <c r="G513" s="5">
        <v>27.16</v>
      </c>
      <c r="H513" s="5">
        <v>410.08</v>
      </c>
      <c r="I513" s="5">
        <v>428.12</v>
      </c>
      <c r="J513" s="5">
        <v>15.41</v>
      </c>
      <c r="K513" s="6">
        <f t="shared" si="138"/>
        <v>411.875</v>
      </c>
      <c r="L513" s="6">
        <f t="shared" si="139"/>
        <v>3.5900000000000318</v>
      </c>
      <c r="M513" s="6">
        <f t="shared" si="140"/>
        <v>431.77</v>
      </c>
      <c r="N513" s="5">
        <f t="shared" si="141"/>
        <v>15.613565416009248</v>
      </c>
      <c r="O513" s="6">
        <f t="shared" si="142"/>
        <v>7.3000000000000114</v>
      </c>
      <c r="P513" s="6">
        <f t="shared" si="143"/>
        <v>31.227130832018496</v>
      </c>
      <c r="Q513" s="6">
        <f t="shared" si="144"/>
        <v>0.51295273663498653</v>
      </c>
      <c r="R513" s="9">
        <f t="shared" si="145"/>
        <v>0.11880694451108392</v>
      </c>
      <c r="S513" s="9">
        <f t="shared" si="146"/>
        <v>3.7099999999999795</v>
      </c>
      <c r="T513">
        <f t="shared" si="147"/>
        <v>7.3000000000000114</v>
      </c>
      <c r="U513" s="9">
        <f t="shared" si="148"/>
        <v>0.23377107680078674</v>
      </c>
      <c r="V513" s="9">
        <f t="shared" si="149"/>
        <v>1.2742124857401755</v>
      </c>
      <c r="W513" s="9">
        <f t="shared" si="150"/>
        <v>19.894999999999982</v>
      </c>
      <c r="X513">
        <f t="shared" si="151"/>
        <v>431.77</v>
      </c>
      <c r="Y513" s="9">
        <f t="shared" si="152"/>
        <v>27.653517213774119</v>
      </c>
      <c r="Z513" s="10">
        <f t="shared" si="153"/>
        <v>0.45916119173989434</v>
      </c>
      <c r="AA513">
        <f t="shared" si="154"/>
        <v>3.5900000000000318</v>
      </c>
    </row>
    <row r="514" spans="1:27">
      <c r="A514" s="1">
        <f t="shared" si="137"/>
        <v>2011003</v>
      </c>
      <c r="B514" s="1">
        <v>3</v>
      </c>
      <c r="C514" s="1">
        <v>11</v>
      </c>
      <c r="D514" s="2">
        <v>2</v>
      </c>
      <c r="E514" s="5">
        <v>860.1</v>
      </c>
      <c r="F514" s="5">
        <v>867.96</v>
      </c>
      <c r="G514" s="5">
        <v>36.380000000000003</v>
      </c>
      <c r="H514" s="5">
        <v>833.45</v>
      </c>
      <c r="I514" s="5">
        <v>864.01</v>
      </c>
      <c r="J514" s="5">
        <v>10.72</v>
      </c>
      <c r="K514" s="6">
        <f t="shared" si="138"/>
        <v>846.77500000000009</v>
      </c>
      <c r="L514" s="6">
        <f t="shared" si="139"/>
        <v>26.649999999999977</v>
      </c>
      <c r="M514" s="6">
        <f t="shared" si="140"/>
        <v>865.98500000000001</v>
      </c>
      <c r="N514" s="5">
        <f t="shared" si="141"/>
        <v>18.963272396925593</v>
      </c>
      <c r="O514" s="6">
        <f t="shared" si="142"/>
        <v>3.9500000000000455</v>
      </c>
      <c r="P514" s="6">
        <f t="shared" si="143"/>
        <v>37.926544793851185</v>
      </c>
      <c r="Q514" s="6">
        <f t="shared" si="144"/>
        <v>0.8402161033598744</v>
      </c>
      <c r="R514" s="9">
        <f t="shared" si="145"/>
        <v>0.59852538962843127</v>
      </c>
      <c r="S514" s="9">
        <f t="shared" si="146"/>
        <v>22.699999999999932</v>
      </c>
      <c r="T514">
        <f t="shared" si="147"/>
        <v>3.9500000000000455</v>
      </c>
      <c r="U514" s="9">
        <f t="shared" si="148"/>
        <v>0.10414869114679902</v>
      </c>
      <c r="V514" s="9">
        <f t="shared" si="149"/>
        <v>1.0130108136354319</v>
      </c>
      <c r="W514" s="9">
        <f t="shared" si="150"/>
        <v>19.209999999999923</v>
      </c>
      <c r="X514">
        <f t="shared" si="151"/>
        <v>865.98500000000001</v>
      </c>
      <c r="Y514" s="9">
        <f t="shared" si="152"/>
        <v>45.666432558359347</v>
      </c>
      <c r="Z514" s="10">
        <f t="shared" si="153"/>
        <v>0.45978364477219064</v>
      </c>
      <c r="AA514">
        <f t="shared" si="154"/>
        <v>26.649999999999977</v>
      </c>
    </row>
    <row r="515" spans="1:27">
      <c r="A515" s="1">
        <f t="shared" si="137"/>
        <v>8008003</v>
      </c>
      <c r="B515" s="1">
        <v>3</v>
      </c>
      <c r="C515" s="1">
        <v>8</v>
      </c>
      <c r="D515" s="2">
        <v>8</v>
      </c>
      <c r="E515" s="5">
        <v>214.94</v>
      </c>
      <c r="F515" s="5">
        <v>207.84</v>
      </c>
      <c r="G515" s="5">
        <v>13.05</v>
      </c>
      <c r="H515" s="5">
        <v>215.9</v>
      </c>
      <c r="I515" s="5">
        <v>234.06</v>
      </c>
      <c r="J515" s="5">
        <v>11.66</v>
      </c>
      <c r="K515" s="6">
        <f t="shared" si="138"/>
        <v>215.42000000000002</v>
      </c>
      <c r="L515" s="6">
        <f t="shared" si="139"/>
        <v>-0.96000000000000796</v>
      </c>
      <c r="M515" s="6">
        <f t="shared" si="140"/>
        <v>220.95</v>
      </c>
      <c r="N515" s="5">
        <f t="shared" si="141"/>
        <v>8.7501157135205929</v>
      </c>
      <c r="O515" s="6">
        <f t="shared" si="142"/>
        <v>-26.22</v>
      </c>
      <c r="P515" s="6">
        <f t="shared" si="143"/>
        <v>17.500231427041186</v>
      </c>
      <c r="Q515" s="6">
        <f t="shared" si="144"/>
        <v>0.11215017659941078</v>
      </c>
      <c r="R515" s="9">
        <f t="shared" si="145"/>
        <v>1.4434094832008042</v>
      </c>
      <c r="S515" s="9">
        <f t="shared" si="146"/>
        <v>25.259999999999991</v>
      </c>
      <c r="T515">
        <f t="shared" si="147"/>
        <v>26.22</v>
      </c>
      <c r="U515" s="9">
        <f t="shared" si="148"/>
        <v>1.498265900614612</v>
      </c>
      <c r="V515" s="9">
        <f t="shared" si="149"/>
        <v>0.63199164228823523</v>
      </c>
      <c r="W515" s="9">
        <f t="shared" si="150"/>
        <v>5.5299999999999727</v>
      </c>
      <c r="X515">
        <f t="shared" si="151"/>
        <v>220.95</v>
      </c>
      <c r="Y515" s="9">
        <f t="shared" si="152"/>
        <v>25.251094640793173</v>
      </c>
      <c r="Z515" s="10">
        <f t="shared" si="153"/>
        <v>0.45994999728231328</v>
      </c>
      <c r="AA515">
        <f t="shared" si="154"/>
        <v>0.96000000000000796</v>
      </c>
    </row>
    <row r="516" spans="1:27">
      <c r="A516" s="1">
        <f t="shared" si="137"/>
        <v>1007006</v>
      </c>
      <c r="B516" s="1">
        <v>6</v>
      </c>
      <c r="C516" s="1">
        <v>7</v>
      </c>
      <c r="D516" s="2">
        <v>1</v>
      </c>
      <c r="E516" s="5">
        <v>61.2</v>
      </c>
      <c r="F516" s="5">
        <v>72.23</v>
      </c>
      <c r="G516" s="5">
        <v>6.16</v>
      </c>
      <c r="H516" s="5">
        <v>56.17</v>
      </c>
      <c r="I516" s="5">
        <v>63.46</v>
      </c>
      <c r="J516" s="5">
        <v>7.91</v>
      </c>
      <c r="K516" s="6">
        <f t="shared" si="138"/>
        <v>58.685000000000002</v>
      </c>
      <c r="L516" s="6">
        <f t="shared" si="139"/>
        <v>5.0300000000000011</v>
      </c>
      <c r="M516" s="6">
        <f t="shared" si="140"/>
        <v>67.844999999999999</v>
      </c>
      <c r="N516" s="5">
        <f t="shared" si="141"/>
        <v>5.0128260492460734</v>
      </c>
      <c r="O516" s="6">
        <f t="shared" si="142"/>
        <v>8.7700000000000031</v>
      </c>
      <c r="P516" s="6">
        <f t="shared" si="143"/>
        <v>10.025652098492147</v>
      </c>
      <c r="Q516" s="6">
        <f t="shared" si="144"/>
        <v>-0.24496660654219277</v>
      </c>
      <c r="R516" s="9">
        <f t="shared" si="145"/>
        <v>0.37304306625226863</v>
      </c>
      <c r="S516" s="9">
        <f t="shared" si="146"/>
        <v>3.740000000000002</v>
      </c>
      <c r="T516">
        <f t="shared" si="147"/>
        <v>8.7700000000000031</v>
      </c>
      <c r="U516" s="9">
        <f t="shared" si="148"/>
        <v>0.87475606712096132</v>
      </c>
      <c r="V516" s="9">
        <f t="shared" si="149"/>
        <v>1.8273125598239452</v>
      </c>
      <c r="W516" s="9">
        <f t="shared" si="150"/>
        <v>9.1599999999999966</v>
      </c>
      <c r="X516">
        <f t="shared" si="151"/>
        <v>67.844999999999999</v>
      </c>
      <c r="Y516" s="9">
        <f t="shared" si="152"/>
        <v>13.534281727211312</v>
      </c>
      <c r="Z516" s="10">
        <f t="shared" si="153"/>
        <v>0.46008042775149655</v>
      </c>
      <c r="AA516">
        <f t="shared" si="154"/>
        <v>5.0300000000000011</v>
      </c>
    </row>
    <row r="517" spans="1:27">
      <c r="A517" s="1">
        <f t="shared" si="137"/>
        <v>6004006</v>
      </c>
      <c r="B517" s="1">
        <v>6</v>
      </c>
      <c r="C517" s="1">
        <v>4</v>
      </c>
      <c r="D517" s="2">
        <v>6</v>
      </c>
      <c r="E517" s="5">
        <v>238.75</v>
      </c>
      <c r="F517" s="5">
        <v>252.52</v>
      </c>
      <c r="G517" s="5">
        <v>7.94</v>
      </c>
      <c r="H517" s="5">
        <v>257.39</v>
      </c>
      <c r="I517" s="5">
        <v>260.85000000000002</v>
      </c>
      <c r="J517" s="5">
        <v>8.2799999999999994</v>
      </c>
      <c r="K517" s="6">
        <f t="shared" si="138"/>
        <v>248.07</v>
      </c>
      <c r="L517" s="6">
        <f t="shared" si="139"/>
        <v>-18.639999999999986</v>
      </c>
      <c r="M517" s="6">
        <f t="shared" si="140"/>
        <v>256.685</v>
      </c>
      <c r="N517" s="5">
        <f t="shared" si="141"/>
        <v>5.7358957452171326</v>
      </c>
      <c r="O517" s="6">
        <f t="shared" si="142"/>
        <v>-8.3300000000000125</v>
      </c>
      <c r="P517" s="6">
        <f t="shared" si="143"/>
        <v>11.471791490434265</v>
      </c>
      <c r="Q517" s="6">
        <f t="shared" si="144"/>
        <v>-4.190513821978379E-2</v>
      </c>
      <c r="R517" s="9">
        <f t="shared" si="145"/>
        <v>0.89872623718770961</v>
      </c>
      <c r="S517" s="9">
        <f t="shared" si="146"/>
        <v>10.309999999999974</v>
      </c>
      <c r="T517">
        <f t="shared" si="147"/>
        <v>8.3300000000000125</v>
      </c>
      <c r="U517" s="9">
        <f t="shared" si="148"/>
        <v>0.72612895788299237</v>
      </c>
      <c r="V517" s="9">
        <f t="shared" si="149"/>
        <v>1.5019450113234036</v>
      </c>
      <c r="W517" s="9">
        <f t="shared" si="150"/>
        <v>8.6150000000000091</v>
      </c>
      <c r="X517">
        <f t="shared" si="151"/>
        <v>256.685</v>
      </c>
      <c r="Y517" s="9">
        <f t="shared" si="152"/>
        <v>44.750639028618394</v>
      </c>
      <c r="Z517" s="10">
        <f t="shared" si="153"/>
        <v>0.46056052805250258</v>
      </c>
      <c r="AA517">
        <f t="shared" si="154"/>
        <v>18.639999999999986</v>
      </c>
    </row>
    <row r="518" spans="1:27">
      <c r="A518" s="1">
        <f t="shared" si="137"/>
        <v>9002005</v>
      </c>
      <c r="B518" s="1">
        <v>5</v>
      </c>
      <c r="C518" s="1">
        <v>2</v>
      </c>
      <c r="D518" s="2">
        <v>9</v>
      </c>
      <c r="E518" s="5">
        <v>2017.35</v>
      </c>
      <c r="F518" s="5">
        <v>2054.88</v>
      </c>
      <c r="G518" s="5">
        <v>53.71</v>
      </c>
      <c r="H518" s="5">
        <v>2023.33</v>
      </c>
      <c r="I518" s="5">
        <v>2066.0100000000002</v>
      </c>
      <c r="J518" s="5">
        <v>22.37</v>
      </c>
      <c r="K518" s="6">
        <f t="shared" si="138"/>
        <v>2020.34</v>
      </c>
      <c r="L518" s="6">
        <f t="shared" si="139"/>
        <v>-5.9800000000000182</v>
      </c>
      <c r="M518" s="6">
        <f t="shared" si="140"/>
        <v>2060.4450000000002</v>
      </c>
      <c r="N518" s="5">
        <f t="shared" si="141"/>
        <v>29.091154153797337</v>
      </c>
      <c r="O518" s="6">
        <f t="shared" si="142"/>
        <v>-11.130000000000109</v>
      </c>
      <c r="P518" s="6">
        <f t="shared" si="143"/>
        <v>58.182308307594674</v>
      </c>
      <c r="Q518" s="6">
        <f t="shared" si="144"/>
        <v>0.70434851194072035</v>
      </c>
      <c r="R518" s="9">
        <f t="shared" si="145"/>
        <v>8.8514879347402056E-2</v>
      </c>
      <c r="S518" s="9">
        <f t="shared" si="146"/>
        <v>5.1500000000000909</v>
      </c>
      <c r="T518">
        <f t="shared" si="147"/>
        <v>11.130000000000109</v>
      </c>
      <c r="U518" s="9">
        <f t="shared" si="148"/>
        <v>0.19129526352166545</v>
      </c>
      <c r="V518" s="9">
        <f t="shared" si="149"/>
        <v>1.3785977616417548</v>
      </c>
      <c r="W518" s="9">
        <f t="shared" si="150"/>
        <v>40.105000000000246</v>
      </c>
      <c r="X518">
        <f t="shared" si="151"/>
        <v>2060.4450000000002</v>
      </c>
      <c r="Y518" s="9">
        <f t="shared" si="152"/>
        <v>70.82720022406005</v>
      </c>
      <c r="Z518" s="10">
        <f t="shared" si="153"/>
        <v>0.46095227518692217</v>
      </c>
      <c r="AA518">
        <f t="shared" si="154"/>
        <v>5.9800000000000182</v>
      </c>
    </row>
    <row r="519" spans="1:27">
      <c r="A519" s="1">
        <f t="shared" si="137"/>
        <v>2012001</v>
      </c>
      <c r="B519" s="1">
        <v>1</v>
      </c>
      <c r="C519" s="1">
        <v>12</v>
      </c>
      <c r="D519" s="2">
        <v>2</v>
      </c>
      <c r="E519" s="5">
        <v>502.34</v>
      </c>
      <c r="F519" s="5">
        <v>497.53</v>
      </c>
      <c r="G519" s="5">
        <v>6.47</v>
      </c>
      <c r="H519" s="5">
        <v>490.04</v>
      </c>
      <c r="I519" s="5">
        <v>496.82</v>
      </c>
      <c r="J519" s="5">
        <v>22.45</v>
      </c>
      <c r="K519" s="6">
        <f t="shared" si="138"/>
        <v>496.19</v>
      </c>
      <c r="L519" s="6">
        <f t="shared" si="139"/>
        <v>12.299999999999955</v>
      </c>
      <c r="M519" s="6">
        <f t="shared" si="140"/>
        <v>497.17499999999995</v>
      </c>
      <c r="N519" s="5">
        <f t="shared" si="141"/>
        <v>11.681859869044825</v>
      </c>
      <c r="O519" s="6">
        <f t="shared" si="142"/>
        <v>0.70999999999997954</v>
      </c>
      <c r="P519" s="6">
        <f t="shared" si="143"/>
        <v>23.36371973808965</v>
      </c>
      <c r="Q519" s="6">
        <f t="shared" si="144"/>
        <v>-0.84662499812224079</v>
      </c>
      <c r="R519" s="9">
        <f t="shared" si="145"/>
        <v>0.49606826866292653</v>
      </c>
      <c r="S519" s="9">
        <f t="shared" si="146"/>
        <v>11.589999999999975</v>
      </c>
      <c r="T519">
        <f t="shared" si="147"/>
        <v>0.70999999999997954</v>
      </c>
      <c r="U519" s="9">
        <f t="shared" si="148"/>
        <v>3.0388996613517551E-2</v>
      </c>
      <c r="V519" s="9">
        <f t="shared" si="149"/>
        <v>8.4318765251589683E-2</v>
      </c>
      <c r="W519" s="9">
        <f t="shared" si="150"/>
        <v>0.9849999999999568</v>
      </c>
      <c r="X519">
        <f t="shared" si="151"/>
        <v>497.17499999999995</v>
      </c>
      <c r="Y519" s="9">
        <f t="shared" si="152"/>
        <v>42.559575750214151</v>
      </c>
      <c r="Z519" s="10">
        <f t="shared" si="153"/>
        <v>0.46095335989663855</v>
      </c>
      <c r="AA519">
        <f t="shared" si="154"/>
        <v>12.299999999999955</v>
      </c>
    </row>
    <row r="520" spans="1:27">
      <c r="A520" s="1">
        <f t="shared" si="137"/>
        <v>7002006</v>
      </c>
      <c r="B520" s="1">
        <v>6</v>
      </c>
      <c r="C520" s="1">
        <v>2</v>
      </c>
      <c r="D520" s="2">
        <v>7</v>
      </c>
      <c r="E520" s="5">
        <v>324.98</v>
      </c>
      <c r="F520" s="5">
        <v>330.54</v>
      </c>
      <c r="G520" s="5">
        <v>6.76</v>
      </c>
      <c r="H520" s="5">
        <v>329.52</v>
      </c>
      <c r="I520" s="5">
        <v>331.94</v>
      </c>
      <c r="J520" s="5">
        <v>10.1</v>
      </c>
      <c r="K520" s="6">
        <f t="shared" si="138"/>
        <v>327.25</v>
      </c>
      <c r="L520" s="6">
        <f t="shared" si="139"/>
        <v>-4.5399999999999636</v>
      </c>
      <c r="M520" s="6">
        <f t="shared" si="140"/>
        <v>331.24</v>
      </c>
      <c r="N520" s="5">
        <f t="shared" si="141"/>
        <v>6.0767507765252304</v>
      </c>
      <c r="O520" s="6">
        <f t="shared" si="142"/>
        <v>-1.3999999999999773</v>
      </c>
      <c r="P520" s="6">
        <f t="shared" si="143"/>
        <v>12.153501553050461</v>
      </c>
      <c r="Q520" s="6">
        <f t="shared" si="144"/>
        <v>-0.38124240052644548</v>
      </c>
      <c r="R520" s="9">
        <f t="shared" si="145"/>
        <v>0.25836175577003684</v>
      </c>
      <c r="S520" s="9">
        <f t="shared" si="146"/>
        <v>3.1399999999999864</v>
      </c>
      <c r="T520">
        <f t="shared" si="147"/>
        <v>1.3999999999999773</v>
      </c>
      <c r="U520" s="9">
        <f t="shared" si="148"/>
        <v>0.11519313951530168</v>
      </c>
      <c r="V520" s="9">
        <f t="shared" si="149"/>
        <v>0.65660089523723164</v>
      </c>
      <c r="W520" s="9">
        <f t="shared" si="150"/>
        <v>3.9900000000000091</v>
      </c>
      <c r="X520">
        <f t="shared" si="151"/>
        <v>331.24</v>
      </c>
      <c r="Y520" s="9">
        <f t="shared" si="152"/>
        <v>54.509393618641639</v>
      </c>
      <c r="Z520" s="10">
        <f t="shared" si="153"/>
        <v>0.46113230205657901</v>
      </c>
      <c r="AA520">
        <f t="shared" si="154"/>
        <v>4.5399999999999636</v>
      </c>
    </row>
    <row r="521" spans="1:27">
      <c r="A521" s="1">
        <f t="shared" si="137"/>
        <v>9007003</v>
      </c>
      <c r="B521" s="1">
        <v>3</v>
      </c>
      <c r="C521" s="1">
        <v>7</v>
      </c>
      <c r="D521" s="2">
        <v>9</v>
      </c>
      <c r="E521" s="5">
        <v>855.34</v>
      </c>
      <c r="F521" s="5">
        <v>837.57</v>
      </c>
      <c r="G521" s="5">
        <v>14.07</v>
      </c>
      <c r="H521" s="5">
        <v>839.28</v>
      </c>
      <c r="I521" s="5">
        <v>836.72</v>
      </c>
      <c r="J521" s="5">
        <v>27.73</v>
      </c>
      <c r="K521" s="6">
        <f t="shared" si="138"/>
        <v>847.31</v>
      </c>
      <c r="L521" s="6">
        <f t="shared" si="139"/>
        <v>16.060000000000059</v>
      </c>
      <c r="M521" s="6">
        <f t="shared" si="140"/>
        <v>837.14499999999998</v>
      </c>
      <c r="N521" s="5">
        <f t="shared" si="141"/>
        <v>15.547650947972816</v>
      </c>
      <c r="O521" s="6">
        <f t="shared" si="142"/>
        <v>0.85000000000002274</v>
      </c>
      <c r="P521" s="6">
        <f t="shared" si="143"/>
        <v>31.095301895945632</v>
      </c>
      <c r="Q521" s="6">
        <f t="shared" si="144"/>
        <v>-0.59052382736154008</v>
      </c>
      <c r="R521" s="9">
        <f t="shared" si="145"/>
        <v>0.48914141598937799</v>
      </c>
      <c r="S521" s="9">
        <f t="shared" si="146"/>
        <v>15.210000000000036</v>
      </c>
      <c r="T521">
        <f t="shared" si="147"/>
        <v>0.85000000000002274</v>
      </c>
      <c r="U521" s="9">
        <f t="shared" si="148"/>
        <v>2.7335319105258476E-2</v>
      </c>
      <c r="V521" s="9">
        <f t="shared" si="149"/>
        <v>0.65379651459986821</v>
      </c>
      <c r="W521" s="9">
        <f t="shared" si="150"/>
        <v>10.164999999999964</v>
      </c>
      <c r="X521">
        <f t="shared" si="151"/>
        <v>837.14499999999998</v>
      </c>
      <c r="Y521" s="9">
        <f t="shared" si="152"/>
        <v>53.84382520557881</v>
      </c>
      <c r="Z521" s="10">
        <f t="shared" si="153"/>
        <v>0.46175751212081001</v>
      </c>
      <c r="AA521">
        <f t="shared" si="154"/>
        <v>16.060000000000059</v>
      </c>
    </row>
    <row r="522" spans="1:27">
      <c r="A522" s="1">
        <f t="shared" si="137"/>
        <v>11005002</v>
      </c>
      <c r="B522" s="1">
        <v>2</v>
      </c>
      <c r="C522" s="1">
        <v>5</v>
      </c>
      <c r="D522" s="2">
        <v>11</v>
      </c>
      <c r="E522" s="5">
        <v>1423.36</v>
      </c>
      <c r="F522" s="5">
        <v>1407.26</v>
      </c>
      <c r="G522" s="5">
        <v>27.82</v>
      </c>
      <c r="H522" s="5">
        <v>1498.11</v>
      </c>
      <c r="I522" s="5">
        <v>1529.13</v>
      </c>
      <c r="J522" s="5">
        <v>15.78</v>
      </c>
      <c r="K522" s="6">
        <f t="shared" si="138"/>
        <v>1460.7349999999999</v>
      </c>
      <c r="L522" s="6">
        <f t="shared" si="139"/>
        <v>-74.75</v>
      </c>
      <c r="M522" s="6">
        <f t="shared" si="140"/>
        <v>1468.1950000000002</v>
      </c>
      <c r="N522" s="5">
        <f t="shared" si="141"/>
        <v>15.991879189138468</v>
      </c>
      <c r="O522" s="6">
        <f t="shared" si="142"/>
        <v>-121.87000000000012</v>
      </c>
      <c r="P522" s="6">
        <f t="shared" si="143"/>
        <v>31.983758378276935</v>
      </c>
      <c r="Q522" s="6">
        <f t="shared" si="144"/>
        <v>0.51316140364322871</v>
      </c>
      <c r="R522" s="9">
        <f t="shared" si="145"/>
        <v>1.4732477478945556</v>
      </c>
      <c r="S522" s="9">
        <f t="shared" si="146"/>
        <v>47.120000000000118</v>
      </c>
      <c r="T522">
        <f t="shared" si="147"/>
        <v>121.87000000000012</v>
      </c>
      <c r="U522" s="9">
        <f t="shared" si="148"/>
        <v>3.8103714566194653</v>
      </c>
      <c r="V522" s="9">
        <f t="shared" si="149"/>
        <v>0.46648676567460723</v>
      </c>
      <c r="W522" s="9">
        <f t="shared" si="150"/>
        <v>7.4600000000002638</v>
      </c>
      <c r="X522">
        <f t="shared" si="151"/>
        <v>1468.1950000000002</v>
      </c>
      <c r="Y522" s="9">
        <f t="shared" si="152"/>
        <v>91.808785111207214</v>
      </c>
      <c r="Z522" s="10">
        <f t="shared" si="153"/>
        <v>0.46202380891032013</v>
      </c>
      <c r="AA522">
        <f t="shared" si="154"/>
        <v>74.75</v>
      </c>
    </row>
    <row r="523" spans="1:27">
      <c r="A523" s="1">
        <f t="shared" si="137"/>
        <v>4006006</v>
      </c>
      <c r="B523" s="1">
        <v>6</v>
      </c>
      <c r="C523" s="1">
        <v>6</v>
      </c>
      <c r="D523" s="2">
        <v>4</v>
      </c>
      <c r="E523" s="5">
        <v>1201.54</v>
      </c>
      <c r="F523" s="5">
        <v>1242.21</v>
      </c>
      <c r="G523" s="5">
        <v>28.66</v>
      </c>
      <c r="H523" s="5">
        <v>1172.55</v>
      </c>
      <c r="I523" s="5">
        <v>1219.1400000000001</v>
      </c>
      <c r="J523" s="5">
        <v>8.7100000000000009</v>
      </c>
      <c r="K523" s="6">
        <f t="shared" si="138"/>
        <v>1187.0450000000001</v>
      </c>
      <c r="L523" s="6">
        <f t="shared" si="139"/>
        <v>28.990000000000009</v>
      </c>
      <c r="M523" s="6">
        <f t="shared" si="140"/>
        <v>1230.6750000000002</v>
      </c>
      <c r="N523" s="5">
        <f t="shared" si="141"/>
        <v>14.977146757643794</v>
      </c>
      <c r="O523" s="6">
        <f t="shared" si="142"/>
        <v>23.069999999999936</v>
      </c>
      <c r="P523" s="6">
        <f t="shared" si="143"/>
        <v>29.954293515287588</v>
      </c>
      <c r="Q523" s="6">
        <f t="shared" si="144"/>
        <v>0.83089823381123662</v>
      </c>
      <c r="R523" s="9">
        <f t="shared" si="145"/>
        <v>0.19763443918244036</v>
      </c>
      <c r="S523" s="9">
        <f t="shared" si="146"/>
        <v>5.9200000000000728</v>
      </c>
      <c r="T523">
        <f t="shared" si="147"/>
        <v>23.069999999999936</v>
      </c>
      <c r="U523" s="9">
        <f t="shared" si="148"/>
        <v>0.77017339728696466</v>
      </c>
      <c r="V523" s="9">
        <f t="shared" si="149"/>
        <v>2.9131049261924962</v>
      </c>
      <c r="W523" s="9">
        <f t="shared" si="150"/>
        <v>43.630000000000109</v>
      </c>
      <c r="X523">
        <f t="shared" si="151"/>
        <v>1230.6750000000002</v>
      </c>
      <c r="Y523" s="9">
        <f t="shared" si="152"/>
        <v>82.170190351637444</v>
      </c>
      <c r="Z523" s="10">
        <f t="shared" si="153"/>
        <v>0.46203463073670137</v>
      </c>
      <c r="AA523">
        <f t="shared" si="154"/>
        <v>28.990000000000009</v>
      </c>
    </row>
    <row r="524" spans="1:27">
      <c r="A524" s="1">
        <f t="shared" si="137"/>
        <v>1009005</v>
      </c>
      <c r="B524" s="1">
        <v>5</v>
      </c>
      <c r="C524" s="1">
        <v>9</v>
      </c>
      <c r="D524" s="2">
        <v>1</v>
      </c>
      <c r="E524" s="5">
        <v>161.26</v>
      </c>
      <c r="F524" s="5">
        <v>176.81</v>
      </c>
      <c r="G524" s="5">
        <v>4.8899999999999997</v>
      </c>
      <c r="H524" s="5">
        <v>161.85</v>
      </c>
      <c r="I524" s="5">
        <v>179.64</v>
      </c>
      <c r="J524" s="5">
        <v>8.7799999999999994</v>
      </c>
      <c r="K524" s="6">
        <f t="shared" si="138"/>
        <v>161.55500000000001</v>
      </c>
      <c r="L524" s="6">
        <f t="shared" si="139"/>
        <v>-0.59000000000000341</v>
      </c>
      <c r="M524" s="6">
        <f t="shared" si="140"/>
        <v>178.22499999999999</v>
      </c>
      <c r="N524" s="5">
        <f t="shared" si="141"/>
        <v>5.0249502485099287</v>
      </c>
      <c r="O524" s="6">
        <f t="shared" si="142"/>
        <v>-2.8299999999999841</v>
      </c>
      <c r="P524" s="6">
        <f t="shared" si="143"/>
        <v>10.049900497019857</v>
      </c>
      <c r="Q524" s="6">
        <f t="shared" si="144"/>
        <v>-0.52649541338904271</v>
      </c>
      <c r="R524" s="9">
        <f t="shared" si="145"/>
        <v>0.22288777890529543</v>
      </c>
      <c r="S524" s="9">
        <f t="shared" si="146"/>
        <v>2.2399999999999807</v>
      </c>
      <c r="T524">
        <f t="shared" si="147"/>
        <v>2.8299999999999841</v>
      </c>
      <c r="U524" s="9">
        <f t="shared" si="148"/>
        <v>0.28159482781338752</v>
      </c>
      <c r="V524" s="9">
        <f t="shared" si="149"/>
        <v>3.3174457806708073</v>
      </c>
      <c r="W524" s="9">
        <f t="shared" si="150"/>
        <v>16.669999999999987</v>
      </c>
      <c r="X524">
        <f t="shared" si="151"/>
        <v>178.22499999999999</v>
      </c>
      <c r="Y524" s="9">
        <f t="shared" si="152"/>
        <v>35.468012853032697</v>
      </c>
      <c r="Z524" s="10">
        <f t="shared" si="153"/>
        <v>0.46225966728668855</v>
      </c>
      <c r="AA524">
        <f t="shared" si="154"/>
        <v>0.59000000000000341</v>
      </c>
    </row>
    <row r="525" spans="1:27">
      <c r="A525" s="1">
        <f t="shared" si="137"/>
        <v>7006005</v>
      </c>
      <c r="B525" s="1">
        <v>5</v>
      </c>
      <c r="C525" s="1">
        <v>6</v>
      </c>
      <c r="D525" s="2">
        <v>7</v>
      </c>
      <c r="E525" s="5">
        <v>1010.77</v>
      </c>
      <c r="F525" s="5">
        <v>983.61</v>
      </c>
      <c r="G525" s="5">
        <v>23.98</v>
      </c>
      <c r="H525" s="5">
        <v>980.75</v>
      </c>
      <c r="I525" s="5">
        <v>1028.46</v>
      </c>
      <c r="J525" s="5">
        <v>17.96</v>
      </c>
      <c r="K525" s="6">
        <f t="shared" si="138"/>
        <v>995.76</v>
      </c>
      <c r="L525" s="6">
        <f t="shared" si="139"/>
        <v>30.019999999999982</v>
      </c>
      <c r="M525" s="6">
        <f t="shared" si="140"/>
        <v>1006.0350000000001</v>
      </c>
      <c r="N525" s="5">
        <f t="shared" si="141"/>
        <v>14.980003337783341</v>
      </c>
      <c r="O525" s="6">
        <f t="shared" si="142"/>
        <v>-44.850000000000023</v>
      </c>
      <c r="P525" s="6">
        <f t="shared" si="143"/>
        <v>29.960006675566682</v>
      </c>
      <c r="Q525" s="6">
        <f t="shared" si="144"/>
        <v>0.28128145882027883</v>
      </c>
      <c r="R525" s="9">
        <f t="shared" si="145"/>
        <v>2.4989981080698098</v>
      </c>
      <c r="S525" s="9">
        <f t="shared" si="146"/>
        <v>74.87</v>
      </c>
      <c r="T525">
        <f t="shared" si="147"/>
        <v>44.850000000000023</v>
      </c>
      <c r="U525" s="9">
        <f t="shared" si="148"/>
        <v>1.4969956611049955</v>
      </c>
      <c r="V525" s="9">
        <f t="shared" si="149"/>
        <v>0.68591439990430136</v>
      </c>
      <c r="W525" s="9">
        <f t="shared" si="150"/>
        <v>10.275000000000091</v>
      </c>
      <c r="X525">
        <f t="shared" si="151"/>
        <v>1006.0350000000001</v>
      </c>
      <c r="Y525" s="9">
        <f t="shared" si="152"/>
        <v>67.158529762308291</v>
      </c>
      <c r="Z525" s="10">
        <f t="shared" si="153"/>
        <v>0.46330659395264384</v>
      </c>
      <c r="AA525">
        <f t="shared" si="154"/>
        <v>30.019999999999982</v>
      </c>
    </row>
    <row r="526" spans="1:27">
      <c r="A526" s="1">
        <f t="shared" si="137"/>
        <v>12002002</v>
      </c>
      <c r="B526" s="1">
        <v>2</v>
      </c>
      <c r="C526" s="1">
        <v>2</v>
      </c>
      <c r="D526" s="2">
        <v>12</v>
      </c>
      <c r="E526" s="5">
        <v>620.51</v>
      </c>
      <c r="F526" s="5">
        <v>632.85</v>
      </c>
      <c r="G526" s="5">
        <v>9.6199999999999992</v>
      </c>
      <c r="H526" s="5">
        <v>630.49</v>
      </c>
      <c r="I526" s="5">
        <v>629.73</v>
      </c>
      <c r="J526" s="5">
        <v>8.36</v>
      </c>
      <c r="K526" s="6">
        <f t="shared" si="138"/>
        <v>625.5</v>
      </c>
      <c r="L526" s="6">
        <f t="shared" si="139"/>
        <v>-9.9800000000000182</v>
      </c>
      <c r="M526" s="6">
        <f t="shared" si="140"/>
        <v>631.29</v>
      </c>
      <c r="N526" s="5">
        <f t="shared" si="141"/>
        <v>6.372479894044389</v>
      </c>
      <c r="O526" s="6">
        <f t="shared" si="142"/>
        <v>3.1200000000000045</v>
      </c>
      <c r="P526" s="6">
        <f t="shared" si="143"/>
        <v>12.744959788088778</v>
      </c>
      <c r="Q526" s="6">
        <f t="shared" si="144"/>
        <v>0.13947080044818203</v>
      </c>
      <c r="R526" s="9">
        <f t="shared" si="145"/>
        <v>1.0278573034214717</v>
      </c>
      <c r="S526" s="9">
        <f t="shared" si="146"/>
        <v>13.100000000000023</v>
      </c>
      <c r="T526">
        <f t="shared" si="147"/>
        <v>3.1200000000000045</v>
      </c>
      <c r="U526" s="9">
        <f t="shared" si="148"/>
        <v>0.24480265547137334</v>
      </c>
      <c r="V526" s="9">
        <f t="shared" si="149"/>
        <v>0.90859447126874404</v>
      </c>
      <c r="W526" s="9">
        <f t="shared" si="150"/>
        <v>5.7899999999999636</v>
      </c>
      <c r="X526">
        <f t="shared" si="151"/>
        <v>631.29</v>
      </c>
      <c r="Y526" s="9">
        <f t="shared" si="152"/>
        <v>99.065043828540411</v>
      </c>
      <c r="Z526" s="10">
        <f t="shared" si="153"/>
        <v>0.46338321074462763</v>
      </c>
      <c r="AA526">
        <f t="shared" si="154"/>
        <v>9.9800000000000182</v>
      </c>
    </row>
    <row r="527" spans="1:27">
      <c r="A527" s="1">
        <f t="shared" si="137"/>
        <v>9008002</v>
      </c>
      <c r="B527" s="1">
        <v>2</v>
      </c>
      <c r="C527" s="1">
        <v>8</v>
      </c>
      <c r="D527" s="2">
        <v>9</v>
      </c>
      <c r="E527" s="5">
        <v>1798.16</v>
      </c>
      <c r="F527" s="5">
        <v>1793.27</v>
      </c>
      <c r="G527" s="5">
        <v>8.14</v>
      </c>
      <c r="H527" s="5">
        <v>1806.11</v>
      </c>
      <c r="I527" s="5">
        <v>1825.66</v>
      </c>
      <c r="J527" s="5">
        <v>22.46</v>
      </c>
      <c r="K527" s="6">
        <f t="shared" si="138"/>
        <v>1802.135</v>
      </c>
      <c r="L527" s="6">
        <f t="shared" si="139"/>
        <v>-7.9499999999998181</v>
      </c>
      <c r="M527" s="6">
        <f t="shared" si="140"/>
        <v>1809.4650000000001</v>
      </c>
      <c r="N527" s="5">
        <f t="shared" si="141"/>
        <v>11.944781287240048</v>
      </c>
      <c r="O527" s="6">
        <f t="shared" si="142"/>
        <v>-32.3900000000001</v>
      </c>
      <c r="P527" s="6">
        <f t="shared" si="143"/>
        <v>23.889562574480095</v>
      </c>
      <c r="Q527" s="6">
        <f t="shared" si="144"/>
        <v>-0.767799895989425</v>
      </c>
      <c r="R527" s="9">
        <f t="shared" si="145"/>
        <v>1.0230409168775736</v>
      </c>
      <c r="S527" s="9">
        <f t="shared" si="146"/>
        <v>24.440000000000282</v>
      </c>
      <c r="T527">
        <f t="shared" si="147"/>
        <v>32.3900000000001</v>
      </c>
      <c r="U527" s="9">
        <f t="shared" si="148"/>
        <v>1.3558222298553324</v>
      </c>
      <c r="V527" s="9">
        <f t="shared" si="149"/>
        <v>0.61365711298794479</v>
      </c>
      <c r="W527" s="9">
        <f t="shared" si="150"/>
        <v>7.3300000000001546</v>
      </c>
      <c r="X527">
        <f t="shared" si="151"/>
        <v>1809.4650000000001</v>
      </c>
      <c r="Y527" s="9">
        <f t="shared" si="152"/>
        <v>151.48582100309798</v>
      </c>
      <c r="Z527" s="10">
        <f t="shared" si="153"/>
        <v>0.4634382375246997</v>
      </c>
      <c r="AA527">
        <f t="shared" si="154"/>
        <v>7.9499999999998181</v>
      </c>
    </row>
    <row r="528" spans="1:27">
      <c r="A528" s="1">
        <f t="shared" si="137"/>
        <v>4001007</v>
      </c>
      <c r="B528" s="1">
        <v>7</v>
      </c>
      <c r="C528" s="1">
        <v>1</v>
      </c>
      <c r="D528" s="2">
        <v>4</v>
      </c>
      <c r="E528" s="5">
        <v>650.11</v>
      </c>
      <c r="F528" s="5">
        <v>660.43</v>
      </c>
      <c r="G528" s="5">
        <v>7.26</v>
      </c>
      <c r="H528" s="5">
        <v>635.94000000000005</v>
      </c>
      <c r="I528" s="5">
        <v>668.4</v>
      </c>
      <c r="J528" s="5">
        <v>10.37</v>
      </c>
      <c r="K528" s="6">
        <f t="shared" si="138"/>
        <v>643.02500000000009</v>
      </c>
      <c r="L528" s="6">
        <f t="shared" si="139"/>
        <v>14.169999999999959</v>
      </c>
      <c r="M528" s="6">
        <f t="shared" si="140"/>
        <v>664.41499999999996</v>
      </c>
      <c r="N528" s="5">
        <f t="shared" si="141"/>
        <v>6.3293858311845703</v>
      </c>
      <c r="O528" s="6">
        <f t="shared" si="142"/>
        <v>-7.9700000000000273</v>
      </c>
      <c r="P528" s="6">
        <f t="shared" si="143"/>
        <v>12.658771662369141</v>
      </c>
      <c r="Q528" s="6">
        <f t="shared" si="144"/>
        <v>-0.34216026135062355</v>
      </c>
      <c r="R528" s="9">
        <f t="shared" si="145"/>
        <v>1.7489848612891714</v>
      </c>
      <c r="S528" s="9">
        <f t="shared" si="146"/>
        <v>22.139999999999986</v>
      </c>
      <c r="T528">
        <f t="shared" si="147"/>
        <v>7.9700000000000273</v>
      </c>
      <c r="U528" s="9">
        <f t="shared" si="148"/>
        <v>0.62960295142162392</v>
      </c>
      <c r="V528" s="9">
        <f t="shared" si="149"/>
        <v>3.3794748132768904</v>
      </c>
      <c r="W528" s="9">
        <f t="shared" si="150"/>
        <v>21.389999999999873</v>
      </c>
      <c r="X528">
        <f t="shared" si="151"/>
        <v>664.41499999999996</v>
      </c>
      <c r="Y528" s="9">
        <f t="shared" si="152"/>
        <v>104.97306021801676</v>
      </c>
      <c r="Z528" s="10">
        <f t="shared" si="153"/>
        <v>0.46376394857729075</v>
      </c>
      <c r="AA528">
        <f t="shared" si="154"/>
        <v>14.169999999999959</v>
      </c>
    </row>
    <row r="529" spans="1:27">
      <c r="A529" s="1">
        <f t="shared" si="137"/>
        <v>7009003</v>
      </c>
      <c r="B529" s="1">
        <v>3</v>
      </c>
      <c r="C529" s="1">
        <v>9</v>
      </c>
      <c r="D529" s="2">
        <v>7</v>
      </c>
      <c r="E529" s="5">
        <v>1396.03</v>
      </c>
      <c r="F529" s="5">
        <v>1385.12</v>
      </c>
      <c r="G529" s="5">
        <v>22.13</v>
      </c>
      <c r="H529" s="5">
        <v>1383.35</v>
      </c>
      <c r="I529" s="5">
        <v>1367.85</v>
      </c>
      <c r="J529" s="5">
        <v>10.59</v>
      </c>
      <c r="K529" s="6">
        <f t="shared" si="138"/>
        <v>1389.69</v>
      </c>
      <c r="L529" s="6">
        <f t="shared" si="139"/>
        <v>12.680000000000064</v>
      </c>
      <c r="M529" s="6">
        <f t="shared" si="140"/>
        <v>1376.4849999999999</v>
      </c>
      <c r="N529" s="5">
        <f t="shared" si="141"/>
        <v>12.266672327897243</v>
      </c>
      <c r="O529" s="6">
        <f t="shared" si="142"/>
        <v>17.269999999999982</v>
      </c>
      <c r="P529" s="6">
        <f t="shared" si="143"/>
        <v>24.533344655794487</v>
      </c>
      <c r="Q529" s="6">
        <f t="shared" si="144"/>
        <v>0.62734376168204875</v>
      </c>
      <c r="R529" s="9">
        <f t="shared" si="145"/>
        <v>0.18709230495874579</v>
      </c>
      <c r="S529" s="9">
        <f t="shared" si="146"/>
        <v>4.5899999999999181</v>
      </c>
      <c r="T529">
        <f t="shared" si="147"/>
        <v>17.269999999999982</v>
      </c>
      <c r="U529" s="9">
        <f t="shared" si="148"/>
        <v>0.70393989251363698</v>
      </c>
      <c r="V529" s="9">
        <f t="shared" si="149"/>
        <v>1.0764940684010069</v>
      </c>
      <c r="W529" s="9">
        <f t="shared" si="150"/>
        <v>13.205000000000155</v>
      </c>
      <c r="X529">
        <f t="shared" si="151"/>
        <v>1376.4849999999999</v>
      </c>
      <c r="Y529" s="9">
        <f t="shared" si="152"/>
        <v>112.21339929897331</v>
      </c>
      <c r="Z529" s="10">
        <f t="shared" si="153"/>
        <v>0.46410774611074962</v>
      </c>
      <c r="AA529">
        <f t="shared" si="154"/>
        <v>12.680000000000064</v>
      </c>
    </row>
    <row r="530" spans="1:27">
      <c r="A530" s="1">
        <f t="shared" si="137"/>
        <v>6007005</v>
      </c>
      <c r="B530" s="1">
        <v>5</v>
      </c>
      <c r="C530" s="1">
        <v>7</v>
      </c>
      <c r="D530" s="2">
        <v>6</v>
      </c>
      <c r="E530" s="5">
        <v>604.03</v>
      </c>
      <c r="F530" s="5">
        <v>577.24</v>
      </c>
      <c r="G530" s="5">
        <v>11.88</v>
      </c>
      <c r="H530" s="5">
        <v>625.30999999999995</v>
      </c>
      <c r="I530" s="5">
        <v>605.35</v>
      </c>
      <c r="J530" s="5">
        <v>56.76</v>
      </c>
      <c r="K530" s="6">
        <f t="shared" si="138"/>
        <v>614.66999999999996</v>
      </c>
      <c r="L530" s="6">
        <f t="shared" si="139"/>
        <v>-21.279999999999973</v>
      </c>
      <c r="M530" s="6">
        <f t="shared" si="140"/>
        <v>591.29500000000007</v>
      </c>
      <c r="N530" s="5">
        <f t="shared" si="141"/>
        <v>28.994965080165212</v>
      </c>
      <c r="O530" s="6">
        <f t="shared" si="142"/>
        <v>-28.110000000000014</v>
      </c>
      <c r="P530" s="6">
        <f t="shared" si="143"/>
        <v>57.989930160330424</v>
      </c>
      <c r="Q530" s="6">
        <f t="shared" si="144"/>
        <v>-0.91606217616580321</v>
      </c>
      <c r="R530" s="9">
        <f t="shared" si="145"/>
        <v>0.11777906924730679</v>
      </c>
      <c r="S530" s="9">
        <f t="shared" si="146"/>
        <v>6.8300000000000409</v>
      </c>
      <c r="T530">
        <f t="shared" si="147"/>
        <v>28.110000000000014</v>
      </c>
      <c r="U530" s="9">
        <f t="shared" si="148"/>
        <v>0.48473933185091878</v>
      </c>
      <c r="V530" s="9">
        <f t="shared" si="149"/>
        <v>0.80617444909392855</v>
      </c>
      <c r="W530" s="9">
        <f t="shared" si="150"/>
        <v>23.374999999999886</v>
      </c>
      <c r="X530">
        <f t="shared" si="151"/>
        <v>591.29500000000007</v>
      </c>
      <c r="Y530" s="9">
        <f t="shared" si="152"/>
        <v>20.393023353026603</v>
      </c>
      <c r="Z530" s="10">
        <f t="shared" si="153"/>
        <v>0.46425962564065382</v>
      </c>
      <c r="AA530">
        <f t="shared" si="154"/>
        <v>21.279999999999973</v>
      </c>
    </row>
    <row r="531" spans="1:27">
      <c r="A531" s="1">
        <f t="shared" si="137"/>
        <v>2007006</v>
      </c>
      <c r="B531" s="1">
        <v>6</v>
      </c>
      <c r="C531" s="1">
        <v>7</v>
      </c>
      <c r="D531" s="2">
        <v>2</v>
      </c>
      <c r="E531" s="5">
        <v>1993.78</v>
      </c>
      <c r="F531" s="5">
        <v>1987.09</v>
      </c>
      <c r="G531" s="5">
        <v>11.32</v>
      </c>
      <c r="H531" s="5">
        <v>2045.09</v>
      </c>
      <c r="I531" s="5">
        <v>2057.66</v>
      </c>
      <c r="J531" s="5">
        <v>17.190000000000001</v>
      </c>
      <c r="K531" s="6">
        <f t="shared" si="138"/>
        <v>2019.4349999999999</v>
      </c>
      <c r="L531" s="6">
        <f t="shared" si="139"/>
        <v>-51.309999999999945</v>
      </c>
      <c r="M531" s="6">
        <f t="shared" si="140"/>
        <v>2022.375</v>
      </c>
      <c r="N531" s="5">
        <f t="shared" si="141"/>
        <v>10.291240207088746</v>
      </c>
      <c r="O531" s="6">
        <f t="shared" si="142"/>
        <v>-70.569999999999936</v>
      </c>
      <c r="P531" s="6">
        <f t="shared" si="143"/>
        <v>20.582480414177493</v>
      </c>
      <c r="Q531" s="6">
        <f t="shared" si="144"/>
        <v>-0.39503893059766765</v>
      </c>
      <c r="R531" s="9">
        <f t="shared" si="145"/>
        <v>0.93574727692846194</v>
      </c>
      <c r="S531" s="9">
        <f t="shared" si="146"/>
        <v>19.259999999999991</v>
      </c>
      <c r="T531">
        <f t="shared" si="147"/>
        <v>70.569999999999936</v>
      </c>
      <c r="U531" s="9">
        <f t="shared" si="148"/>
        <v>3.4286440982783768</v>
      </c>
      <c r="V531" s="9">
        <f t="shared" si="149"/>
        <v>0.28567985401554835</v>
      </c>
      <c r="W531" s="9">
        <f t="shared" si="150"/>
        <v>2.9400000000000546</v>
      </c>
      <c r="X531">
        <f t="shared" si="151"/>
        <v>2022.375</v>
      </c>
      <c r="Y531" s="9">
        <f t="shared" si="152"/>
        <v>196.51421590635505</v>
      </c>
      <c r="Z531" s="10">
        <f t="shared" si="153"/>
        <v>0.46443837050786407</v>
      </c>
      <c r="AA531">
        <f t="shared" si="154"/>
        <v>51.309999999999945</v>
      </c>
    </row>
    <row r="532" spans="1:27">
      <c r="A532" s="1">
        <f t="shared" si="137"/>
        <v>8009002</v>
      </c>
      <c r="B532" s="1">
        <v>2</v>
      </c>
      <c r="C532" s="1">
        <v>9</v>
      </c>
      <c r="D532" s="2">
        <v>8</v>
      </c>
      <c r="E532" s="5">
        <v>759.03</v>
      </c>
      <c r="F532" s="5">
        <v>760.18</v>
      </c>
      <c r="G532" s="5">
        <v>5.45</v>
      </c>
      <c r="H532" s="5">
        <v>746.89</v>
      </c>
      <c r="I532" s="5">
        <v>776.97</v>
      </c>
      <c r="J532" s="5">
        <v>8.14</v>
      </c>
      <c r="K532" s="6">
        <f t="shared" si="138"/>
        <v>752.96</v>
      </c>
      <c r="L532" s="6">
        <f t="shared" si="139"/>
        <v>12.139999999999986</v>
      </c>
      <c r="M532" s="6">
        <f t="shared" si="140"/>
        <v>768.57500000000005</v>
      </c>
      <c r="N532" s="5">
        <f t="shared" si="141"/>
        <v>4.8980123519648258</v>
      </c>
      <c r="O532" s="6">
        <f t="shared" si="142"/>
        <v>-16.790000000000077</v>
      </c>
      <c r="P532" s="6">
        <f t="shared" si="143"/>
        <v>9.7960247039296515</v>
      </c>
      <c r="Q532" s="6">
        <f t="shared" si="144"/>
        <v>-0.38095352227598189</v>
      </c>
      <c r="R532" s="9">
        <f t="shared" si="145"/>
        <v>2.953238775356994</v>
      </c>
      <c r="S532" s="9">
        <f t="shared" si="146"/>
        <v>28.930000000000064</v>
      </c>
      <c r="T532">
        <f t="shared" si="147"/>
        <v>16.790000000000077</v>
      </c>
      <c r="U532" s="9">
        <f t="shared" si="148"/>
        <v>1.7139605612942983</v>
      </c>
      <c r="V532" s="9">
        <f t="shared" si="149"/>
        <v>3.1880278933425084</v>
      </c>
      <c r="W532" s="9">
        <f t="shared" si="150"/>
        <v>15.615000000000009</v>
      </c>
      <c r="X532">
        <f t="shared" si="151"/>
        <v>768.57500000000005</v>
      </c>
      <c r="Y532" s="9">
        <f t="shared" si="152"/>
        <v>156.91569248323518</v>
      </c>
      <c r="Z532" s="10">
        <f t="shared" si="153"/>
        <v>0.46468376343487622</v>
      </c>
      <c r="AA532">
        <f t="shared" si="154"/>
        <v>12.139999999999986</v>
      </c>
    </row>
    <row r="533" spans="1:27">
      <c r="A533" s="1">
        <f t="shared" si="137"/>
        <v>3010004</v>
      </c>
      <c r="B533" s="1">
        <v>4</v>
      </c>
      <c r="C533" s="1">
        <v>10</v>
      </c>
      <c r="D533" s="2">
        <v>3</v>
      </c>
      <c r="E533" s="5">
        <v>1144.06</v>
      </c>
      <c r="F533" s="5">
        <v>1167.67</v>
      </c>
      <c r="G533" s="5">
        <v>6.89</v>
      </c>
      <c r="H533" s="5">
        <v>1169.9000000000001</v>
      </c>
      <c r="I533" s="5">
        <v>1176.68</v>
      </c>
      <c r="J533" s="5">
        <v>12.21</v>
      </c>
      <c r="K533" s="6">
        <f t="shared" si="138"/>
        <v>1156.98</v>
      </c>
      <c r="L533" s="6">
        <f t="shared" si="139"/>
        <v>-25.840000000000146</v>
      </c>
      <c r="M533" s="6">
        <f t="shared" si="140"/>
        <v>1172.1750000000002</v>
      </c>
      <c r="N533" s="5">
        <f t="shared" si="141"/>
        <v>7.0099251065899422</v>
      </c>
      <c r="O533" s="6">
        <f t="shared" si="142"/>
        <v>-9.0099999999999909</v>
      </c>
      <c r="P533" s="6">
        <f t="shared" si="143"/>
        <v>14.019850213179884</v>
      </c>
      <c r="Q533" s="6">
        <f t="shared" si="144"/>
        <v>-0.5169615611209416</v>
      </c>
      <c r="R533" s="9">
        <f t="shared" si="145"/>
        <v>1.2004407853215495</v>
      </c>
      <c r="S533" s="9">
        <f t="shared" si="146"/>
        <v>16.830000000000155</v>
      </c>
      <c r="T533">
        <f t="shared" si="147"/>
        <v>9.0099999999999909</v>
      </c>
      <c r="U533" s="9">
        <f t="shared" si="148"/>
        <v>0.64266021840445942</v>
      </c>
      <c r="V533" s="9">
        <f t="shared" si="149"/>
        <v>2.1676408476483631</v>
      </c>
      <c r="W533" s="9">
        <f t="shared" si="150"/>
        <v>15.195000000000164</v>
      </c>
      <c r="X533">
        <f t="shared" si="151"/>
        <v>1172.1750000000002</v>
      </c>
      <c r="Y533" s="9">
        <f t="shared" si="152"/>
        <v>167.21647980205285</v>
      </c>
      <c r="Z533" s="10">
        <f t="shared" si="153"/>
        <v>0.46469237135980618</v>
      </c>
      <c r="AA533">
        <f t="shared" si="154"/>
        <v>25.840000000000146</v>
      </c>
    </row>
    <row r="534" spans="1:27">
      <c r="A534" s="1">
        <f t="shared" si="137"/>
        <v>1004007</v>
      </c>
      <c r="B534" s="1">
        <v>7</v>
      </c>
      <c r="C534" s="1">
        <v>4</v>
      </c>
      <c r="D534" s="2">
        <v>1</v>
      </c>
      <c r="E534" s="5">
        <v>623.76</v>
      </c>
      <c r="F534" s="5">
        <v>623.35</v>
      </c>
      <c r="G534" s="5">
        <v>11.21</v>
      </c>
      <c r="H534" s="5">
        <v>628.86</v>
      </c>
      <c r="I534" s="5">
        <v>645.5</v>
      </c>
      <c r="J534" s="5">
        <v>8.9499999999999993</v>
      </c>
      <c r="K534" s="6">
        <f t="shared" si="138"/>
        <v>626.30999999999995</v>
      </c>
      <c r="L534" s="6">
        <f t="shared" si="139"/>
        <v>-5.1000000000000227</v>
      </c>
      <c r="M534" s="6">
        <f t="shared" si="140"/>
        <v>634.42499999999995</v>
      </c>
      <c r="N534" s="5">
        <f t="shared" si="141"/>
        <v>7.1722834578675156</v>
      </c>
      <c r="O534" s="6">
        <f t="shared" si="142"/>
        <v>-22.149999999999977</v>
      </c>
      <c r="P534" s="6">
        <f t="shared" si="143"/>
        <v>14.344566915735031</v>
      </c>
      <c r="Q534" s="6">
        <f t="shared" si="144"/>
        <v>0.22142369072531706</v>
      </c>
      <c r="R534" s="9">
        <f t="shared" si="145"/>
        <v>1.1886033297594536</v>
      </c>
      <c r="S534" s="9">
        <f t="shared" si="146"/>
        <v>17.049999999999955</v>
      </c>
      <c r="T534">
        <f t="shared" si="147"/>
        <v>22.149999999999977</v>
      </c>
      <c r="U534" s="9">
        <f t="shared" si="148"/>
        <v>1.544138636608325</v>
      </c>
      <c r="V534" s="9">
        <f t="shared" si="149"/>
        <v>1.131438829442581</v>
      </c>
      <c r="W534" s="9">
        <f t="shared" si="150"/>
        <v>8.1150000000000091</v>
      </c>
      <c r="X534">
        <f t="shared" si="151"/>
        <v>634.42499999999995</v>
      </c>
      <c r="Y534" s="9">
        <f t="shared" si="152"/>
        <v>88.455092959840869</v>
      </c>
      <c r="Z534" s="10">
        <f t="shared" si="153"/>
        <v>0.46486234521630165</v>
      </c>
      <c r="AA534">
        <f t="shared" si="154"/>
        <v>5.1000000000000227</v>
      </c>
    </row>
    <row r="535" spans="1:27">
      <c r="A535" s="1">
        <f t="shared" si="137"/>
        <v>3003007</v>
      </c>
      <c r="B535" s="1">
        <v>7</v>
      </c>
      <c r="C535" s="1">
        <v>3</v>
      </c>
      <c r="D535" s="2">
        <v>3</v>
      </c>
      <c r="E535" s="5">
        <v>83.06</v>
      </c>
      <c r="F535" s="5">
        <v>100.37</v>
      </c>
      <c r="G535" s="5">
        <v>5.34</v>
      </c>
      <c r="H535" s="5">
        <v>75.819999999999993</v>
      </c>
      <c r="I535" s="5">
        <v>92.26</v>
      </c>
      <c r="J535" s="5">
        <v>7.61</v>
      </c>
      <c r="K535" s="6">
        <f t="shared" si="138"/>
        <v>79.44</v>
      </c>
      <c r="L535" s="6">
        <f t="shared" si="139"/>
        <v>7.2400000000000091</v>
      </c>
      <c r="M535" s="6">
        <f t="shared" si="140"/>
        <v>96.314999999999998</v>
      </c>
      <c r="N535" s="5">
        <f t="shared" si="141"/>
        <v>4.6483249671252551</v>
      </c>
      <c r="O535" s="6">
        <f t="shared" si="142"/>
        <v>8.11</v>
      </c>
      <c r="P535" s="6">
        <f t="shared" si="143"/>
        <v>9.2966499342505102</v>
      </c>
      <c r="Q535" s="6">
        <f t="shared" si="144"/>
        <v>-0.34012822278042809</v>
      </c>
      <c r="R535" s="9">
        <f t="shared" si="145"/>
        <v>9.3582097438643541E-2</v>
      </c>
      <c r="S535" s="9">
        <f t="shared" si="146"/>
        <v>0.86999999999999034</v>
      </c>
      <c r="T535">
        <f t="shared" si="147"/>
        <v>8.11</v>
      </c>
      <c r="U535" s="9">
        <f t="shared" si="148"/>
        <v>0.87235725313495116</v>
      </c>
      <c r="V535" s="9">
        <f t="shared" si="149"/>
        <v>3.6303399868439707</v>
      </c>
      <c r="W535" s="9">
        <f t="shared" si="150"/>
        <v>16.875</v>
      </c>
      <c r="X535">
        <f t="shared" si="151"/>
        <v>96.314999999999998</v>
      </c>
      <c r="Y535" s="9">
        <f t="shared" si="152"/>
        <v>20.72036716046679</v>
      </c>
      <c r="Z535" s="10">
        <f t="shared" si="153"/>
        <v>0.46579394586018391</v>
      </c>
      <c r="AA535">
        <f t="shared" si="154"/>
        <v>7.2400000000000091</v>
      </c>
    </row>
    <row r="536" spans="1:27">
      <c r="A536" s="1">
        <f t="shared" si="137"/>
        <v>11006001</v>
      </c>
      <c r="B536" s="1">
        <v>1</v>
      </c>
      <c r="C536" s="1">
        <v>6</v>
      </c>
      <c r="D536" s="2">
        <v>11</v>
      </c>
      <c r="E536" s="5">
        <v>139.24</v>
      </c>
      <c r="F536" s="5">
        <v>152.71</v>
      </c>
      <c r="G536" s="5">
        <v>5.4</v>
      </c>
      <c r="H536" s="5">
        <v>139.29</v>
      </c>
      <c r="I536" s="5">
        <v>138.09</v>
      </c>
      <c r="J536" s="5">
        <v>10.75</v>
      </c>
      <c r="K536" s="6">
        <f t="shared" si="138"/>
        <v>139.26499999999999</v>
      </c>
      <c r="L536" s="6">
        <f t="shared" si="139"/>
        <v>-4.9999999999982947E-2</v>
      </c>
      <c r="M536" s="6">
        <f t="shared" si="140"/>
        <v>145.4</v>
      </c>
      <c r="N536" s="5">
        <f t="shared" si="141"/>
        <v>6.0150332501159127</v>
      </c>
      <c r="O536" s="6">
        <f t="shared" si="142"/>
        <v>14.620000000000005</v>
      </c>
      <c r="P536" s="6">
        <f t="shared" si="143"/>
        <v>12.030066500231825</v>
      </c>
      <c r="Q536" s="6">
        <f t="shared" si="144"/>
        <v>-0.59702188671422896</v>
      </c>
      <c r="R536" s="9">
        <f t="shared" si="145"/>
        <v>1.2194446306441689</v>
      </c>
      <c r="S536" s="9">
        <f t="shared" si="146"/>
        <v>14.669999999999987</v>
      </c>
      <c r="T536">
        <f t="shared" si="147"/>
        <v>14.620000000000005</v>
      </c>
      <c r="U536" s="9">
        <f t="shared" si="148"/>
        <v>1.2152883776426564</v>
      </c>
      <c r="V536" s="9">
        <f t="shared" si="149"/>
        <v>1.0199444865715073</v>
      </c>
      <c r="W536" s="9">
        <f t="shared" si="150"/>
        <v>6.1350000000000193</v>
      </c>
      <c r="X536">
        <f t="shared" si="151"/>
        <v>145.4</v>
      </c>
      <c r="Y536" s="9">
        <f t="shared" si="152"/>
        <v>24.172767456804678</v>
      </c>
      <c r="Z536" s="10">
        <f t="shared" si="153"/>
        <v>0.46606973727115131</v>
      </c>
      <c r="AA536">
        <f t="shared" si="154"/>
        <v>4.9999999999982947E-2</v>
      </c>
    </row>
    <row r="537" spans="1:27">
      <c r="A537" s="1">
        <f t="shared" si="137"/>
        <v>2009005</v>
      </c>
      <c r="B537" s="1">
        <v>5</v>
      </c>
      <c r="C537" s="1">
        <v>9</v>
      </c>
      <c r="D537" s="2">
        <v>2</v>
      </c>
      <c r="E537" s="5">
        <v>1686.2</v>
      </c>
      <c r="F537" s="5">
        <v>1698.23</v>
      </c>
      <c r="G537" s="5">
        <v>9.66</v>
      </c>
      <c r="H537" s="5">
        <v>1697.82</v>
      </c>
      <c r="I537" s="5">
        <v>1670.57</v>
      </c>
      <c r="J537" s="5">
        <v>14.94</v>
      </c>
      <c r="K537" s="6">
        <f t="shared" si="138"/>
        <v>1692.01</v>
      </c>
      <c r="L537" s="6">
        <f t="shared" si="139"/>
        <v>-11.619999999999891</v>
      </c>
      <c r="M537" s="6">
        <f t="shared" si="140"/>
        <v>1684.4</v>
      </c>
      <c r="N537" s="5">
        <f t="shared" si="141"/>
        <v>8.8954932409619651</v>
      </c>
      <c r="O537" s="6">
        <f t="shared" si="142"/>
        <v>27.660000000000082</v>
      </c>
      <c r="P537" s="6">
        <f t="shared" si="143"/>
        <v>17.79098648192393</v>
      </c>
      <c r="Q537" s="6">
        <f t="shared" si="144"/>
        <v>-0.41036373148927452</v>
      </c>
      <c r="R537" s="9">
        <f t="shared" si="145"/>
        <v>2.2078595832732151</v>
      </c>
      <c r="S537" s="9">
        <f t="shared" si="146"/>
        <v>39.279999999999973</v>
      </c>
      <c r="T537">
        <f t="shared" si="147"/>
        <v>27.660000000000082</v>
      </c>
      <c r="U537" s="9">
        <f t="shared" si="148"/>
        <v>1.5547198593008491</v>
      </c>
      <c r="V537" s="9">
        <f t="shared" si="149"/>
        <v>0.85548938028049681</v>
      </c>
      <c r="W537" s="9">
        <f t="shared" si="150"/>
        <v>7.6099999999999</v>
      </c>
      <c r="X537">
        <f t="shared" si="151"/>
        <v>1684.4</v>
      </c>
      <c r="Y537" s="9">
        <f t="shared" si="152"/>
        <v>189.35431171412455</v>
      </c>
      <c r="Z537" s="10">
        <f t="shared" si="153"/>
        <v>0.46659725674290026</v>
      </c>
      <c r="AA537">
        <f t="shared" si="154"/>
        <v>11.619999999999891</v>
      </c>
    </row>
    <row r="538" spans="1:27">
      <c r="A538" s="1">
        <f t="shared" si="137"/>
        <v>8007004</v>
      </c>
      <c r="B538" s="1">
        <v>4</v>
      </c>
      <c r="C538" s="1">
        <v>7</v>
      </c>
      <c r="D538" s="2">
        <v>8</v>
      </c>
      <c r="E538" s="5">
        <v>1230.77</v>
      </c>
      <c r="F538" s="5">
        <v>1190.97</v>
      </c>
      <c r="G538" s="5">
        <v>23.62</v>
      </c>
      <c r="H538" s="5">
        <v>1232.51</v>
      </c>
      <c r="I538" s="5">
        <v>1240.8399999999999</v>
      </c>
      <c r="J538" s="5">
        <v>17.73</v>
      </c>
      <c r="K538" s="6">
        <f t="shared" si="138"/>
        <v>1231.6399999999999</v>
      </c>
      <c r="L538" s="6">
        <f t="shared" si="139"/>
        <v>-1.7400000000000091</v>
      </c>
      <c r="M538" s="6">
        <f t="shared" si="140"/>
        <v>1215.905</v>
      </c>
      <c r="N538" s="5">
        <f t="shared" si="141"/>
        <v>14.767001218934059</v>
      </c>
      <c r="O538" s="6">
        <f t="shared" si="142"/>
        <v>-49.869999999999891</v>
      </c>
      <c r="P538" s="6">
        <f t="shared" si="143"/>
        <v>29.534002437868118</v>
      </c>
      <c r="Q538" s="6">
        <f t="shared" si="144"/>
        <v>0.27921978984870632</v>
      </c>
      <c r="R538" s="9">
        <f t="shared" si="145"/>
        <v>1.6296470517754211</v>
      </c>
      <c r="S538" s="9">
        <f t="shared" si="146"/>
        <v>48.129999999999882</v>
      </c>
      <c r="T538">
        <f t="shared" si="147"/>
        <v>49.869999999999891</v>
      </c>
      <c r="U538" s="9">
        <f t="shared" si="148"/>
        <v>1.6885621955545456</v>
      </c>
      <c r="V538" s="9">
        <f t="shared" si="149"/>
        <v>1.0655514797293228</v>
      </c>
      <c r="W538" s="9">
        <f t="shared" si="150"/>
        <v>15.7349999999999</v>
      </c>
      <c r="X538">
        <f t="shared" si="151"/>
        <v>1215.905</v>
      </c>
      <c r="Y538" s="9">
        <f t="shared" si="152"/>
        <v>82.339330915811274</v>
      </c>
      <c r="Z538" s="10">
        <f t="shared" si="153"/>
        <v>0.46673654238767293</v>
      </c>
      <c r="AA538">
        <f t="shared" si="154"/>
        <v>1.7400000000000091</v>
      </c>
    </row>
    <row r="539" spans="1:27">
      <c r="A539" s="1">
        <f t="shared" si="137"/>
        <v>3011003</v>
      </c>
      <c r="B539" s="1">
        <v>3</v>
      </c>
      <c r="C539" s="1">
        <v>11</v>
      </c>
      <c r="D539" s="2">
        <v>3</v>
      </c>
      <c r="E539" s="5">
        <v>1380.73</v>
      </c>
      <c r="F539" s="5">
        <v>1374.61</v>
      </c>
      <c r="G539" s="5">
        <v>6.99</v>
      </c>
      <c r="H539" s="5">
        <v>1401.31</v>
      </c>
      <c r="I539" s="5">
        <v>1372.39</v>
      </c>
      <c r="J539" s="5">
        <v>10.94</v>
      </c>
      <c r="K539" s="6">
        <f t="shared" si="138"/>
        <v>1391.02</v>
      </c>
      <c r="L539" s="6">
        <f t="shared" si="139"/>
        <v>-20.579999999999927</v>
      </c>
      <c r="M539" s="6">
        <f t="shared" si="140"/>
        <v>1373.5</v>
      </c>
      <c r="N539" s="5">
        <f t="shared" si="141"/>
        <v>6.491219068865262</v>
      </c>
      <c r="O539" s="6">
        <f t="shared" si="142"/>
        <v>2.2199999999997999</v>
      </c>
      <c r="P539" s="6">
        <f t="shared" si="143"/>
        <v>12.982438137730524</v>
      </c>
      <c r="Q539" s="6">
        <f t="shared" si="144"/>
        <v>-0.42020852752134896</v>
      </c>
      <c r="R539" s="9">
        <f t="shared" si="145"/>
        <v>1.7562186515440945</v>
      </c>
      <c r="S539" s="9">
        <f t="shared" si="146"/>
        <v>22.799999999999727</v>
      </c>
      <c r="T539">
        <f t="shared" si="147"/>
        <v>2.2199999999997999</v>
      </c>
      <c r="U539" s="9">
        <f t="shared" si="148"/>
        <v>0.17100023712401691</v>
      </c>
      <c r="V539" s="9">
        <f t="shared" si="149"/>
        <v>2.6990307697414799</v>
      </c>
      <c r="W539" s="9">
        <f t="shared" si="150"/>
        <v>17.519999999999982</v>
      </c>
      <c r="X539">
        <f t="shared" si="151"/>
        <v>1373.5</v>
      </c>
      <c r="Y539" s="9">
        <f t="shared" si="152"/>
        <v>211.59353665753005</v>
      </c>
      <c r="Z539" s="10">
        <f t="shared" si="153"/>
        <v>0.46702890702824806</v>
      </c>
      <c r="AA539">
        <f t="shared" si="154"/>
        <v>20.579999999999927</v>
      </c>
    </row>
    <row r="540" spans="1:27">
      <c r="A540" s="1">
        <f t="shared" si="137"/>
        <v>7008004</v>
      </c>
      <c r="B540" s="1">
        <v>4</v>
      </c>
      <c r="C540" s="1">
        <v>8</v>
      </c>
      <c r="D540" s="2">
        <v>7</v>
      </c>
      <c r="E540" s="5">
        <v>1180.5</v>
      </c>
      <c r="F540" s="5">
        <v>1144.78</v>
      </c>
      <c r="G540" s="5">
        <v>19.54</v>
      </c>
      <c r="H540" s="5">
        <v>1163.77</v>
      </c>
      <c r="I540" s="5">
        <v>1141.1400000000001</v>
      </c>
      <c r="J540" s="5">
        <v>6.96</v>
      </c>
      <c r="K540" s="6">
        <f t="shared" si="138"/>
        <v>1172.135</v>
      </c>
      <c r="L540" s="6">
        <f t="shared" si="139"/>
        <v>16.730000000000018</v>
      </c>
      <c r="M540" s="6">
        <f t="shared" si="140"/>
        <v>1142.96</v>
      </c>
      <c r="N540" s="5">
        <f t="shared" si="141"/>
        <v>10.371272824489768</v>
      </c>
      <c r="O540" s="6">
        <f t="shared" si="142"/>
        <v>3.6399999999998727</v>
      </c>
      <c r="P540" s="6">
        <f t="shared" si="143"/>
        <v>20.742545648979537</v>
      </c>
      <c r="Q540" s="6">
        <f t="shared" si="144"/>
        <v>0.77482282525731361</v>
      </c>
      <c r="R540" s="9">
        <f t="shared" si="145"/>
        <v>0.63107008279112209</v>
      </c>
      <c r="S540" s="9">
        <f t="shared" si="146"/>
        <v>13.090000000000146</v>
      </c>
      <c r="T540">
        <f t="shared" si="147"/>
        <v>3.6399999999998727</v>
      </c>
      <c r="U540" s="9">
        <f t="shared" si="148"/>
        <v>0.17548472890447506</v>
      </c>
      <c r="V540" s="9">
        <f t="shared" si="149"/>
        <v>2.8130587724111158</v>
      </c>
      <c r="W540" s="9">
        <f t="shared" si="150"/>
        <v>29.174999999999955</v>
      </c>
      <c r="X540">
        <f t="shared" si="151"/>
        <v>1142.96</v>
      </c>
      <c r="Y540" s="9">
        <f t="shared" si="152"/>
        <v>110.2044097520142</v>
      </c>
      <c r="Z540" s="10">
        <f t="shared" si="153"/>
        <v>0.46782795983138931</v>
      </c>
      <c r="AA540">
        <f t="shared" si="154"/>
        <v>16.730000000000018</v>
      </c>
    </row>
    <row r="541" spans="1:27">
      <c r="A541" s="1">
        <f t="shared" si="137"/>
        <v>10007002</v>
      </c>
      <c r="B541" s="1">
        <v>2</v>
      </c>
      <c r="C541" s="1">
        <v>7</v>
      </c>
      <c r="D541" s="2">
        <v>10</v>
      </c>
      <c r="E541" s="5">
        <v>360.41</v>
      </c>
      <c r="F541" s="5">
        <v>379.28</v>
      </c>
      <c r="G541" s="5">
        <v>5.68</v>
      </c>
      <c r="H541" s="5">
        <v>351.59</v>
      </c>
      <c r="I541" s="5">
        <v>352.45</v>
      </c>
      <c r="J541" s="5">
        <v>5.61</v>
      </c>
      <c r="K541" s="6">
        <f t="shared" si="138"/>
        <v>356</v>
      </c>
      <c r="L541" s="6">
        <f t="shared" si="139"/>
        <v>8.82000000000005</v>
      </c>
      <c r="M541" s="6">
        <f t="shared" si="140"/>
        <v>365.86500000000001</v>
      </c>
      <c r="N541" s="5">
        <f t="shared" si="141"/>
        <v>3.9916945023385746</v>
      </c>
      <c r="O541" s="6">
        <f t="shared" si="142"/>
        <v>26.829999999999984</v>
      </c>
      <c r="P541" s="6">
        <f t="shared" si="143"/>
        <v>7.9833890046771492</v>
      </c>
      <c r="Q541" s="6">
        <f t="shared" si="144"/>
        <v>1.239987761730295E-2</v>
      </c>
      <c r="R541" s="9">
        <f t="shared" si="145"/>
        <v>2.2559341639808097</v>
      </c>
      <c r="S541" s="9">
        <f t="shared" si="146"/>
        <v>18.009999999999934</v>
      </c>
      <c r="T541">
        <f t="shared" si="147"/>
        <v>26.829999999999984</v>
      </c>
      <c r="U541" s="9">
        <f t="shared" si="148"/>
        <v>3.3607281299059029</v>
      </c>
      <c r="V541" s="9">
        <f t="shared" si="149"/>
        <v>2.4713815133448964</v>
      </c>
      <c r="W541" s="9">
        <f t="shared" si="150"/>
        <v>9.8650000000000091</v>
      </c>
      <c r="X541">
        <f t="shared" si="151"/>
        <v>365.86500000000001</v>
      </c>
      <c r="Y541" s="9">
        <f t="shared" si="152"/>
        <v>91.656563343125157</v>
      </c>
      <c r="Z541" s="10">
        <f t="shared" si="153"/>
        <v>0.46811002980068694</v>
      </c>
      <c r="AA541">
        <f t="shared" si="154"/>
        <v>8.82000000000005</v>
      </c>
    </row>
    <row r="542" spans="1:27">
      <c r="A542" s="1">
        <f t="shared" si="137"/>
        <v>3012001</v>
      </c>
      <c r="B542" s="1">
        <v>1</v>
      </c>
      <c r="C542" s="1">
        <v>12</v>
      </c>
      <c r="D542" s="2">
        <v>3</v>
      </c>
      <c r="E542" s="5">
        <v>140.22</v>
      </c>
      <c r="F542" s="5">
        <v>143.31</v>
      </c>
      <c r="G542" s="5">
        <v>4.6399999999999997</v>
      </c>
      <c r="H542" s="5">
        <v>145.68</v>
      </c>
      <c r="I542" s="5">
        <v>138.24</v>
      </c>
      <c r="J542" s="5">
        <v>6.29</v>
      </c>
      <c r="K542" s="6">
        <f t="shared" si="138"/>
        <v>142.94999999999999</v>
      </c>
      <c r="L542" s="6">
        <f t="shared" si="139"/>
        <v>-5.460000000000008</v>
      </c>
      <c r="M542" s="6">
        <f t="shared" si="140"/>
        <v>140.77500000000001</v>
      </c>
      <c r="N542" s="5">
        <f t="shared" si="141"/>
        <v>3.9081229509829907</v>
      </c>
      <c r="O542" s="6">
        <f t="shared" si="142"/>
        <v>5.0699999999999932</v>
      </c>
      <c r="P542" s="6">
        <f t="shared" si="143"/>
        <v>7.8162459019659813</v>
      </c>
      <c r="Q542" s="6">
        <f t="shared" si="144"/>
        <v>-0.29519410348366532</v>
      </c>
      <c r="R542" s="9">
        <f t="shared" si="145"/>
        <v>1.3471940535227331</v>
      </c>
      <c r="S542" s="9">
        <f t="shared" si="146"/>
        <v>10.530000000000001</v>
      </c>
      <c r="T542">
        <f t="shared" si="147"/>
        <v>5.0699999999999932</v>
      </c>
      <c r="U542" s="9">
        <f t="shared" si="148"/>
        <v>0.64864898873316679</v>
      </c>
      <c r="V542" s="9">
        <f t="shared" si="149"/>
        <v>0.55653315601366027</v>
      </c>
      <c r="W542" s="9">
        <f t="shared" si="150"/>
        <v>2.1749999999999829</v>
      </c>
      <c r="X542">
        <f t="shared" si="151"/>
        <v>140.77500000000001</v>
      </c>
      <c r="Y542" s="9">
        <f t="shared" si="152"/>
        <v>36.02112875302236</v>
      </c>
      <c r="Z542" s="10">
        <f t="shared" si="153"/>
        <v>0.46818052073959676</v>
      </c>
      <c r="AA542">
        <f t="shared" si="154"/>
        <v>5.460000000000008</v>
      </c>
    </row>
    <row r="543" spans="1:27">
      <c r="A543" s="1">
        <f t="shared" si="137"/>
        <v>8005005</v>
      </c>
      <c r="B543" s="1">
        <v>5</v>
      </c>
      <c r="C543" s="1">
        <v>5</v>
      </c>
      <c r="D543" s="2">
        <v>8</v>
      </c>
      <c r="E543" s="5">
        <v>422.11</v>
      </c>
      <c r="F543" s="5">
        <v>420.75</v>
      </c>
      <c r="G543" s="5">
        <v>5.12</v>
      </c>
      <c r="H543" s="5">
        <v>417.25</v>
      </c>
      <c r="I543" s="5">
        <v>426.85</v>
      </c>
      <c r="J543" s="5">
        <v>5.56</v>
      </c>
      <c r="K543" s="6">
        <f t="shared" si="138"/>
        <v>419.68</v>
      </c>
      <c r="L543" s="6">
        <f t="shared" si="139"/>
        <v>4.8600000000000136</v>
      </c>
      <c r="M543" s="6">
        <f t="shared" si="140"/>
        <v>423.8</v>
      </c>
      <c r="N543" s="5">
        <f t="shared" si="141"/>
        <v>3.7791533443352097</v>
      </c>
      <c r="O543" s="6">
        <f t="shared" si="142"/>
        <v>-6.1000000000000227</v>
      </c>
      <c r="P543" s="6">
        <f t="shared" si="143"/>
        <v>7.5583066886704193</v>
      </c>
      <c r="Q543" s="6">
        <f t="shared" si="144"/>
        <v>-8.2257386920599251E-2</v>
      </c>
      <c r="R543" s="9">
        <f t="shared" si="145"/>
        <v>1.450060238549014</v>
      </c>
      <c r="S543" s="9">
        <f t="shared" si="146"/>
        <v>10.960000000000036</v>
      </c>
      <c r="T543">
        <f t="shared" si="147"/>
        <v>6.1000000000000227</v>
      </c>
      <c r="U543" s="9">
        <f t="shared" si="148"/>
        <v>0.80705907437490776</v>
      </c>
      <c r="V543" s="9">
        <f t="shared" si="149"/>
        <v>1.0901912742375774</v>
      </c>
      <c r="W543" s="9">
        <f t="shared" si="150"/>
        <v>4.1200000000000045</v>
      </c>
      <c r="X543">
        <f t="shared" si="151"/>
        <v>423.8</v>
      </c>
      <c r="Y543" s="9">
        <f t="shared" si="152"/>
        <v>112.14151990822447</v>
      </c>
      <c r="Z543" s="10">
        <f t="shared" si="153"/>
        <v>0.46827022113305478</v>
      </c>
      <c r="AA543">
        <f t="shared" si="154"/>
        <v>4.8600000000000136</v>
      </c>
    </row>
    <row r="544" spans="1:27">
      <c r="A544" s="1">
        <f t="shared" si="137"/>
        <v>4002007</v>
      </c>
      <c r="B544" s="1">
        <v>7</v>
      </c>
      <c r="C544" s="1">
        <v>2</v>
      </c>
      <c r="D544" s="2">
        <v>4</v>
      </c>
      <c r="E544" s="5">
        <v>1201.53</v>
      </c>
      <c r="F544" s="5">
        <v>1244.77</v>
      </c>
      <c r="G544" s="5">
        <v>18.05</v>
      </c>
      <c r="H544" s="5">
        <v>1172.3599999999999</v>
      </c>
      <c r="I544" s="5">
        <v>1204.51</v>
      </c>
      <c r="J544" s="5">
        <v>12.25</v>
      </c>
      <c r="K544" s="6">
        <f t="shared" si="138"/>
        <v>1186.9449999999999</v>
      </c>
      <c r="L544" s="6">
        <f t="shared" si="139"/>
        <v>29.170000000000073</v>
      </c>
      <c r="M544" s="6">
        <f t="shared" si="140"/>
        <v>1224.6399999999999</v>
      </c>
      <c r="N544" s="5">
        <f t="shared" si="141"/>
        <v>10.907165076223977</v>
      </c>
      <c r="O544" s="6">
        <f t="shared" si="142"/>
        <v>40.259999999999991</v>
      </c>
      <c r="P544" s="6">
        <f t="shared" si="143"/>
        <v>21.814330152447955</v>
      </c>
      <c r="Q544" s="6">
        <f t="shared" si="144"/>
        <v>0.36930642093871163</v>
      </c>
      <c r="R544" s="9">
        <f t="shared" si="145"/>
        <v>0.50838141361656353</v>
      </c>
      <c r="S544" s="9">
        <f t="shared" si="146"/>
        <v>11.089999999999918</v>
      </c>
      <c r="T544">
        <f t="shared" si="147"/>
        <v>40.259999999999991</v>
      </c>
      <c r="U544" s="9">
        <f t="shared" si="148"/>
        <v>1.8455758081337237</v>
      </c>
      <c r="V544" s="9">
        <f t="shared" si="149"/>
        <v>3.4559851012220872</v>
      </c>
      <c r="W544" s="9">
        <f t="shared" si="150"/>
        <v>37.694999999999936</v>
      </c>
      <c r="X544">
        <f t="shared" si="151"/>
        <v>1224.6399999999999</v>
      </c>
      <c r="Y544" s="9">
        <f t="shared" si="152"/>
        <v>112.27848771350639</v>
      </c>
      <c r="Z544" s="10">
        <f t="shared" si="153"/>
        <v>0.46830545587255334</v>
      </c>
      <c r="AA544">
        <f t="shared" si="154"/>
        <v>29.170000000000073</v>
      </c>
    </row>
    <row r="545" spans="1:27">
      <c r="A545" s="1">
        <f t="shared" si="137"/>
        <v>9003005</v>
      </c>
      <c r="B545" s="1">
        <v>5</v>
      </c>
      <c r="C545" s="1">
        <v>3</v>
      </c>
      <c r="D545" s="2">
        <v>9</v>
      </c>
      <c r="E545" s="5">
        <v>936.87</v>
      </c>
      <c r="F545" s="5">
        <v>922.03</v>
      </c>
      <c r="G545" s="5">
        <v>20.329999999999998</v>
      </c>
      <c r="H545" s="5">
        <v>924.46</v>
      </c>
      <c r="I545" s="5">
        <v>909.92</v>
      </c>
      <c r="J545" s="5">
        <v>21.86</v>
      </c>
      <c r="K545" s="6">
        <f t="shared" si="138"/>
        <v>930.66499999999996</v>
      </c>
      <c r="L545" s="6">
        <f t="shared" si="139"/>
        <v>12.409999999999968</v>
      </c>
      <c r="M545" s="6">
        <f t="shared" si="140"/>
        <v>915.97499999999991</v>
      </c>
      <c r="N545" s="5">
        <f t="shared" si="141"/>
        <v>14.926222730483422</v>
      </c>
      <c r="O545" s="6">
        <f t="shared" si="142"/>
        <v>12.110000000000014</v>
      </c>
      <c r="P545" s="6">
        <f t="shared" si="143"/>
        <v>29.852445460966845</v>
      </c>
      <c r="Q545" s="6">
        <f t="shared" si="144"/>
        <v>-7.2433776552919077E-2</v>
      </c>
      <c r="R545" s="9">
        <f t="shared" si="145"/>
        <v>1.0049427956989836E-2</v>
      </c>
      <c r="S545" s="9">
        <f t="shared" si="146"/>
        <v>0.29999999999995453</v>
      </c>
      <c r="T545">
        <f t="shared" si="147"/>
        <v>12.110000000000014</v>
      </c>
      <c r="U545" s="9">
        <f t="shared" si="148"/>
        <v>0.40566190853055162</v>
      </c>
      <c r="V545" s="9">
        <f t="shared" si="149"/>
        <v>0.98417397792135741</v>
      </c>
      <c r="W545" s="9">
        <f t="shared" si="150"/>
        <v>14.690000000000055</v>
      </c>
      <c r="X545">
        <f t="shared" si="151"/>
        <v>915.97499999999991</v>
      </c>
      <c r="Y545" s="9">
        <f t="shared" si="152"/>
        <v>61.366831819367725</v>
      </c>
      <c r="Z545" s="10">
        <f t="shared" si="153"/>
        <v>0.46854242070489199</v>
      </c>
      <c r="AA545">
        <f t="shared" si="154"/>
        <v>12.409999999999968</v>
      </c>
    </row>
    <row r="546" spans="1:27">
      <c r="A546" s="1">
        <f t="shared" si="137"/>
        <v>10004004</v>
      </c>
      <c r="B546" s="1">
        <v>4</v>
      </c>
      <c r="C546" s="1">
        <v>4</v>
      </c>
      <c r="D546" s="2">
        <v>10</v>
      </c>
      <c r="E546" s="5">
        <v>840.23</v>
      </c>
      <c r="F546" s="5">
        <v>839.81</v>
      </c>
      <c r="G546" s="5">
        <v>9.0299999999999994</v>
      </c>
      <c r="H546" s="5">
        <v>825.15</v>
      </c>
      <c r="I546" s="5">
        <v>835.04</v>
      </c>
      <c r="J546" s="5">
        <v>23.77</v>
      </c>
      <c r="K546" s="6">
        <f t="shared" si="138"/>
        <v>832.69</v>
      </c>
      <c r="L546" s="6">
        <f t="shared" si="139"/>
        <v>15.080000000000041</v>
      </c>
      <c r="M546" s="6">
        <f t="shared" si="140"/>
        <v>837.42499999999995</v>
      </c>
      <c r="N546" s="5">
        <f t="shared" si="141"/>
        <v>12.71371110258527</v>
      </c>
      <c r="O546" s="6">
        <f t="shared" si="142"/>
        <v>4.7699999999999818</v>
      </c>
      <c r="P546" s="6">
        <f t="shared" si="143"/>
        <v>25.42742220517054</v>
      </c>
      <c r="Q546" s="6">
        <f t="shared" si="144"/>
        <v>-0.74776762583407608</v>
      </c>
      <c r="R546" s="9">
        <f t="shared" si="145"/>
        <v>0.40546776298478154</v>
      </c>
      <c r="S546" s="9">
        <f t="shared" si="146"/>
        <v>10.310000000000059</v>
      </c>
      <c r="T546">
        <f t="shared" si="147"/>
        <v>4.7699999999999818</v>
      </c>
      <c r="U546" s="9">
        <f t="shared" si="148"/>
        <v>0.18759274776308335</v>
      </c>
      <c r="V546" s="9">
        <f t="shared" si="149"/>
        <v>0.37243256212083198</v>
      </c>
      <c r="W546" s="9">
        <f t="shared" si="150"/>
        <v>4.7349999999999</v>
      </c>
      <c r="X546">
        <f t="shared" si="151"/>
        <v>837.42499999999995</v>
      </c>
      <c r="Y546" s="9">
        <f t="shared" si="152"/>
        <v>65.86786448448666</v>
      </c>
      <c r="Z546" s="10">
        <f t="shared" si="153"/>
        <v>0.46864485487413599</v>
      </c>
      <c r="AA546">
        <f t="shared" si="154"/>
        <v>15.080000000000041</v>
      </c>
    </row>
    <row r="547" spans="1:27">
      <c r="A547" s="1">
        <f t="shared" si="137"/>
        <v>7003006</v>
      </c>
      <c r="B547" s="1">
        <v>6</v>
      </c>
      <c r="C547" s="1">
        <v>3</v>
      </c>
      <c r="D547" s="2">
        <v>7</v>
      </c>
      <c r="E547" s="5">
        <v>2541.9299999999998</v>
      </c>
      <c r="F547" s="5">
        <v>2551.7199999999998</v>
      </c>
      <c r="G547" s="5">
        <v>56.18</v>
      </c>
      <c r="H547" s="5">
        <v>2496.2600000000002</v>
      </c>
      <c r="I547" s="5">
        <v>2539.5300000000002</v>
      </c>
      <c r="J547" s="5">
        <v>38.299999999999997</v>
      </c>
      <c r="K547" s="6">
        <f t="shared" si="138"/>
        <v>2519.0950000000003</v>
      </c>
      <c r="L547" s="6">
        <f t="shared" si="139"/>
        <v>45.669999999999618</v>
      </c>
      <c r="M547" s="6">
        <f t="shared" si="140"/>
        <v>2545.625</v>
      </c>
      <c r="N547" s="5">
        <f t="shared" si="141"/>
        <v>33.99662630320838</v>
      </c>
      <c r="O547" s="6">
        <f t="shared" si="142"/>
        <v>12.1899999999996</v>
      </c>
      <c r="P547" s="6">
        <f t="shared" si="143"/>
        <v>67.99325260641676</v>
      </c>
      <c r="Q547" s="6">
        <f t="shared" si="144"/>
        <v>0.36540607625769339</v>
      </c>
      <c r="R547" s="9">
        <f t="shared" si="145"/>
        <v>0.49240180042277304</v>
      </c>
      <c r="S547" s="9">
        <f t="shared" si="146"/>
        <v>33.480000000000018</v>
      </c>
      <c r="T547">
        <f t="shared" si="147"/>
        <v>12.1899999999996</v>
      </c>
      <c r="U547" s="9">
        <f t="shared" si="148"/>
        <v>0.17928249543468947</v>
      </c>
      <c r="V547" s="9">
        <f t="shared" si="149"/>
        <v>0.78037155108817424</v>
      </c>
      <c r="W547" s="9">
        <f t="shared" si="150"/>
        <v>26.529999999999745</v>
      </c>
      <c r="X547">
        <f t="shared" si="151"/>
        <v>2545.625</v>
      </c>
      <c r="Y547" s="9">
        <f t="shared" si="152"/>
        <v>74.878753476775444</v>
      </c>
      <c r="Z547" s="10">
        <f t="shared" si="153"/>
        <v>0.46871953234317004</v>
      </c>
      <c r="AA547">
        <f t="shared" si="154"/>
        <v>45.669999999999618</v>
      </c>
    </row>
    <row r="548" spans="1:27">
      <c r="A548" s="1">
        <f t="shared" si="137"/>
        <v>12004001</v>
      </c>
      <c r="B548" s="1">
        <v>1</v>
      </c>
      <c r="C548" s="1">
        <v>4</v>
      </c>
      <c r="D548" s="2">
        <v>12</v>
      </c>
      <c r="E548" s="5">
        <v>925.87</v>
      </c>
      <c r="F548" s="5">
        <v>927.65</v>
      </c>
      <c r="G548" s="5">
        <v>9.92</v>
      </c>
      <c r="H548" s="5">
        <v>980.08</v>
      </c>
      <c r="I548" s="5">
        <v>959.49</v>
      </c>
      <c r="J548" s="5">
        <v>5.73</v>
      </c>
      <c r="K548" s="6">
        <f t="shared" si="138"/>
        <v>952.97500000000002</v>
      </c>
      <c r="L548" s="6">
        <f t="shared" si="139"/>
        <v>-54.210000000000036</v>
      </c>
      <c r="M548" s="6">
        <f t="shared" si="140"/>
        <v>943.56999999999994</v>
      </c>
      <c r="N548" s="5">
        <f t="shared" si="141"/>
        <v>5.7279861207932408</v>
      </c>
      <c r="O548" s="6">
        <f t="shared" si="142"/>
        <v>-31.840000000000032</v>
      </c>
      <c r="P548" s="6">
        <f t="shared" si="143"/>
        <v>11.455972241586482</v>
      </c>
      <c r="Q548" s="6">
        <f t="shared" si="144"/>
        <v>0.49964835228471949</v>
      </c>
      <c r="R548" s="9">
        <f t="shared" si="145"/>
        <v>1.9526932789514242</v>
      </c>
      <c r="S548" s="9">
        <f t="shared" si="146"/>
        <v>22.370000000000005</v>
      </c>
      <c r="T548">
        <f t="shared" si="147"/>
        <v>31.840000000000032</v>
      </c>
      <c r="U548" s="9">
        <f t="shared" si="148"/>
        <v>2.7793363433980063</v>
      </c>
      <c r="V548" s="9">
        <f t="shared" si="149"/>
        <v>1.6419383360338229</v>
      </c>
      <c r="W548" s="9">
        <f t="shared" si="150"/>
        <v>9.4050000000000864</v>
      </c>
      <c r="X548">
        <f t="shared" si="151"/>
        <v>943.56999999999994</v>
      </c>
      <c r="Y548" s="9">
        <f t="shared" si="152"/>
        <v>164.72979858919936</v>
      </c>
      <c r="Z548" s="10">
        <f t="shared" si="153"/>
        <v>0.46892430092713255</v>
      </c>
      <c r="AA548">
        <f t="shared" si="154"/>
        <v>54.210000000000036</v>
      </c>
    </row>
    <row r="549" spans="1:27">
      <c r="A549" s="1">
        <f t="shared" si="137"/>
        <v>5011002</v>
      </c>
      <c r="B549" s="1">
        <v>2</v>
      </c>
      <c r="C549" s="1">
        <v>11</v>
      </c>
      <c r="D549" s="2">
        <v>5</v>
      </c>
      <c r="E549" s="5">
        <v>916.23</v>
      </c>
      <c r="F549" s="5">
        <v>905.04</v>
      </c>
      <c r="G549" s="5">
        <v>18.25</v>
      </c>
      <c r="H549" s="5">
        <v>904.76</v>
      </c>
      <c r="I549" s="5">
        <v>931.96</v>
      </c>
      <c r="J549" s="5">
        <v>10.32</v>
      </c>
      <c r="K549" s="6">
        <f t="shared" si="138"/>
        <v>910.495</v>
      </c>
      <c r="L549" s="6">
        <f t="shared" si="139"/>
        <v>11.470000000000027</v>
      </c>
      <c r="M549" s="6">
        <f t="shared" si="140"/>
        <v>918.5</v>
      </c>
      <c r="N549" s="5">
        <f t="shared" si="141"/>
        <v>10.482901554436157</v>
      </c>
      <c r="O549" s="6">
        <f t="shared" si="142"/>
        <v>-26.920000000000073</v>
      </c>
      <c r="P549" s="6">
        <f t="shared" si="143"/>
        <v>20.965803108872315</v>
      </c>
      <c r="Q549" s="6">
        <f t="shared" si="144"/>
        <v>0.51541899728572493</v>
      </c>
      <c r="R549" s="9">
        <f t="shared" si="145"/>
        <v>1.8310770067164377</v>
      </c>
      <c r="S549" s="9">
        <f t="shared" si="146"/>
        <v>38.3900000000001</v>
      </c>
      <c r="T549">
        <f t="shared" si="147"/>
        <v>26.920000000000073</v>
      </c>
      <c r="U549" s="9">
        <f t="shared" si="148"/>
        <v>1.2839956504508077</v>
      </c>
      <c r="V549" s="9">
        <f t="shared" si="149"/>
        <v>0.76362445630450826</v>
      </c>
      <c r="W549" s="9">
        <f t="shared" si="150"/>
        <v>8.0049999999999955</v>
      </c>
      <c r="X549">
        <f t="shared" si="151"/>
        <v>918.5</v>
      </c>
      <c r="Y549" s="9">
        <f t="shared" si="152"/>
        <v>87.618871095027018</v>
      </c>
      <c r="Z549" s="10">
        <f t="shared" si="153"/>
        <v>0.46903517991724247</v>
      </c>
      <c r="AA549">
        <f t="shared" si="154"/>
        <v>11.470000000000027</v>
      </c>
    </row>
    <row r="550" spans="1:27">
      <c r="A550" s="1">
        <f t="shared" si="137"/>
        <v>2004007</v>
      </c>
      <c r="B550" s="1">
        <v>7</v>
      </c>
      <c r="C550" s="1">
        <v>4</v>
      </c>
      <c r="D550" s="2">
        <v>2</v>
      </c>
      <c r="E550" s="5">
        <v>1324.62</v>
      </c>
      <c r="F550" s="5">
        <v>1312.69</v>
      </c>
      <c r="G550" s="5">
        <v>34.94</v>
      </c>
      <c r="H550" s="5">
        <v>1371.09</v>
      </c>
      <c r="I550" s="5">
        <v>1371.62</v>
      </c>
      <c r="J550" s="5">
        <v>11.39</v>
      </c>
      <c r="K550" s="6">
        <f t="shared" si="138"/>
        <v>1347.855</v>
      </c>
      <c r="L550" s="6">
        <f t="shared" si="139"/>
        <v>-46.470000000000027</v>
      </c>
      <c r="M550" s="6">
        <f t="shared" si="140"/>
        <v>1342.155</v>
      </c>
      <c r="N550" s="5">
        <f t="shared" si="141"/>
        <v>18.374817686170385</v>
      </c>
      <c r="O550" s="6">
        <f t="shared" si="142"/>
        <v>-58.929999999999836</v>
      </c>
      <c r="P550" s="6">
        <f t="shared" si="143"/>
        <v>36.749635372340769</v>
      </c>
      <c r="Q550" s="6">
        <f t="shared" si="144"/>
        <v>0.80788053214735456</v>
      </c>
      <c r="R550" s="9">
        <f t="shared" si="145"/>
        <v>0.33905098305758152</v>
      </c>
      <c r="S550" s="9">
        <f t="shared" si="146"/>
        <v>12.459999999999809</v>
      </c>
      <c r="T550">
        <f t="shared" si="147"/>
        <v>58.929999999999836</v>
      </c>
      <c r="U550" s="9">
        <f t="shared" si="148"/>
        <v>1.6035533251672176</v>
      </c>
      <c r="V550" s="9">
        <f t="shared" si="149"/>
        <v>0.31020715945878968</v>
      </c>
      <c r="W550" s="9">
        <f t="shared" si="150"/>
        <v>5.7000000000000455</v>
      </c>
      <c r="X550">
        <f t="shared" si="151"/>
        <v>1342.155</v>
      </c>
      <c r="Y550" s="9">
        <f t="shared" si="152"/>
        <v>73.043173702352377</v>
      </c>
      <c r="Z550" s="10">
        <f t="shared" si="153"/>
        <v>0.46917587320747856</v>
      </c>
      <c r="AA550">
        <f t="shared" si="154"/>
        <v>46.470000000000027</v>
      </c>
    </row>
    <row r="551" spans="1:27">
      <c r="A551" s="1">
        <f t="shared" si="137"/>
        <v>1012002</v>
      </c>
      <c r="B551" s="1">
        <v>2</v>
      </c>
      <c r="C551" s="1">
        <v>12</v>
      </c>
      <c r="D551" s="2">
        <v>1</v>
      </c>
      <c r="E551" s="5">
        <v>194.39</v>
      </c>
      <c r="F551" s="5">
        <v>219.55</v>
      </c>
      <c r="G551" s="5">
        <v>4.8600000000000003</v>
      </c>
      <c r="H551" s="5">
        <v>191.15</v>
      </c>
      <c r="I551" s="5">
        <v>200.42</v>
      </c>
      <c r="J551" s="5">
        <v>4.95</v>
      </c>
      <c r="K551" s="6">
        <f t="shared" si="138"/>
        <v>192.76999999999998</v>
      </c>
      <c r="L551" s="6">
        <f t="shared" si="139"/>
        <v>3.2399999999999807</v>
      </c>
      <c r="M551" s="6">
        <f t="shared" si="140"/>
        <v>209.98500000000001</v>
      </c>
      <c r="N551" s="5">
        <f t="shared" si="141"/>
        <v>3.4685047210577644</v>
      </c>
      <c r="O551" s="6">
        <f t="shared" si="142"/>
        <v>19.130000000000024</v>
      </c>
      <c r="P551" s="6">
        <f t="shared" si="143"/>
        <v>6.9370094421155288</v>
      </c>
      <c r="Q551" s="6">
        <f t="shared" si="144"/>
        <v>-1.8347079616226211E-2</v>
      </c>
      <c r="R551" s="9">
        <f t="shared" si="145"/>
        <v>2.2906124220517401</v>
      </c>
      <c r="S551" s="9">
        <f t="shared" si="146"/>
        <v>15.890000000000043</v>
      </c>
      <c r="T551">
        <f t="shared" si="147"/>
        <v>19.130000000000024</v>
      </c>
      <c r="U551" s="9">
        <f t="shared" si="148"/>
        <v>2.7576724753838722</v>
      </c>
      <c r="V551" s="9">
        <f t="shared" si="149"/>
        <v>4.9632338383411803</v>
      </c>
      <c r="W551" s="9">
        <f t="shared" si="150"/>
        <v>17.215000000000032</v>
      </c>
      <c r="X551">
        <f t="shared" si="151"/>
        <v>209.98500000000001</v>
      </c>
      <c r="Y551" s="9">
        <f t="shared" si="152"/>
        <v>60.540497098116226</v>
      </c>
      <c r="Z551" s="10">
        <f t="shared" si="153"/>
        <v>0.46927071078429772</v>
      </c>
      <c r="AA551">
        <f t="shared" si="154"/>
        <v>3.2399999999999807</v>
      </c>
    </row>
    <row r="552" spans="1:27">
      <c r="A552" s="1">
        <f t="shared" si="137"/>
        <v>11004003</v>
      </c>
      <c r="B552" s="1">
        <v>3</v>
      </c>
      <c r="C552" s="1">
        <v>4</v>
      </c>
      <c r="D552" s="2">
        <v>11</v>
      </c>
      <c r="E552" s="5">
        <v>2173.0300000000002</v>
      </c>
      <c r="F552" s="5">
        <v>2188.1999999999998</v>
      </c>
      <c r="G552" s="5">
        <v>23.22</v>
      </c>
      <c r="H552" s="5">
        <v>2224.62</v>
      </c>
      <c r="I552" s="5">
        <v>2240.54</v>
      </c>
      <c r="J552" s="5">
        <v>27.19</v>
      </c>
      <c r="K552" s="6">
        <f t="shared" si="138"/>
        <v>2198.8249999999998</v>
      </c>
      <c r="L552" s="6">
        <f t="shared" si="139"/>
        <v>-51.589999999999691</v>
      </c>
      <c r="M552" s="6">
        <f t="shared" si="140"/>
        <v>2214.37</v>
      </c>
      <c r="N552" s="5">
        <f t="shared" si="141"/>
        <v>17.877810967789095</v>
      </c>
      <c r="O552" s="6">
        <f t="shared" si="142"/>
        <v>-52.340000000000146</v>
      </c>
      <c r="P552" s="6">
        <f t="shared" si="143"/>
        <v>35.755621935578191</v>
      </c>
      <c r="Q552" s="6">
        <f t="shared" si="144"/>
        <v>-0.15653754953696417</v>
      </c>
      <c r="R552" s="9">
        <f t="shared" si="145"/>
        <v>2.0975722401130339E-2</v>
      </c>
      <c r="S552" s="9">
        <f t="shared" si="146"/>
        <v>0.75000000000045475</v>
      </c>
      <c r="T552">
        <f t="shared" si="147"/>
        <v>52.340000000000146</v>
      </c>
      <c r="U552" s="9">
        <f t="shared" si="148"/>
        <v>1.4638257472993323</v>
      </c>
      <c r="V552" s="9">
        <f t="shared" si="149"/>
        <v>0.8695136126009998</v>
      </c>
      <c r="W552" s="9">
        <f t="shared" si="150"/>
        <v>15.545000000000073</v>
      </c>
      <c r="X552">
        <f t="shared" si="151"/>
        <v>2214.37</v>
      </c>
      <c r="Y552" s="9">
        <f t="shared" si="152"/>
        <v>123.86136110230086</v>
      </c>
      <c r="Z552" s="10">
        <f t="shared" si="153"/>
        <v>0.46944328730955354</v>
      </c>
      <c r="AA552">
        <f t="shared" si="154"/>
        <v>51.589999999999691</v>
      </c>
    </row>
    <row r="553" spans="1:27">
      <c r="A553" s="1">
        <f t="shared" si="137"/>
        <v>10006003</v>
      </c>
      <c r="B553" s="1">
        <v>3</v>
      </c>
      <c r="C553" s="1">
        <v>6</v>
      </c>
      <c r="D553" s="2">
        <v>10</v>
      </c>
      <c r="E553" s="5">
        <v>2088.15</v>
      </c>
      <c r="F553" s="5">
        <v>2065</v>
      </c>
      <c r="G553" s="5">
        <v>23.07</v>
      </c>
      <c r="H553" s="5">
        <v>2176.41</v>
      </c>
      <c r="I553" s="5">
        <v>2190.94</v>
      </c>
      <c r="J553" s="5">
        <v>46.25</v>
      </c>
      <c r="K553" s="6">
        <f t="shared" si="138"/>
        <v>2132.2799999999997</v>
      </c>
      <c r="L553" s="6">
        <f t="shared" si="139"/>
        <v>-88.259999999999764</v>
      </c>
      <c r="M553" s="6">
        <f t="shared" si="140"/>
        <v>2127.9700000000003</v>
      </c>
      <c r="N553" s="5">
        <f t="shared" si="141"/>
        <v>25.842249321605117</v>
      </c>
      <c r="O553" s="6">
        <f t="shared" si="142"/>
        <v>-125.94000000000005</v>
      </c>
      <c r="P553" s="6">
        <f t="shared" si="143"/>
        <v>51.684498643210233</v>
      </c>
      <c r="Q553" s="6">
        <f t="shared" si="144"/>
        <v>-0.60152179806635553</v>
      </c>
      <c r="R553" s="9">
        <f t="shared" si="145"/>
        <v>0.72903870578514929</v>
      </c>
      <c r="S553" s="9">
        <f t="shared" si="146"/>
        <v>37.680000000000291</v>
      </c>
      <c r="T553">
        <f t="shared" si="147"/>
        <v>125.94000000000005</v>
      </c>
      <c r="U553" s="9">
        <f t="shared" si="148"/>
        <v>2.4367073940175432</v>
      </c>
      <c r="V553" s="9">
        <f t="shared" si="149"/>
        <v>0.16678114766101898</v>
      </c>
      <c r="W553" s="9">
        <f t="shared" si="150"/>
        <v>4.3099999999994907</v>
      </c>
      <c r="X553">
        <f t="shared" si="151"/>
        <v>2127.9700000000003</v>
      </c>
      <c r="Y553" s="9">
        <f t="shared" si="152"/>
        <v>82.344612247856276</v>
      </c>
      <c r="Z553" s="10">
        <f t="shared" si="153"/>
        <v>0.46946139351388633</v>
      </c>
      <c r="AA553">
        <f t="shared" si="154"/>
        <v>88.259999999999764</v>
      </c>
    </row>
    <row r="554" spans="1:27">
      <c r="A554" s="1">
        <f t="shared" si="137"/>
        <v>12003002</v>
      </c>
      <c r="B554" s="1">
        <v>2</v>
      </c>
      <c r="C554" s="1">
        <v>3</v>
      </c>
      <c r="D554" s="2">
        <v>12</v>
      </c>
      <c r="E554" s="5">
        <v>2262.42</v>
      </c>
      <c r="F554" s="5">
        <v>2232.65</v>
      </c>
      <c r="G554" s="5">
        <v>25.8</v>
      </c>
      <c r="H554" s="5">
        <v>2233.38</v>
      </c>
      <c r="I554" s="5">
        <v>2230.0100000000002</v>
      </c>
      <c r="J554" s="5">
        <v>25.82</v>
      </c>
      <c r="K554" s="6">
        <f t="shared" si="138"/>
        <v>2247.9</v>
      </c>
      <c r="L554" s="6">
        <f t="shared" si="139"/>
        <v>29.039999999999964</v>
      </c>
      <c r="M554" s="6">
        <f t="shared" si="140"/>
        <v>2231.33</v>
      </c>
      <c r="N554" s="5">
        <f t="shared" si="141"/>
        <v>18.250427392255776</v>
      </c>
      <c r="O554" s="6">
        <f t="shared" si="142"/>
        <v>2.6399999999998727</v>
      </c>
      <c r="P554" s="6">
        <f t="shared" si="143"/>
        <v>36.500854784511553</v>
      </c>
      <c r="Q554" s="6">
        <f t="shared" si="144"/>
        <v>-7.7489333582728224E-4</v>
      </c>
      <c r="R554" s="9">
        <f t="shared" si="145"/>
        <v>0.72327073313369172</v>
      </c>
      <c r="S554" s="9">
        <f t="shared" si="146"/>
        <v>26.400000000000091</v>
      </c>
      <c r="T554">
        <f t="shared" si="147"/>
        <v>2.6399999999998727</v>
      </c>
      <c r="U554" s="9">
        <f t="shared" si="148"/>
        <v>7.2327073313365436E-2</v>
      </c>
      <c r="V554" s="9">
        <f t="shared" si="149"/>
        <v>0.90792394303222346</v>
      </c>
      <c r="W554" s="9">
        <f t="shared" si="150"/>
        <v>16.570000000000164</v>
      </c>
      <c r="X554">
        <f t="shared" si="151"/>
        <v>2231.33</v>
      </c>
      <c r="Y554" s="9">
        <f t="shared" si="152"/>
        <v>122.26179431539354</v>
      </c>
      <c r="Z554" s="10">
        <f t="shared" si="153"/>
        <v>0.47093417799093745</v>
      </c>
      <c r="AA554">
        <f t="shared" si="154"/>
        <v>29.039999999999964</v>
      </c>
    </row>
    <row r="555" spans="1:27">
      <c r="A555" s="1">
        <f t="shared" si="137"/>
        <v>5008005</v>
      </c>
      <c r="B555" s="1">
        <v>5</v>
      </c>
      <c r="C555" s="1">
        <v>8</v>
      </c>
      <c r="D555" s="2">
        <v>5</v>
      </c>
      <c r="E555" s="5">
        <v>622.33000000000004</v>
      </c>
      <c r="F555" s="5">
        <v>623.66</v>
      </c>
      <c r="G555" s="5">
        <v>8.1300000000000008</v>
      </c>
      <c r="H555" s="5">
        <v>628.89</v>
      </c>
      <c r="I555" s="5">
        <v>649.5</v>
      </c>
      <c r="J555" s="5">
        <v>10.3</v>
      </c>
      <c r="K555" s="6">
        <f t="shared" si="138"/>
        <v>625.61</v>
      </c>
      <c r="L555" s="6">
        <f t="shared" si="139"/>
        <v>-6.5599999999999454</v>
      </c>
      <c r="M555" s="6">
        <f t="shared" si="140"/>
        <v>636.57999999999993</v>
      </c>
      <c r="N555" s="5">
        <f t="shared" si="141"/>
        <v>6.5610003048315741</v>
      </c>
      <c r="O555" s="6">
        <f t="shared" si="142"/>
        <v>-25.840000000000032</v>
      </c>
      <c r="P555" s="6">
        <f t="shared" si="143"/>
        <v>13.122000609663148</v>
      </c>
      <c r="Q555" s="6">
        <f t="shared" si="144"/>
        <v>-0.23226563693289087</v>
      </c>
      <c r="R555" s="9">
        <f t="shared" si="145"/>
        <v>1.469288149994608</v>
      </c>
      <c r="S555" s="9">
        <f t="shared" si="146"/>
        <v>19.280000000000086</v>
      </c>
      <c r="T555">
        <f t="shared" si="147"/>
        <v>25.840000000000032</v>
      </c>
      <c r="U555" s="9">
        <f t="shared" si="148"/>
        <v>1.9692119188724351</v>
      </c>
      <c r="V555" s="9">
        <f t="shared" si="149"/>
        <v>1.672001141643221</v>
      </c>
      <c r="W555" s="9">
        <f t="shared" si="150"/>
        <v>10.969999999999914</v>
      </c>
      <c r="X555">
        <f t="shared" si="151"/>
        <v>636.57999999999993</v>
      </c>
      <c r="Y555" s="9">
        <f t="shared" si="152"/>
        <v>97.024839265929799</v>
      </c>
      <c r="Z555" s="10">
        <f t="shared" si="153"/>
        <v>0.47109340899655983</v>
      </c>
      <c r="AA555">
        <f t="shared" si="154"/>
        <v>6.5599999999999454</v>
      </c>
    </row>
    <row r="556" spans="1:27">
      <c r="A556" s="1">
        <f t="shared" si="137"/>
        <v>9006004</v>
      </c>
      <c r="B556" s="1">
        <v>4</v>
      </c>
      <c r="C556" s="1">
        <v>6</v>
      </c>
      <c r="D556" s="2">
        <v>9</v>
      </c>
      <c r="E556" s="5">
        <v>563.95000000000005</v>
      </c>
      <c r="F556" s="5">
        <v>521.42999999999995</v>
      </c>
      <c r="G556" s="5">
        <v>6.78</v>
      </c>
      <c r="H556" s="5">
        <v>550.83000000000004</v>
      </c>
      <c r="I556" s="5">
        <v>543.80999999999995</v>
      </c>
      <c r="J556" s="5">
        <v>6.19</v>
      </c>
      <c r="K556" s="6">
        <f t="shared" si="138"/>
        <v>557.3900000000001</v>
      </c>
      <c r="L556" s="6">
        <f t="shared" si="139"/>
        <v>13.120000000000005</v>
      </c>
      <c r="M556" s="6">
        <f t="shared" si="140"/>
        <v>532.61999999999989</v>
      </c>
      <c r="N556" s="5">
        <f t="shared" si="141"/>
        <v>4.5903295088697069</v>
      </c>
      <c r="O556" s="6">
        <f t="shared" si="142"/>
        <v>-22.379999999999995</v>
      </c>
      <c r="P556" s="6">
        <f t="shared" si="143"/>
        <v>9.1806590177394138</v>
      </c>
      <c r="Q556" s="6">
        <f t="shared" si="144"/>
        <v>9.0791308010369595E-2</v>
      </c>
      <c r="R556" s="9">
        <f t="shared" si="145"/>
        <v>3.8668248032526633</v>
      </c>
      <c r="S556" s="9">
        <f t="shared" si="146"/>
        <v>35.5</v>
      </c>
      <c r="T556">
        <f t="shared" si="147"/>
        <v>22.379999999999995</v>
      </c>
      <c r="U556" s="9">
        <f t="shared" si="148"/>
        <v>2.4377334956843546</v>
      </c>
      <c r="V556" s="9">
        <f t="shared" si="149"/>
        <v>5.396126781778551</v>
      </c>
      <c r="W556" s="9">
        <f t="shared" si="150"/>
        <v>24.770000000000209</v>
      </c>
      <c r="X556">
        <f t="shared" si="151"/>
        <v>532.61999999999989</v>
      </c>
      <c r="Y556" s="9">
        <f t="shared" si="152"/>
        <v>116.03088601174272</v>
      </c>
      <c r="Z556" s="10">
        <f t="shared" si="153"/>
        <v>0.47151988293178049</v>
      </c>
      <c r="AA556">
        <f t="shared" si="154"/>
        <v>13.120000000000005</v>
      </c>
    </row>
    <row r="557" spans="1:27">
      <c r="A557" s="1">
        <f t="shared" si="137"/>
        <v>3007006</v>
      </c>
      <c r="B557" s="1">
        <v>6</v>
      </c>
      <c r="C557" s="1">
        <v>7</v>
      </c>
      <c r="D557" s="2">
        <v>3</v>
      </c>
      <c r="E557" s="5">
        <v>0.06</v>
      </c>
      <c r="F557" s="5">
        <v>0.91</v>
      </c>
      <c r="G557" s="5">
        <v>5.1100000000000003</v>
      </c>
      <c r="H557" s="5">
        <v>0.48</v>
      </c>
      <c r="I557" s="5">
        <v>6.22</v>
      </c>
      <c r="J557" s="5">
        <v>7.54</v>
      </c>
      <c r="K557" s="6">
        <f t="shared" si="138"/>
        <v>0.27</v>
      </c>
      <c r="L557" s="6">
        <f t="shared" si="139"/>
        <v>-0.42</v>
      </c>
      <c r="M557" s="6">
        <f t="shared" si="140"/>
        <v>3.5649999999999999</v>
      </c>
      <c r="N557" s="5">
        <f t="shared" si="141"/>
        <v>4.5542205699768212</v>
      </c>
      <c r="O557" s="6">
        <f t="shared" si="142"/>
        <v>-5.31</v>
      </c>
      <c r="P557" s="6">
        <f t="shared" si="143"/>
        <v>9.1084411399536425</v>
      </c>
      <c r="Q557" s="6">
        <f t="shared" si="144"/>
        <v>-0.37051746727785762</v>
      </c>
      <c r="R557" s="9">
        <f t="shared" si="145"/>
        <v>0.5368646429025381</v>
      </c>
      <c r="S557" s="9">
        <f t="shared" si="146"/>
        <v>4.8899999999999997</v>
      </c>
      <c r="T557">
        <f t="shared" si="147"/>
        <v>5.31</v>
      </c>
      <c r="U557" s="9">
        <f t="shared" si="148"/>
        <v>0.58297571652606905</v>
      </c>
      <c r="V557" s="9">
        <f t="shared" si="149"/>
        <v>0.72350470280730605</v>
      </c>
      <c r="W557" s="9">
        <f t="shared" si="150"/>
        <v>3.2949999999999999</v>
      </c>
      <c r="X557">
        <f t="shared" si="151"/>
        <v>3.5649999999999999</v>
      </c>
      <c r="Y557" s="9">
        <f t="shared" si="152"/>
        <v>0.78279036889470288</v>
      </c>
      <c r="Z557" s="10">
        <f t="shared" si="153"/>
        <v>0.4716121287668501</v>
      </c>
      <c r="AA557">
        <f t="shared" si="154"/>
        <v>0.42</v>
      </c>
    </row>
    <row r="558" spans="1:27">
      <c r="A558" s="1">
        <f t="shared" si="137"/>
        <v>7010002</v>
      </c>
      <c r="B558" s="1">
        <v>2</v>
      </c>
      <c r="C558" s="1">
        <v>10</v>
      </c>
      <c r="D558" s="2">
        <v>7</v>
      </c>
      <c r="E558" s="5">
        <v>1478.46</v>
      </c>
      <c r="F558" s="5">
        <v>1487.46</v>
      </c>
      <c r="G558" s="5">
        <v>46.47</v>
      </c>
      <c r="H558" s="5">
        <v>1471.89</v>
      </c>
      <c r="I558" s="5">
        <v>1505.62</v>
      </c>
      <c r="J558" s="5">
        <v>11.91</v>
      </c>
      <c r="K558" s="6">
        <f t="shared" si="138"/>
        <v>1475.1750000000002</v>
      </c>
      <c r="L558" s="6">
        <f t="shared" si="139"/>
        <v>6.5699999999999363</v>
      </c>
      <c r="M558" s="6">
        <f t="shared" si="140"/>
        <v>1496.54</v>
      </c>
      <c r="N558" s="5">
        <f t="shared" si="141"/>
        <v>23.985980280155324</v>
      </c>
      <c r="O558" s="6">
        <f t="shared" si="142"/>
        <v>-18.159999999999854</v>
      </c>
      <c r="P558" s="6">
        <f t="shared" si="143"/>
        <v>47.971960560310649</v>
      </c>
      <c r="Q558" s="6">
        <f t="shared" si="144"/>
        <v>0.87672398621827841</v>
      </c>
      <c r="R558" s="9">
        <f t="shared" si="145"/>
        <v>0.51550947076488729</v>
      </c>
      <c r="S558" s="9">
        <f t="shared" si="146"/>
        <v>24.729999999999791</v>
      </c>
      <c r="T558">
        <f t="shared" si="147"/>
        <v>18.159999999999854</v>
      </c>
      <c r="U558" s="9">
        <f t="shared" si="148"/>
        <v>0.37855446781602742</v>
      </c>
      <c r="V558" s="9">
        <f t="shared" si="149"/>
        <v>0.89072865692614622</v>
      </c>
      <c r="W558" s="9">
        <f t="shared" si="150"/>
        <v>21.364999999999782</v>
      </c>
      <c r="X558">
        <f t="shared" si="151"/>
        <v>1496.54</v>
      </c>
      <c r="Y558" s="9">
        <f t="shared" si="152"/>
        <v>62.392280095308614</v>
      </c>
      <c r="Z558" s="10">
        <f t="shared" si="153"/>
        <v>0.47179974565486998</v>
      </c>
      <c r="AA558">
        <f t="shared" si="154"/>
        <v>6.5699999999999363</v>
      </c>
    </row>
    <row r="559" spans="1:27">
      <c r="A559" s="1">
        <f t="shared" si="137"/>
        <v>6011001</v>
      </c>
      <c r="B559" s="1">
        <v>1</v>
      </c>
      <c r="C559" s="1">
        <v>11</v>
      </c>
      <c r="D559" s="2">
        <v>6</v>
      </c>
      <c r="E559" s="5">
        <v>1171.03</v>
      </c>
      <c r="F559" s="5">
        <v>1174.17</v>
      </c>
      <c r="G559" s="5">
        <v>47.54</v>
      </c>
      <c r="H559" s="5">
        <v>1184.79</v>
      </c>
      <c r="I559" s="5">
        <v>1164.67</v>
      </c>
      <c r="J559" s="5">
        <v>10.81</v>
      </c>
      <c r="K559" s="6">
        <f t="shared" si="138"/>
        <v>1177.9099999999999</v>
      </c>
      <c r="L559" s="6">
        <f t="shared" si="139"/>
        <v>-13.759999999999991</v>
      </c>
      <c r="M559" s="6">
        <f t="shared" si="140"/>
        <v>1169.42</v>
      </c>
      <c r="N559" s="5">
        <f t="shared" si="141"/>
        <v>24.376770192131687</v>
      </c>
      <c r="O559" s="6">
        <f t="shared" si="142"/>
        <v>9.5</v>
      </c>
      <c r="P559" s="6">
        <f t="shared" si="143"/>
        <v>48.753540384263374</v>
      </c>
      <c r="Q559" s="6">
        <f t="shared" si="144"/>
        <v>0.90167384286735242</v>
      </c>
      <c r="R559" s="9">
        <f t="shared" si="145"/>
        <v>0.47709355703545653</v>
      </c>
      <c r="S559" s="9">
        <f t="shared" si="146"/>
        <v>23.259999999999991</v>
      </c>
      <c r="T559">
        <f t="shared" si="147"/>
        <v>9.5</v>
      </c>
      <c r="U559" s="9">
        <f t="shared" si="148"/>
        <v>0.19485764367312292</v>
      </c>
      <c r="V559" s="9">
        <f t="shared" si="149"/>
        <v>0.34828239890205703</v>
      </c>
      <c r="W559" s="9">
        <f t="shared" si="150"/>
        <v>8.4899999999997817</v>
      </c>
      <c r="X559">
        <f t="shared" si="151"/>
        <v>1169.42</v>
      </c>
      <c r="Y559" s="9">
        <f t="shared" si="152"/>
        <v>47.972721192468086</v>
      </c>
      <c r="Z559" s="10">
        <f t="shared" si="153"/>
        <v>0.47222981693239152</v>
      </c>
      <c r="AA559">
        <f t="shared" si="154"/>
        <v>13.759999999999991</v>
      </c>
    </row>
    <row r="560" spans="1:27">
      <c r="A560" s="1">
        <f t="shared" si="137"/>
        <v>2012002</v>
      </c>
      <c r="B560" s="1">
        <v>2</v>
      </c>
      <c r="C560" s="1">
        <v>12</v>
      </c>
      <c r="D560" s="2">
        <v>2</v>
      </c>
      <c r="E560" s="5">
        <v>2348.77</v>
      </c>
      <c r="F560" s="5">
        <v>2377.6</v>
      </c>
      <c r="G560" s="5">
        <v>32.94</v>
      </c>
      <c r="H560" s="5">
        <v>2321.65</v>
      </c>
      <c r="I560" s="5">
        <v>2330.56</v>
      </c>
      <c r="J560" s="5">
        <v>60.46</v>
      </c>
      <c r="K560" s="6">
        <f t="shared" si="138"/>
        <v>2335.21</v>
      </c>
      <c r="L560" s="6">
        <f t="shared" si="139"/>
        <v>27.119999999999891</v>
      </c>
      <c r="M560" s="6">
        <f t="shared" si="140"/>
        <v>2354.08</v>
      </c>
      <c r="N560" s="5">
        <f t="shared" si="141"/>
        <v>34.425481841217561</v>
      </c>
      <c r="O560" s="6">
        <f t="shared" si="142"/>
        <v>47.039999999999964</v>
      </c>
      <c r="P560" s="6">
        <f t="shared" si="143"/>
        <v>68.850963682435122</v>
      </c>
      <c r="Q560" s="6">
        <f t="shared" si="144"/>
        <v>-0.54221965856781029</v>
      </c>
      <c r="R560" s="9">
        <f t="shared" si="145"/>
        <v>0.28932056916266452</v>
      </c>
      <c r="S560" s="9">
        <f t="shared" si="146"/>
        <v>19.920000000000073</v>
      </c>
      <c r="T560">
        <f t="shared" si="147"/>
        <v>47.039999999999964</v>
      </c>
      <c r="U560" s="9">
        <f t="shared" si="148"/>
        <v>0.68321483802267458</v>
      </c>
      <c r="V560" s="9">
        <f t="shared" si="149"/>
        <v>0.54814047591359716</v>
      </c>
      <c r="W560" s="9">
        <f t="shared" si="150"/>
        <v>18.869999999999891</v>
      </c>
      <c r="X560">
        <f t="shared" si="151"/>
        <v>2354.08</v>
      </c>
      <c r="Y560" s="9">
        <f t="shared" si="152"/>
        <v>68.381904162092653</v>
      </c>
      <c r="Z560" s="10">
        <f t="shared" si="153"/>
        <v>0.47354408453701541</v>
      </c>
      <c r="AA560">
        <f t="shared" si="154"/>
        <v>27.119999999999891</v>
      </c>
    </row>
    <row r="561" spans="1:27">
      <c r="A561" s="1">
        <f t="shared" si="137"/>
        <v>3009005</v>
      </c>
      <c r="B561" s="1">
        <v>5</v>
      </c>
      <c r="C561" s="1">
        <v>9</v>
      </c>
      <c r="D561" s="2">
        <v>3</v>
      </c>
      <c r="E561" s="5">
        <v>10.81</v>
      </c>
      <c r="F561" s="5">
        <v>37.6</v>
      </c>
      <c r="G561" s="5">
        <v>11.44</v>
      </c>
      <c r="H561" s="5">
        <v>13.86</v>
      </c>
      <c r="I561" s="5">
        <v>18.010000000000002</v>
      </c>
      <c r="J561" s="5">
        <v>7.39</v>
      </c>
      <c r="K561" s="6">
        <f t="shared" si="138"/>
        <v>12.335000000000001</v>
      </c>
      <c r="L561" s="6">
        <f t="shared" si="139"/>
        <v>-3.0499999999999989</v>
      </c>
      <c r="M561" s="6">
        <f t="shared" si="140"/>
        <v>27.805</v>
      </c>
      <c r="N561" s="5">
        <f t="shared" si="141"/>
        <v>6.8096567461216422</v>
      </c>
      <c r="O561" s="6">
        <f t="shared" si="142"/>
        <v>19.59</v>
      </c>
      <c r="P561" s="6">
        <f t="shared" si="143"/>
        <v>13.619313492243284</v>
      </c>
      <c r="Q561" s="6">
        <f t="shared" si="144"/>
        <v>0.41114490227548534</v>
      </c>
      <c r="R561" s="9">
        <f t="shared" si="145"/>
        <v>1.662345169813026</v>
      </c>
      <c r="S561" s="9">
        <f t="shared" si="146"/>
        <v>22.64</v>
      </c>
      <c r="T561">
        <f t="shared" si="147"/>
        <v>19.59</v>
      </c>
      <c r="U561" s="9">
        <f t="shared" si="148"/>
        <v>1.4383984927843279</v>
      </c>
      <c r="V561" s="9">
        <f t="shared" si="149"/>
        <v>2.2717738318911231</v>
      </c>
      <c r="W561" s="9">
        <f t="shared" si="150"/>
        <v>15.469999999999999</v>
      </c>
      <c r="X561">
        <f t="shared" si="151"/>
        <v>27.805</v>
      </c>
      <c r="Y561" s="9">
        <f t="shared" si="152"/>
        <v>4.0831720359232504</v>
      </c>
      <c r="Z561" s="10">
        <f t="shared" si="153"/>
        <v>0.47373832439438546</v>
      </c>
      <c r="AA561">
        <f t="shared" si="154"/>
        <v>3.0499999999999989</v>
      </c>
    </row>
    <row r="562" spans="1:27">
      <c r="A562" s="1">
        <f t="shared" si="137"/>
        <v>6010003</v>
      </c>
      <c r="B562" s="1">
        <v>3</v>
      </c>
      <c r="C562" s="1">
        <v>10</v>
      </c>
      <c r="D562" s="2">
        <v>6</v>
      </c>
      <c r="E562" s="5">
        <v>639.15</v>
      </c>
      <c r="F562" s="5">
        <v>667.69</v>
      </c>
      <c r="G562" s="5">
        <v>15.24</v>
      </c>
      <c r="H562" s="5">
        <v>635.28</v>
      </c>
      <c r="I562" s="5">
        <v>644.65</v>
      </c>
      <c r="J562" s="5">
        <v>8.0399999999999991</v>
      </c>
      <c r="K562" s="6">
        <f t="shared" si="138"/>
        <v>637.21499999999992</v>
      </c>
      <c r="L562" s="6">
        <f t="shared" si="139"/>
        <v>3.8700000000000045</v>
      </c>
      <c r="M562" s="6">
        <f t="shared" si="140"/>
        <v>656.17000000000007</v>
      </c>
      <c r="N562" s="5">
        <f t="shared" si="141"/>
        <v>8.6153815934060631</v>
      </c>
      <c r="O562" s="6">
        <f t="shared" si="142"/>
        <v>23.040000000000077</v>
      </c>
      <c r="P562" s="6">
        <f t="shared" si="143"/>
        <v>17.230763186812126</v>
      </c>
      <c r="Q562" s="6">
        <f t="shared" si="144"/>
        <v>0.5645552429915609</v>
      </c>
      <c r="R562" s="9">
        <f t="shared" si="145"/>
        <v>1.1125450330994147</v>
      </c>
      <c r="S562" s="9">
        <f t="shared" si="146"/>
        <v>19.170000000000073</v>
      </c>
      <c r="T562">
        <f t="shared" si="147"/>
        <v>23.040000000000077</v>
      </c>
      <c r="U562" s="9">
        <f t="shared" si="148"/>
        <v>1.3371433261664321</v>
      </c>
      <c r="V562" s="9">
        <f t="shared" si="149"/>
        <v>2.2001347003025038</v>
      </c>
      <c r="W562" s="9">
        <f t="shared" si="150"/>
        <v>18.955000000000155</v>
      </c>
      <c r="X562">
        <f t="shared" si="151"/>
        <v>656.17000000000007</v>
      </c>
      <c r="Y562" s="9">
        <f t="shared" si="152"/>
        <v>76.162616000922299</v>
      </c>
      <c r="Z562" s="10">
        <f t="shared" si="153"/>
        <v>0.47407383391197622</v>
      </c>
      <c r="AA562">
        <f t="shared" si="154"/>
        <v>3.8700000000000045</v>
      </c>
    </row>
    <row r="563" spans="1:27">
      <c r="A563" s="1">
        <f t="shared" si="137"/>
        <v>6005006</v>
      </c>
      <c r="B563" s="1">
        <v>6</v>
      </c>
      <c r="C563" s="1">
        <v>5</v>
      </c>
      <c r="D563" s="2">
        <v>6</v>
      </c>
      <c r="E563" s="5">
        <v>2612.1</v>
      </c>
      <c r="F563" s="5">
        <v>2598.83</v>
      </c>
      <c r="G563" s="5">
        <v>16.920000000000002</v>
      </c>
      <c r="H563" s="5">
        <v>2572.38</v>
      </c>
      <c r="I563" s="5">
        <v>2526.09</v>
      </c>
      <c r="J563" s="5">
        <v>42.47</v>
      </c>
      <c r="K563" s="6">
        <f t="shared" si="138"/>
        <v>2592.2399999999998</v>
      </c>
      <c r="L563" s="6">
        <f t="shared" si="139"/>
        <v>39.7199999999998</v>
      </c>
      <c r="M563" s="6">
        <f t="shared" si="140"/>
        <v>2562.46</v>
      </c>
      <c r="N563" s="5">
        <f t="shared" si="141"/>
        <v>22.858189451485433</v>
      </c>
      <c r="O563" s="6">
        <f t="shared" si="142"/>
        <v>72.739999999999782</v>
      </c>
      <c r="P563" s="6">
        <f t="shared" si="143"/>
        <v>45.716378902970867</v>
      </c>
      <c r="Q563" s="6">
        <f t="shared" si="144"/>
        <v>-0.72604005775537483</v>
      </c>
      <c r="R563" s="9">
        <f t="shared" si="145"/>
        <v>0.72227942790661803</v>
      </c>
      <c r="S563" s="9">
        <f t="shared" si="146"/>
        <v>33.019999999999982</v>
      </c>
      <c r="T563">
        <f t="shared" si="147"/>
        <v>72.739999999999782</v>
      </c>
      <c r="U563" s="9">
        <f t="shared" si="148"/>
        <v>1.5911146452431033</v>
      </c>
      <c r="V563" s="9">
        <f t="shared" si="149"/>
        <v>1.3028153460362759</v>
      </c>
      <c r="W563" s="9">
        <f t="shared" si="150"/>
        <v>29.779999999999745</v>
      </c>
      <c r="X563">
        <f t="shared" si="151"/>
        <v>2562.46</v>
      </c>
      <c r="Y563" s="9">
        <f t="shared" si="152"/>
        <v>112.10249199476642</v>
      </c>
      <c r="Z563" s="10">
        <f t="shared" si="153"/>
        <v>0.47414660180159474</v>
      </c>
      <c r="AA563">
        <f t="shared" si="154"/>
        <v>39.7199999999998</v>
      </c>
    </row>
    <row r="564" spans="1:27">
      <c r="A564" s="1">
        <f t="shared" si="137"/>
        <v>4010004</v>
      </c>
      <c r="B564" s="1">
        <v>4</v>
      </c>
      <c r="C564" s="1">
        <v>10</v>
      </c>
      <c r="D564" s="2">
        <v>4</v>
      </c>
      <c r="E564" s="5">
        <v>716.46</v>
      </c>
      <c r="F564" s="5">
        <v>752.74</v>
      </c>
      <c r="G564" s="5">
        <v>12.11</v>
      </c>
      <c r="H564" s="5">
        <v>718.3</v>
      </c>
      <c r="I564" s="5">
        <v>766.72</v>
      </c>
      <c r="J564" s="5">
        <v>10.45</v>
      </c>
      <c r="K564" s="6">
        <f t="shared" si="138"/>
        <v>717.38</v>
      </c>
      <c r="L564" s="6">
        <f t="shared" si="139"/>
        <v>-1.8399999999999181</v>
      </c>
      <c r="M564" s="6">
        <f t="shared" si="140"/>
        <v>759.73</v>
      </c>
      <c r="N564" s="5">
        <f t="shared" si="141"/>
        <v>7.9977278023198561</v>
      </c>
      <c r="O564" s="6">
        <f t="shared" si="142"/>
        <v>-13.980000000000018</v>
      </c>
      <c r="P564" s="6">
        <f t="shared" si="143"/>
        <v>15.995455604639712</v>
      </c>
      <c r="Q564" s="6">
        <f t="shared" si="144"/>
        <v>0.14637063394599906</v>
      </c>
      <c r="R564" s="9">
        <f t="shared" si="145"/>
        <v>0.75896556497451173</v>
      </c>
      <c r="S564" s="9">
        <f t="shared" si="146"/>
        <v>12.1400000000001</v>
      </c>
      <c r="T564">
        <f t="shared" si="147"/>
        <v>13.980000000000018</v>
      </c>
      <c r="U564" s="9">
        <f t="shared" si="148"/>
        <v>0.87399823709584856</v>
      </c>
      <c r="V564" s="9">
        <f t="shared" si="149"/>
        <v>5.2952539829769893</v>
      </c>
      <c r="W564" s="9">
        <f t="shared" si="150"/>
        <v>42.350000000000023</v>
      </c>
      <c r="X564">
        <f t="shared" si="151"/>
        <v>759.73</v>
      </c>
      <c r="Y564" s="9">
        <f t="shared" si="152"/>
        <v>94.993230424725056</v>
      </c>
      <c r="Z564" s="10">
        <f t="shared" si="153"/>
        <v>0.47469990520327682</v>
      </c>
      <c r="AA564">
        <f t="shared" si="154"/>
        <v>1.8399999999999181</v>
      </c>
    </row>
    <row r="565" spans="1:27">
      <c r="A565" s="1">
        <f t="shared" si="137"/>
        <v>6009004</v>
      </c>
      <c r="B565" s="1">
        <v>4</v>
      </c>
      <c r="C565" s="1">
        <v>9</v>
      </c>
      <c r="D565" s="2">
        <v>6</v>
      </c>
      <c r="E565" s="5">
        <v>1418.83</v>
      </c>
      <c r="F565" s="5">
        <v>1389.85</v>
      </c>
      <c r="G565" s="5">
        <v>15.94</v>
      </c>
      <c r="H565" s="5">
        <v>1404.6</v>
      </c>
      <c r="I565" s="5">
        <v>1384.73</v>
      </c>
      <c r="J565" s="5">
        <v>11.01</v>
      </c>
      <c r="K565" s="6">
        <f t="shared" si="138"/>
        <v>1411.7149999999999</v>
      </c>
      <c r="L565" s="6">
        <f t="shared" si="139"/>
        <v>14.230000000000018</v>
      </c>
      <c r="M565" s="6">
        <f t="shared" si="140"/>
        <v>1387.29</v>
      </c>
      <c r="N565" s="5">
        <f t="shared" si="141"/>
        <v>9.6863783221594222</v>
      </c>
      <c r="O565" s="6">
        <f t="shared" si="142"/>
        <v>5.1199999999998909</v>
      </c>
      <c r="P565" s="6">
        <f t="shared" si="143"/>
        <v>19.372756644318844</v>
      </c>
      <c r="Q565" s="6">
        <f t="shared" si="144"/>
        <v>0.35401596094043303</v>
      </c>
      <c r="R565" s="9">
        <f t="shared" si="145"/>
        <v>0.47024799656850486</v>
      </c>
      <c r="S565" s="9">
        <f t="shared" si="146"/>
        <v>9.1100000000001273</v>
      </c>
      <c r="T565">
        <f t="shared" si="147"/>
        <v>5.1199999999998909</v>
      </c>
      <c r="U565" s="9">
        <f t="shared" si="148"/>
        <v>0.26428866546988583</v>
      </c>
      <c r="V565" s="9">
        <f t="shared" si="149"/>
        <v>2.5215822867586275</v>
      </c>
      <c r="W565" s="9">
        <f t="shared" si="150"/>
        <v>24.424999999999955</v>
      </c>
      <c r="X565">
        <f t="shared" si="151"/>
        <v>1387.29</v>
      </c>
      <c r="Y565" s="9">
        <f t="shared" si="152"/>
        <v>143.22071199989284</v>
      </c>
      <c r="Z565" s="10">
        <f t="shared" si="153"/>
        <v>0.47475362031268387</v>
      </c>
      <c r="AA565">
        <f t="shared" si="154"/>
        <v>14.230000000000018</v>
      </c>
    </row>
    <row r="566" spans="1:27">
      <c r="A566" s="1">
        <f t="shared" ref="A566:A629" si="155">1000000*D566+1000*C566+ABS(B566)</f>
        <v>5006006</v>
      </c>
      <c r="B566" s="1">
        <v>6</v>
      </c>
      <c r="C566" s="1">
        <v>6</v>
      </c>
      <c r="D566" s="2">
        <v>5</v>
      </c>
      <c r="E566" s="5">
        <v>1168.69</v>
      </c>
      <c r="F566" s="5">
        <v>1207.4000000000001</v>
      </c>
      <c r="G566" s="5">
        <v>8.58</v>
      </c>
      <c r="H566" s="5">
        <v>1183.3599999999999</v>
      </c>
      <c r="I566" s="5">
        <v>1197.3900000000001</v>
      </c>
      <c r="J566" s="5">
        <v>12.33</v>
      </c>
      <c r="K566" s="6">
        <f t="shared" ref="K566:K629" si="156" xml:space="preserve"> 0.5*(E566+H566)</f>
        <v>1176.0250000000001</v>
      </c>
      <c r="L566" s="6">
        <f t="shared" ref="L566:L629" si="157">E566-H566</f>
        <v>-14.669999999999845</v>
      </c>
      <c r="M566" s="6">
        <f t="shared" ref="M566:M629" si="158">0.5*(F566+I566)</f>
        <v>1202.395</v>
      </c>
      <c r="N566" s="5">
        <f t="shared" ref="N566:N629" si="159">0.5*P566</f>
        <v>7.5107472997032723</v>
      </c>
      <c r="O566" s="6">
        <f t="shared" ref="O566:O629" si="160">F566-I566</f>
        <v>10.009999999999991</v>
      </c>
      <c r="P566" s="6">
        <f t="shared" ref="P566:P629" si="161">SQRT(G566*G566+J566*J566)</f>
        <v>15.021494599406545</v>
      </c>
      <c r="Q566" s="6">
        <f t="shared" ref="Q566:Q629" si="162">(G566*G566-J566*J566)/(G566*G566+J566*J566)</f>
        <v>-0.34750336036248042</v>
      </c>
      <c r="R566" s="9">
        <f t="shared" ref="R566:R629" si="163">ABS(O566-L566)/P566</f>
        <v>1.6429789883208341</v>
      </c>
      <c r="S566" s="9">
        <f t="shared" ref="S566:S629" si="164">ABS(O566-L566)</f>
        <v>24.679999999999836</v>
      </c>
      <c r="T566">
        <f t="shared" ref="T566:T629" si="165">ABS(O566)</f>
        <v>10.009999999999991</v>
      </c>
      <c r="U566" s="9">
        <f t="shared" ref="U566:U629" si="166">ABS(O566)/P566</f>
        <v>0.66637843083839721</v>
      </c>
      <c r="V566" s="9">
        <f t="shared" ref="V566:V629" si="167">ABS(M566-K566)/N566</f>
        <v>3.5109688753663293</v>
      </c>
      <c r="W566" s="9">
        <f t="shared" ref="W566:W629" si="168">ABS(M566-K566)</f>
        <v>26.369999999999891</v>
      </c>
      <c r="X566">
        <f t="shared" ref="X566:X629" si="169">ABS(M566)</f>
        <v>1202.395</v>
      </c>
      <c r="Y566" s="9">
        <f t="shared" ref="Y566:Y629" si="170">ABS(M566)/N566</f>
        <v>160.0899287408462</v>
      </c>
      <c r="Z566" s="10">
        <f t="shared" ref="Z566:Z629" si="171">SQRT(0.003922*B566*B566+0.001411*C566*C566+0.001343*D566*D566)</f>
        <v>0.47493473235803674</v>
      </c>
      <c r="AA566">
        <f t="shared" si="154"/>
        <v>14.669999999999845</v>
      </c>
    </row>
    <row r="567" spans="1:27">
      <c r="A567" s="1">
        <f t="shared" si="155"/>
        <v>4003007</v>
      </c>
      <c r="B567" s="1">
        <v>7</v>
      </c>
      <c r="C567" s="1">
        <v>3</v>
      </c>
      <c r="D567" s="2">
        <v>4</v>
      </c>
      <c r="E567" s="5">
        <v>307.47000000000003</v>
      </c>
      <c r="F567" s="5">
        <v>320.62</v>
      </c>
      <c r="G567" s="5">
        <v>13.45</v>
      </c>
      <c r="H567" s="5">
        <v>318.72000000000003</v>
      </c>
      <c r="I567" s="5">
        <v>306.41000000000003</v>
      </c>
      <c r="J567" s="5">
        <v>8.74</v>
      </c>
      <c r="K567" s="6">
        <f t="shared" si="156"/>
        <v>313.09500000000003</v>
      </c>
      <c r="L567" s="6">
        <f t="shared" si="157"/>
        <v>-11.25</v>
      </c>
      <c r="M567" s="6">
        <f t="shared" si="158"/>
        <v>313.51499999999999</v>
      </c>
      <c r="N567" s="5">
        <f t="shared" si="159"/>
        <v>8.0201324802025553</v>
      </c>
      <c r="O567" s="6">
        <f t="shared" si="160"/>
        <v>14.20999999999998</v>
      </c>
      <c r="P567" s="6">
        <f t="shared" si="161"/>
        <v>16.040264960405111</v>
      </c>
      <c r="Q567" s="6">
        <f t="shared" si="162"/>
        <v>0.40621423055142802</v>
      </c>
      <c r="R567" s="9">
        <f t="shared" si="163"/>
        <v>1.5872555760673024</v>
      </c>
      <c r="S567" s="9">
        <f t="shared" si="164"/>
        <v>25.45999999999998</v>
      </c>
      <c r="T567">
        <f t="shared" si="165"/>
        <v>14.20999999999998</v>
      </c>
      <c r="U567" s="9">
        <f t="shared" si="166"/>
        <v>0.88589559057016309</v>
      </c>
      <c r="V567" s="9">
        <f t="shared" si="167"/>
        <v>5.2368212250447965E-2</v>
      </c>
      <c r="W567" s="9">
        <f t="shared" si="168"/>
        <v>0.41999999999995907</v>
      </c>
      <c r="X567">
        <f t="shared" si="169"/>
        <v>313.51499999999999</v>
      </c>
      <c r="Y567" s="9">
        <f t="shared" si="170"/>
        <v>39.091000151668553</v>
      </c>
      <c r="Z567" s="10">
        <f t="shared" si="171"/>
        <v>0.4757783097199787</v>
      </c>
      <c r="AA567">
        <f t="shared" ref="AA567:AA630" si="172">ABS(L567)</f>
        <v>11.25</v>
      </c>
    </row>
    <row r="568" spans="1:27">
      <c r="A568" s="1">
        <f t="shared" si="155"/>
        <v>11001004</v>
      </c>
      <c r="B568" s="1">
        <v>4</v>
      </c>
      <c r="C568" s="1">
        <v>1</v>
      </c>
      <c r="D568" s="2">
        <v>11</v>
      </c>
      <c r="E568" s="5">
        <v>3485.42</v>
      </c>
      <c r="F568" s="5">
        <v>3444.93</v>
      </c>
      <c r="G568" s="5">
        <v>26.99</v>
      </c>
      <c r="H568" s="5">
        <v>3467.61</v>
      </c>
      <c r="I568" s="5">
        <v>3495.99</v>
      </c>
      <c r="J568" s="5">
        <v>29.33</v>
      </c>
      <c r="K568" s="6">
        <f t="shared" si="156"/>
        <v>3476.5150000000003</v>
      </c>
      <c r="L568" s="6">
        <f t="shared" si="157"/>
        <v>17.809999999999945</v>
      </c>
      <c r="M568" s="6">
        <f t="shared" si="158"/>
        <v>3470.46</v>
      </c>
      <c r="N568" s="5">
        <f t="shared" si="159"/>
        <v>19.929306310055047</v>
      </c>
      <c r="O568" s="6">
        <f t="shared" si="160"/>
        <v>-51.059999999999945</v>
      </c>
      <c r="P568" s="6">
        <f t="shared" si="161"/>
        <v>39.858612620110094</v>
      </c>
      <c r="Q568" s="6">
        <f t="shared" si="162"/>
        <v>-8.2953391716167058E-2</v>
      </c>
      <c r="R568" s="9">
        <f t="shared" si="163"/>
        <v>1.7278574308743631</v>
      </c>
      <c r="S568" s="9">
        <f t="shared" si="164"/>
        <v>68.869999999999891</v>
      </c>
      <c r="T568">
        <f t="shared" si="165"/>
        <v>51.059999999999945</v>
      </c>
      <c r="U568" s="9">
        <f t="shared" si="166"/>
        <v>1.2810280299178891</v>
      </c>
      <c r="V568" s="9">
        <f t="shared" si="167"/>
        <v>0.30382392170596162</v>
      </c>
      <c r="W568" s="9">
        <f t="shared" si="168"/>
        <v>6.055000000000291</v>
      </c>
      <c r="X568">
        <f t="shared" si="169"/>
        <v>3470.46</v>
      </c>
      <c r="Y568" s="9">
        <f t="shared" si="170"/>
        <v>174.13852474378544</v>
      </c>
      <c r="Z568" s="10">
        <f t="shared" si="171"/>
        <v>0.47609452842896649</v>
      </c>
      <c r="AA568">
        <f t="shared" si="172"/>
        <v>17.809999999999945</v>
      </c>
    </row>
    <row r="569" spans="1:27">
      <c r="A569" s="1">
        <f t="shared" si="155"/>
        <v>3004007</v>
      </c>
      <c r="B569" s="1">
        <v>7</v>
      </c>
      <c r="C569" s="1">
        <v>4</v>
      </c>
      <c r="D569" s="2">
        <v>3</v>
      </c>
      <c r="E569" s="5">
        <v>359.29</v>
      </c>
      <c r="F569" s="5">
        <v>369.27</v>
      </c>
      <c r="G569" s="5">
        <v>19.79</v>
      </c>
      <c r="H569" s="5">
        <v>355.61</v>
      </c>
      <c r="I569" s="5">
        <v>359.06</v>
      </c>
      <c r="J569" s="5">
        <v>9.08</v>
      </c>
      <c r="K569" s="6">
        <f t="shared" si="156"/>
        <v>357.45000000000005</v>
      </c>
      <c r="L569" s="6">
        <f t="shared" si="157"/>
        <v>3.6800000000000068</v>
      </c>
      <c r="M569" s="6">
        <f t="shared" si="158"/>
        <v>364.16499999999996</v>
      </c>
      <c r="N569" s="5">
        <f t="shared" si="159"/>
        <v>10.886809679607703</v>
      </c>
      <c r="O569" s="6">
        <f t="shared" si="160"/>
        <v>10.20999999999998</v>
      </c>
      <c r="P569" s="6">
        <f t="shared" si="161"/>
        <v>21.773619359215406</v>
      </c>
      <c r="Q569" s="6">
        <f t="shared" si="162"/>
        <v>0.6521913010279683</v>
      </c>
      <c r="R569" s="9">
        <f t="shared" si="163"/>
        <v>0.29990420482096991</v>
      </c>
      <c r="S569" s="9">
        <f t="shared" si="164"/>
        <v>6.5299999999999727</v>
      </c>
      <c r="T569">
        <f t="shared" si="165"/>
        <v>10.20999999999998</v>
      </c>
      <c r="U569" s="9">
        <f t="shared" si="166"/>
        <v>0.46891606909986361</v>
      </c>
      <c r="V569" s="9">
        <f t="shared" si="167"/>
        <v>0.61680145034388878</v>
      </c>
      <c r="W569" s="9">
        <f t="shared" si="168"/>
        <v>6.7149999999999181</v>
      </c>
      <c r="X569">
        <f t="shared" si="169"/>
        <v>364.16499999999996</v>
      </c>
      <c r="Y569" s="9">
        <f t="shared" si="170"/>
        <v>33.450111714740871</v>
      </c>
      <c r="Z569" s="10">
        <f t="shared" si="171"/>
        <v>0.47627828000025363</v>
      </c>
      <c r="AA569">
        <f t="shared" si="172"/>
        <v>3.6800000000000068</v>
      </c>
    </row>
    <row r="570" spans="1:27">
      <c r="A570" s="1">
        <f t="shared" si="155"/>
        <v>9009001</v>
      </c>
      <c r="B570" s="1">
        <v>1</v>
      </c>
      <c r="C570" s="1">
        <v>9</v>
      </c>
      <c r="D570" s="2">
        <v>9</v>
      </c>
      <c r="E570" s="5">
        <v>830.62</v>
      </c>
      <c r="F570" s="5">
        <v>829.79</v>
      </c>
      <c r="G570" s="5">
        <v>12.63</v>
      </c>
      <c r="H570" s="5">
        <v>815.66</v>
      </c>
      <c r="I570" s="5">
        <v>815.2</v>
      </c>
      <c r="J570" s="5">
        <v>5.17</v>
      </c>
      <c r="K570" s="6">
        <f t="shared" si="156"/>
        <v>823.14</v>
      </c>
      <c r="L570" s="6">
        <f t="shared" si="157"/>
        <v>14.960000000000036</v>
      </c>
      <c r="M570" s="6">
        <f t="shared" si="158"/>
        <v>822.495</v>
      </c>
      <c r="N570" s="5">
        <f t="shared" si="159"/>
        <v>6.8235950934972696</v>
      </c>
      <c r="O570" s="6">
        <f t="shared" si="160"/>
        <v>14.589999999999918</v>
      </c>
      <c r="P570" s="6">
        <f t="shared" si="161"/>
        <v>13.647190186994539</v>
      </c>
      <c r="Q570" s="6">
        <f t="shared" si="162"/>
        <v>0.71297178245093307</v>
      </c>
      <c r="R570" s="9">
        <f t="shared" si="163"/>
        <v>2.7111807993466654E-2</v>
      </c>
      <c r="S570" s="9">
        <f t="shared" si="164"/>
        <v>0.37000000000011823</v>
      </c>
      <c r="T570">
        <f t="shared" si="165"/>
        <v>14.589999999999918</v>
      </c>
      <c r="U570" s="9">
        <f t="shared" si="166"/>
        <v>1.0690845368231077</v>
      </c>
      <c r="V570" s="9">
        <f t="shared" si="167"/>
        <v>9.4524952193404926E-2</v>
      </c>
      <c r="W570" s="9">
        <f t="shared" si="168"/>
        <v>0.64499999999998181</v>
      </c>
      <c r="X570">
        <f t="shared" si="169"/>
        <v>822.495</v>
      </c>
      <c r="Y570" s="9">
        <f t="shared" si="170"/>
        <v>120.53690008421205</v>
      </c>
      <c r="Z570" s="10">
        <f t="shared" si="171"/>
        <v>0.47644097220956971</v>
      </c>
      <c r="AA570">
        <f t="shared" si="172"/>
        <v>14.960000000000036</v>
      </c>
    </row>
    <row r="571" spans="1:27">
      <c r="A571" s="1">
        <f t="shared" si="155"/>
        <v>5001007</v>
      </c>
      <c r="B571" s="1">
        <v>7</v>
      </c>
      <c r="C571" s="1">
        <v>1</v>
      </c>
      <c r="D571" s="2">
        <v>5</v>
      </c>
      <c r="E571" s="5">
        <v>319.69</v>
      </c>
      <c r="F571" s="5">
        <v>319.75</v>
      </c>
      <c r="G571" s="5">
        <v>5.69</v>
      </c>
      <c r="H571" s="5">
        <v>325.44</v>
      </c>
      <c r="I571" s="5">
        <v>354.4</v>
      </c>
      <c r="J571" s="5">
        <v>9.2799999999999994</v>
      </c>
      <c r="K571" s="6">
        <f t="shared" si="156"/>
        <v>322.565</v>
      </c>
      <c r="L571" s="6">
        <f t="shared" si="157"/>
        <v>-5.75</v>
      </c>
      <c r="M571" s="6">
        <f t="shared" si="158"/>
        <v>337.07499999999999</v>
      </c>
      <c r="N571" s="5">
        <f t="shared" si="159"/>
        <v>5.4427589511202861</v>
      </c>
      <c r="O571" s="6">
        <f t="shared" si="160"/>
        <v>-34.649999999999977</v>
      </c>
      <c r="P571" s="6">
        <f t="shared" si="161"/>
        <v>10.885517902240572</v>
      </c>
      <c r="Q571" s="6">
        <f t="shared" si="162"/>
        <v>-0.45354256948634747</v>
      </c>
      <c r="R571" s="9">
        <f t="shared" si="163"/>
        <v>2.6549035387697515</v>
      </c>
      <c r="S571" s="9">
        <f t="shared" si="164"/>
        <v>28.899999999999977</v>
      </c>
      <c r="T571">
        <f t="shared" si="165"/>
        <v>34.649999999999977</v>
      </c>
      <c r="U571" s="9">
        <f t="shared" si="166"/>
        <v>3.1831282912931456</v>
      </c>
      <c r="V571" s="9">
        <f t="shared" si="167"/>
        <v>2.6659273596919792</v>
      </c>
      <c r="W571" s="9">
        <f t="shared" si="168"/>
        <v>14.509999999999991</v>
      </c>
      <c r="X571">
        <f t="shared" si="169"/>
        <v>337.07499999999999</v>
      </c>
      <c r="Y571" s="9">
        <f t="shared" si="170"/>
        <v>61.930907289329738</v>
      </c>
      <c r="Z571" s="10">
        <f t="shared" si="171"/>
        <v>0.47661724685537765</v>
      </c>
      <c r="AA571">
        <f t="shared" si="172"/>
        <v>5.75</v>
      </c>
    </row>
    <row r="572" spans="1:27">
      <c r="A572" s="1">
        <f t="shared" si="155"/>
        <v>4011003</v>
      </c>
      <c r="B572" s="1">
        <v>3</v>
      </c>
      <c r="C572" s="1">
        <v>11</v>
      </c>
      <c r="D572" s="2">
        <v>4</v>
      </c>
      <c r="E572" s="5">
        <v>135.21</v>
      </c>
      <c r="F572" s="5">
        <v>144.94999999999999</v>
      </c>
      <c r="G572" s="5">
        <v>3.85</v>
      </c>
      <c r="H572" s="5">
        <v>145.66999999999999</v>
      </c>
      <c r="I572" s="5">
        <v>162.44999999999999</v>
      </c>
      <c r="J572" s="5">
        <v>7.57</v>
      </c>
      <c r="K572" s="6">
        <f t="shared" si="156"/>
        <v>140.44</v>
      </c>
      <c r="L572" s="6">
        <f t="shared" si="157"/>
        <v>-10.45999999999998</v>
      </c>
      <c r="M572" s="6">
        <f t="shared" si="158"/>
        <v>153.69999999999999</v>
      </c>
      <c r="N572" s="5">
        <f t="shared" si="159"/>
        <v>4.2463925866551717</v>
      </c>
      <c r="O572" s="6">
        <f t="shared" si="160"/>
        <v>-17.5</v>
      </c>
      <c r="P572" s="6">
        <f t="shared" si="161"/>
        <v>8.4927851733103434</v>
      </c>
      <c r="Q572" s="6">
        <f t="shared" si="162"/>
        <v>-0.58899114622182402</v>
      </c>
      <c r="R572" s="9">
        <f t="shared" si="163"/>
        <v>0.82893890005885407</v>
      </c>
      <c r="S572" s="9">
        <f t="shared" si="164"/>
        <v>7.0400000000000205</v>
      </c>
      <c r="T572">
        <f t="shared" si="165"/>
        <v>17.5</v>
      </c>
      <c r="U572" s="9">
        <f t="shared" si="166"/>
        <v>2.0605725498622025</v>
      </c>
      <c r="V572" s="9">
        <f t="shared" si="167"/>
        <v>3.1226505155626039</v>
      </c>
      <c r="W572" s="9">
        <f t="shared" si="168"/>
        <v>13.259999999999991</v>
      </c>
      <c r="X572">
        <f t="shared" si="169"/>
        <v>153.69999999999999</v>
      </c>
      <c r="Y572" s="9">
        <f t="shared" si="170"/>
        <v>36.195428675865195</v>
      </c>
      <c r="Z572" s="10">
        <f t="shared" si="171"/>
        <v>0.4769874212177927</v>
      </c>
      <c r="AA572">
        <f t="shared" si="172"/>
        <v>10.45999999999998</v>
      </c>
    </row>
    <row r="573" spans="1:27">
      <c r="A573" s="1">
        <f t="shared" si="155"/>
        <v>10008001</v>
      </c>
      <c r="B573" s="1">
        <v>1</v>
      </c>
      <c r="C573" s="1">
        <v>8</v>
      </c>
      <c r="D573" s="2">
        <v>10</v>
      </c>
      <c r="E573" s="5">
        <v>1555.01</v>
      </c>
      <c r="F573" s="5">
        <v>1548.44</v>
      </c>
      <c r="G573" s="5">
        <v>43.21</v>
      </c>
      <c r="H573" s="5">
        <v>1529.29</v>
      </c>
      <c r="I573" s="5">
        <v>1507.19</v>
      </c>
      <c r="J573" s="5">
        <v>38.9</v>
      </c>
      <c r="K573" s="6">
        <f t="shared" si="156"/>
        <v>1542.15</v>
      </c>
      <c r="L573" s="6">
        <f t="shared" si="157"/>
        <v>25.720000000000027</v>
      </c>
      <c r="M573" s="6">
        <f t="shared" si="158"/>
        <v>1527.8150000000001</v>
      </c>
      <c r="N573" s="5">
        <f t="shared" si="159"/>
        <v>29.070234347180619</v>
      </c>
      <c r="O573" s="6">
        <f t="shared" si="160"/>
        <v>41.25</v>
      </c>
      <c r="P573" s="6">
        <f t="shared" si="161"/>
        <v>58.140468694361239</v>
      </c>
      <c r="Q573" s="6">
        <f t="shared" si="162"/>
        <v>0.10469266746542881</v>
      </c>
      <c r="R573" s="9">
        <f t="shared" si="163"/>
        <v>0.26711170977378362</v>
      </c>
      <c r="S573" s="9">
        <f t="shared" si="164"/>
        <v>15.529999999999973</v>
      </c>
      <c r="T573">
        <f t="shared" si="165"/>
        <v>41.25</v>
      </c>
      <c r="U573" s="9">
        <f t="shared" si="166"/>
        <v>0.70948860451826112</v>
      </c>
      <c r="V573" s="9">
        <f t="shared" si="167"/>
        <v>0.4931160797948751</v>
      </c>
      <c r="W573" s="9">
        <f t="shared" si="168"/>
        <v>14.335000000000036</v>
      </c>
      <c r="X573">
        <f t="shared" si="169"/>
        <v>1527.8150000000001</v>
      </c>
      <c r="Y573" s="9">
        <f t="shared" si="170"/>
        <v>52.555991869675978</v>
      </c>
      <c r="Z573" s="10">
        <f t="shared" si="171"/>
        <v>0.47804393103563192</v>
      </c>
      <c r="AA573">
        <f t="shared" si="172"/>
        <v>25.720000000000027</v>
      </c>
    </row>
    <row r="574" spans="1:27">
      <c r="A574" s="1">
        <f t="shared" si="155"/>
        <v>8001006</v>
      </c>
      <c r="B574" s="1">
        <v>6</v>
      </c>
      <c r="C574" s="1">
        <v>1</v>
      </c>
      <c r="D574" s="2">
        <v>8</v>
      </c>
      <c r="E574" s="5">
        <v>520.79999999999995</v>
      </c>
      <c r="F574" s="5">
        <v>512.83000000000004</v>
      </c>
      <c r="G574" s="5">
        <v>8.83</v>
      </c>
      <c r="H574" s="5">
        <v>503.19</v>
      </c>
      <c r="I574" s="5">
        <v>523.02</v>
      </c>
      <c r="J574" s="5">
        <v>9.1300000000000008</v>
      </c>
      <c r="K574" s="6">
        <f t="shared" si="156"/>
        <v>511.995</v>
      </c>
      <c r="L574" s="6">
        <f t="shared" si="157"/>
        <v>17.609999999999957</v>
      </c>
      <c r="M574" s="6">
        <f t="shared" si="158"/>
        <v>517.92499999999995</v>
      </c>
      <c r="N574" s="5">
        <f t="shared" si="159"/>
        <v>6.3507046853085525</v>
      </c>
      <c r="O574" s="6">
        <f t="shared" si="160"/>
        <v>-10.189999999999941</v>
      </c>
      <c r="P574" s="6">
        <f t="shared" si="161"/>
        <v>12.701409370617105</v>
      </c>
      <c r="Q574" s="6">
        <f t="shared" si="162"/>
        <v>-3.3398253720111751E-2</v>
      </c>
      <c r="R574" s="9">
        <f t="shared" si="163"/>
        <v>2.1887334853021292</v>
      </c>
      <c r="S574" s="9">
        <f t="shared" si="164"/>
        <v>27.799999999999898</v>
      </c>
      <c r="T574">
        <f t="shared" si="165"/>
        <v>10.189999999999941</v>
      </c>
      <c r="U574" s="9">
        <f t="shared" si="166"/>
        <v>0.80227317320966363</v>
      </c>
      <c r="V574" s="9">
        <f t="shared" si="167"/>
        <v>0.93375464516845785</v>
      </c>
      <c r="W574" s="9">
        <f t="shared" si="168"/>
        <v>5.92999999999995</v>
      </c>
      <c r="X574">
        <f t="shared" si="169"/>
        <v>517.92499999999995</v>
      </c>
      <c r="Y574" s="9">
        <f t="shared" si="170"/>
        <v>81.553941753604988</v>
      </c>
      <c r="Z574" s="10">
        <f t="shared" si="171"/>
        <v>0.47807426201375869</v>
      </c>
      <c r="AA574">
        <f t="shared" si="172"/>
        <v>17.609999999999957</v>
      </c>
    </row>
    <row r="575" spans="1:27">
      <c r="A575" s="1">
        <f t="shared" si="155"/>
        <v>4012001</v>
      </c>
      <c r="B575" s="1">
        <v>1</v>
      </c>
      <c r="C575" s="1">
        <v>12</v>
      </c>
      <c r="D575" s="2">
        <v>4</v>
      </c>
      <c r="E575" s="5">
        <v>1102.92</v>
      </c>
      <c r="F575" s="5">
        <v>1130.4000000000001</v>
      </c>
      <c r="G575" s="5">
        <v>22.47</v>
      </c>
      <c r="H575" s="5">
        <v>1084.1500000000001</v>
      </c>
      <c r="I575" s="5">
        <v>1112.17</v>
      </c>
      <c r="J575" s="5">
        <v>11.01</v>
      </c>
      <c r="K575" s="6">
        <f t="shared" si="156"/>
        <v>1093.5350000000001</v>
      </c>
      <c r="L575" s="6">
        <f t="shared" si="157"/>
        <v>18.769999999999982</v>
      </c>
      <c r="M575" s="6">
        <f t="shared" si="158"/>
        <v>1121.2850000000001</v>
      </c>
      <c r="N575" s="5">
        <f t="shared" si="159"/>
        <v>12.511204977938775</v>
      </c>
      <c r="O575" s="6">
        <f t="shared" si="160"/>
        <v>18.230000000000018</v>
      </c>
      <c r="P575" s="6">
        <f t="shared" si="161"/>
        <v>25.022409955877549</v>
      </c>
      <c r="Q575" s="6">
        <f t="shared" si="162"/>
        <v>0.61279017953398784</v>
      </c>
      <c r="R575" s="9">
        <f t="shared" si="163"/>
        <v>2.1580655138819762E-2</v>
      </c>
      <c r="S575" s="9">
        <f t="shared" si="164"/>
        <v>0.53999999999996362</v>
      </c>
      <c r="T575">
        <f t="shared" si="165"/>
        <v>18.230000000000018</v>
      </c>
      <c r="U575" s="9">
        <f t="shared" si="166"/>
        <v>0.72854693181613184</v>
      </c>
      <c r="V575" s="9">
        <f t="shared" si="167"/>
        <v>2.2180117781566251</v>
      </c>
      <c r="W575" s="9">
        <f t="shared" si="168"/>
        <v>27.75</v>
      </c>
      <c r="X575">
        <f t="shared" si="169"/>
        <v>1121.2850000000001</v>
      </c>
      <c r="Y575" s="9">
        <f t="shared" si="170"/>
        <v>89.622462582715372</v>
      </c>
      <c r="Z575" s="10">
        <f t="shared" si="171"/>
        <v>0.47811504891605328</v>
      </c>
      <c r="AA575">
        <f t="shared" si="172"/>
        <v>18.769999999999982</v>
      </c>
    </row>
    <row r="576" spans="1:27">
      <c r="A576" s="1">
        <f t="shared" si="155"/>
        <v>1005007</v>
      </c>
      <c r="B576" s="1">
        <v>7</v>
      </c>
      <c r="C576" s="1">
        <v>5</v>
      </c>
      <c r="D576" s="2">
        <v>1</v>
      </c>
      <c r="E576" s="5">
        <v>170.48</v>
      </c>
      <c r="F576" s="5">
        <v>160.34</v>
      </c>
      <c r="G576" s="5">
        <v>8.2100000000000009</v>
      </c>
      <c r="H576" s="5">
        <v>151.04</v>
      </c>
      <c r="I576" s="5">
        <v>144.11000000000001</v>
      </c>
      <c r="J576" s="5">
        <v>11.76</v>
      </c>
      <c r="K576" s="6">
        <f t="shared" si="156"/>
        <v>160.76</v>
      </c>
      <c r="L576" s="6">
        <f t="shared" si="157"/>
        <v>19.439999999999998</v>
      </c>
      <c r="M576" s="6">
        <f t="shared" si="158"/>
        <v>152.22500000000002</v>
      </c>
      <c r="N576" s="5">
        <f t="shared" si="159"/>
        <v>7.1711522783998953</v>
      </c>
      <c r="O576" s="6">
        <f t="shared" si="160"/>
        <v>16.22999999999999</v>
      </c>
      <c r="P576" s="6">
        <f t="shared" si="161"/>
        <v>14.342304556799791</v>
      </c>
      <c r="Q576" s="6">
        <f t="shared" si="162"/>
        <v>-0.34464226596085479</v>
      </c>
      <c r="R576" s="9">
        <f t="shared" si="163"/>
        <v>0.22381340371677741</v>
      </c>
      <c r="S576" s="9">
        <f t="shared" si="164"/>
        <v>3.210000000000008</v>
      </c>
      <c r="T576">
        <f t="shared" si="165"/>
        <v>16.22999999999999</v>
      </c>
      <c r="U576" s="9">
        <f t="shared" si="166"/>
        <v>1.1316173029044505</v>
      </c>
      <c r="V576" s="9">
        <f t="shared" si="167"/>
        <v>1.1901852964004258</v>
      </c>
      <c r="W576" s="9">
        <f t="shared" si="168"/>
        <v>8.5349999999999682</v>
      </c>
      <c r="X576">
        <f t="shared" si="169"/>
        <v>152.22500000000002</v>
      </c>
      <c r="Y576" s="9">
        <f t="shared" si="170"/>
        <v>21.227411452203341</v>
      </c>
      <c r="Z576" s="10">
        <f t="shared" si="171"/>
        <v>0.47832624849573119</v>
      </c>
      <c r="AA576">
        <f t="shared" si="172"/>
        <v>19.439999999999998</v>
      </c>
    </row>
    <row r="577" spans="1:27">
      <c r="A577" s="1">
        <f t="shared" si="155"/>
        <v>11006002</v>
      </c>
      <c r="B577" s="1">
        <v>2</v>
      </c>
      <c r="C577" s="1">
        <v>6</v>
      </c>
      <c r="D577" s="2">
        <v>11</v>
      </c>
      <c r="E577" s="5">
        <v>187.53</v>
      </c>
      <c r="F577" s="5">
        <v>188.42</v>
      </c>
      <c r="G577" s="5">
        <v>4.53</v>
      </c>
      <c r="H577" s="5">
        <v>203.26</v>
      </c>
      <c r="I577" s="5">
        <v>208.95</v>
      </c>
      <c r="J577" s="5">
        <v>13.1</v>
      </c>
      <c r="K577" s="6">
        <f t="shared" si="156"/>
        <v>195.39499999999998</v>
      </c>
      <c r="L577" s="6">
        <f t="shared" si="157"/>
        <v>-15.72999999999999</v>
      </c>
      <c r="M577" s="6">
        <f t="shared" si="158"/>
        <v>198.685</v>
      </c>
      <c r="N577" s="5">
        <f t="shared" si="159"/>
        <v>6.9305645513190335</v>
      </c>
      <c r="O577" s="6">
        <f t="shared" si="160"/>
        <v>-20.53</v>
      </c>
      <c r="P577" s="6">
        <f t="shared" si="161"/>
        <v>13.861129102638067</v>
      </c>
      <c r="Q577" s="6">
        <f t="shared" si="162"/>
        <v>-0.78638626061711037</v>
      </c>
      <c r="R577" s="9">
        <f t="shared" si="163"/>
        <v>0.34629213568802769</v>
      </c>
      <c r="S577" s="9">
        <f t="shared" si="164"/>
        <v>4.8000000000000114</v>
      </c>
      <c r="T577">
        <f t="shared" si="165"/>
        <v>20.53</v>
      </c>
      <c r="U577" s="9">
        <f t="shared" si="166"/>
        <v>1.4811203220156652</v>
      </c>
      <c r="V577" s="9">
        <f t="shared" si="167"/>
        <v>0.47470880267233984</v>
      </c>
      <c r="W577" s="9">
        <f t="shared" si="168"/>
        <v>3.2900000000000205</v>
      </c>
      <c r="X577">
        <f t="shared" si="169"/>
        <v>198.685</v>
      </c>
      <c r="Y577" s="9">
        <f t="shared" si="170"/>
        <v>28.667938741323177</v>
      </c>
      <c r="Z577" s="10">
        <f t="shared" si="171"/>
        <v>0.478525861370104</v>
      </c>
      <c r="AA577">
        <f t="shared" si="172"/>
        <v>15.72999999999999</v>
      </c>
    </row>
    <row r="578" spans="1:27">
      <c r="A578" s="1">
        <f t="shared" si="155"/>
        <v>9004005</v>
      </c>
      <c r="B578" s="1">
        <v>5</v>
      </c>
      <c r="C578" s="1">
        <v>4</v>
      </c>
      <c r="D578" s="2">
        <v>9</v>
      </c>
      <c r="E578" s="5">
        <v>1654.86</v>
      </c>
      <c r="F578" s="5">
        <v>1656.7</v>
      </c>
      <c r="G578" s="5">
        <v>46.2</v>
      </c>
      <c r="H578" s="5">
        <v>1665.57</v>
      </c>
      <c r="I578" s="5">
        <v>1649.87</v>
      </c>
      <c r="J578" s="5">
        <v>7.93</v>
      </c>
      <c r="K578" s="6">
        <f t="shared" si="156"/>
        <v>1660.2149999999999</v>
      </c>
      <c r="L578" s="6">
        <f t="shared" si="157"/>
        <v>-10.710000000000036</v>
      </c>
      <c r="M578" s="6">
        <f t="shared" si="158"/>
        <v>1653.2849999999999</v>
      </c>
      <c r="N578" s="5">
        <f t="shared" si="159"/>
        <v>23.437816131201302</v>
      </c>
      <c r="O578" s="6">
        <f t="shared" si="160"/>
        <v>6.8300000000001546</v>
      </c>
      <c r="P578" s="6">
        <f t="shared" si="161"/>
        <v>46.875632262402604</v>
      </c>
      <c r="Q578" s="6">
        <f t="shared" si="162"/>
        <v>0.94276231066238769</v>
      </c>
      <c r="R578" s="9">
        <f t="shared" si="163"/>
        <v>0.37418161960598117</v>
      </c>
      <c r="S578" s="9">
        <f t="shared" si="164"/>
        <v>17.540000000000191</v>
      </c>
      <c r="T578">
        <f t="shared" si="165"/>
        <v>6.8300000000001546</v>
      </c>
      <c r="U578" s="9">
        <f t="shared" si="166"/>
        <v>0.14570470136310615</v>
      </c>
      <c r="V578" s="9">
        <f t="shared" si="167"/>
        <v>0.29567601184372239</v>
      </c>
      <c r="W578" s="9">
        <f t="shared" si="168"/>
        <v>6.9300000000000637</v>
      </c>
      <c r="X578">
        <f t="shared" si="169"/>
        <v>1653.2849999999999</v>
      </c>
      <c r="Y578" s="9">
        <f t="shared" si="170"/>
        <v>70.539208548491203</v>
      </c>
      <c r="Z578" s="10">
        <f t="shared" si="171"/>
        <v>0.47896659591249163</v>
      </c>
      <c r="AA578">
        <f t="shared" si="172"/>
        <v>10.710000000000036</v>
      </c>
    </row>
    <row r="579" spans="1:27">
      <c r="A579" s="1">
        <f t="shared" si="155"/>
        <v>7004006</v>
      </c>
      <c r="B579" s="1">
        <v>6</v>
      </c>
      <c r="C579" s="1">
        <v>4</v>
      </c>
      <c r="D579" s="2">
        <v>7</v>
      </c>
      <c r="E579" s="5">
        <v>457.45</v>
      </c>
      <c r="F579" s="5">
        <v>450.81</v>
      </c>
      <c r="G579" s="5">
        <v>6.59</v>
      </c>
      <c r="H579" s="5">
        <v>475.14</v>
      </c>
      <c r="I579" s="5">
        <v>488.31</v>
      </c>
      <c r="J579" s="5">
        <v>16.329999999999998</v>
      </c>
      <c r="K579" s="6">
        <f t="shared" si="156"/>
        <v>466.29499999999996</v>
      </c>
      <c r="L579" s="6">
        <f t="shared" si="157"/>
        <v>-17.689999999999998</v>
      </c>
      <c r="M579" s="6">
        <f t="shared" si="158"/>
        <v>469.56</v>
      </c>
      <c r="N579" s="5">
        <f t="shared" si="159"/>
        <v>8.80478563055342</v>
      </c>
      <c r="O579" s="6">
        <f t="shared" si="160"/>
        <v>-37.5</v>
      </c>
      <c r="P579" s="6">
        <f t="shared" si="161"/>
        <v>17.60957126110684</v>
      </c>
      <c r="Q579" s="6">
        <f t="shared" si="162"/>
        <v>-0.71990635188344276</v>
      </c>
      <c r="R579" s="9">
        <f t="shared" si="163"/>
        <v>1.1249564061649311</v>
      </c>
      <c r="S579" s="9">
        <f t="shared" si="164"/>
        <v>19.810000000000002</v>
      </c>
      <c r="T579">
        <f t="shared" si="165"/>
        <v>37.5</v>
      </c>
      <c r="U579" s="9">
        <f t="shared" si="166"/>
        <v>2.1295237370613278</v>
      </c>
      <c r="V579" s="9">
        <f t="shared" si="167"/>
        <v>0.37082106674695081</v>
      </c>
      <c r="W579" s="9">
        <f t="shared" si="168"/>
        <v>3.2650000000000432</v>
      </c>
      <c r="X579">
        <f t="shared" si="169"/>
        <v>469.56</v>
      </c>
      <c r="Y579" s="9">
        <f t="shared" si="170"/>
        <v>53.330088851974246</v>
      </c>
      <c r="Z579" s="10">
        <f t="shared" si="171"/>
        <v>0.47913985432230538</v>
      </c>
      <c r="AA579">
        <f t="shared" si="172"/>
        <v>17.689999999999998</v>
      </c>
    </row>
    <row r="580" spans="1:27">
      <c r="A580" s="1">
        <f t="shared" si="155"/>
        <v>12001003</v>
      </c>
      <c r="B580" s="1">
        <v>3</v>
      </c>
      <c r="C580" s="1">
        <v>1</v>
      </c>
      <c r="D580" s="2">
        <v>12</v>
      </c>
      <c r="E580" s="5">
        <v>310.29000000000002</v>
      </c>
      <c r="F580" s="5">
        <v>303.61</v>
      </c>
      <c r="G580" s="5">
        <v>5.56</v>
      </c>
      <c r="H580" s="5">
        <v>325.56</v>
      </c>
      <c r="I580" s="5">
        <v>326.93</v>
      </c>
      <c r="J580" s="5">
        <v>9.35</v>
      </c>
      <c r="K580" s="6">
        <f t="shared" si="156"/>
        <v>317.92500000000001</v>
      </c>
      <c r="L580" s="6">
        <f t="shared" si="157"/>
        <v>-15.269999999999982</v>
      </c>
      <c r="M580" s="6">
        <f t="shared" si="158"/>
        <v>315.27</v>
      </c>
      <c r="N580" s="5">
        <f t="shared" si="159"/>
        <v>5.4391198736560309</v>
      </c>
      <c r="O580" s="6">
        <f t="shared" si="160"/>
        <v>-23.319999999999993</v>
      </c>
      <c r="P580" s="6">
        <f t="shared" si="161"/>
        <v>10.878239747312062</v>
      </c>
      <c r="Q580" s="6">
        <f t="shared" si="162"/>
        <v>-0.47752883524131695</v>
      </c>
      <c r="R580" s="9">
        <f t="shared" si="163"/>
        <v>0.74000943047694012</v>
      </c>
      <c r="S580" s="9">
        <f t="shared" si="164"/>
        <v>8.0500000000000114</v>
      </c>
      <c r="T580">
        <f t="shared" si="165"/>
        <v>23.319999999999993</v>
      </c>
      <c r="U580" s="9">
        <f t="shared" si="166"/>
        <v>2.1437291824499645</v>
      </c>
      <c r="V580" s="9">
        <f t="shared" si="167"/>
        <v>0.48813044420280621</v>
      </c>
      <c r="W580" s="9">
        <f t="shared" si="168"/>
        <v>2.6550000000000296</v>
      </c>
      <c r="X580">
        <f t="shared" si="169"/>
        <v>315.27</v>
      </c>
      <c r="Y580" s="9">
        <f t="shared" si="170"/>
        <v>57.963421899742748</v>
      </c>
      <c r="Z580" s="10">
        <f t="shared" si="171"/>
        <v>0.47968844055282384</v>
      </c>
      <c r="AA580">
        <f t="shared" si="172"/>
        <v>15.269999999999982</v>
      </c>
    </row>
    <row r="581" spans="1:27">
      <c r="A581" s="1">
        <f t="shared" si="155"/>
        <v>11002004</v>
      </c>
      <c r="B581" s="1">
        <v>4</v>
      </c>
      <c r="C581" s="1">
        <v>2</v>
      </c>
      <c r="D581" s="2">
        <v>11</v>
      </c>
      <c r="E581" s="5">
        <v>442.33</v>
      </c>
      <c r="F581" s="5">
        <v>429.95</v>
      </c>
      <c r="G581" s="5">
        <v>5.74</v>
      </c>
      <c r="H581" s="5">
        <v>443.04</v>
      </c>
      <c r="I581" s="5">
        <v>468.1</v>
      </c>
      <c r="J581" s="5">
        <v>13.06</v>
      </c>
      <c r="K581" s="6">
        <f t="shared" si="156"/>
        <v>442.685</v>
      </c>
      <c r="L581" s="6">
        <f t="shared" si="157"/>
        <v>-0.71000000000003638</v>
      </c>
      <c r="M581" s="6">
        <f t="shared" si="158"/>
        <v>449.02499999999998</v>
      </c>
      <c r="N581" s="5">
        <f t="shared" si="159"/>
        <v>7.132867586041395</v>
      </c>
      <c r="O581" s="6">
        <f t="shared" si="160"/>
        <v>-38.150000000000034</v>
      </c>
      <c r="P581" s="6">
        <f t="shared" si="161"/>
        <v>14.26573517208279</v>
      </c>
      <c r="Q581" s="6">
        <f t="shared" si="162"/>
        <v>-0.67620848385739951</v>
      </c>
      <c r="R581" s="9">
        <f t="shared" si="163"/>
        <v>2.6244704214941468</v>
      </c>
      <c r="S581" s="9">
        <f t="shared" si="164"/>
        <v>37.44</v>
      </c>
      <c r="T581">
        <f t="shared" si="165"/>
        <v>38.150000000000034</v>
      </c>
      <c r="U581" s="9">
        <f t="shared" si="166"/>
        <v>2.6742400261752617</v>
      </c>
      <c r="V581" s="9">
        <f t="shared" si="167"/>
        <v>0.88884308078380492</v>
      </c>
      <c r="W581" s="9">
        <f t="shared" si="168"/>
        <v>6.339999999999975</v>
      </c>
      <c r="X581">
        <f t="shared" si="169"/>
        <v>449.02499999999998</v>
      </c>
      <c r="Y581" s="9">
        <f t="shared" si="170"/>
        <v>62.951540118130843</v>
      </c>
      <c r="Z581" s="10">
        <f t="shared" si="171"/>
        <v>0.48051951053000963</v>
      </c>
      <c r="AA581">
        <f t="shared" si="172"/>
        <v>0.71000000000003638</v>
      </c>
    </row>
    <row r="582" spans="1:27">
      <c r="A582" s="1">
        <f t="shared" si="155"/>
        <v>3012002</v>
      </c>
      <c r="B582" s="1">
        <v>2</v>
      </c>
      <c r="C582" s="1">
        <v>12</v>
      </c>
      <c r="D582" s="2">
        <v>3</v>
      </c>
      <c r="E582" s="5">
        <v>1.95</v>
      </c>
      <c r="F582" s="5">
        <v>-5.58</v>
      </c>
      <c r="G582" s="5">
        <v>7.2</v>
      </c>
      <c r="H582" s="5">
        <v>3.26</v>
      </c>
      <c r="I582" s="5">
        <v>-5.48</v>
      </c>
      <c r="J582" s="5">
        <v>7.04</v>
      </c>
      <c r="K582" s="6">
        <f t="shared" si="156"/>
        <v>2.605</v>
      </c>
      <c r="L582" s="6">
        <f t="shared" si="157"/>
        <v>-1.3099999999999998</v>
      </c>
      <c r="M582" s="6">
        <f t="shared" si="158"/>
        <v>-5.53</v>
      </c>
      <c r="N582" s="5">
        <f t="shared" si="159"/>
        <v>5.0349180728190603</v>
      </c>
      <c r="O582" s="6">
        <f t="shared" si="160"/>
        <v>-9.9999999999999645E-2</v>
      </c>
      <c r="P582" s="6">
        <f t="shared" si="161"/>
        <v>10.069836145638121</v>
      </c>
      <c r="Q582" s="6">
        <f t="shared" si="162"/>
        <v>2.2469073466296438E-2</v>
      </c>
      <c r="R582" s="9">
        <f t="shared" si="163"/>
        <v>0.12016084298691665</v>
      </c>
      <c r="S582" s="9">
        <f t="shared" si="164"/>
        <v>1.2100000000000002</v>
      </c>
      <c r="T582">
        <f t="shared" si="165"/>
        <v>9.9999999999999645E-2</v>
      </c>
      <c r="U582" s="9">
        <f t="shared" si="166"/>
        <v>9.9306481807368771E-3</v>
      </c>
      <c r="V582" s="9">
        <f t="shared" si="167"/>
        <v>1.6157164590058954</v>
      </c>
      <c r="W582" s="9">
        <f t="shared" si="168"/>
        <v>8.1349999999999998</v>
      </c>
      <c r="X582">
        <f t="shared" si="169"/>
        <v>5.53</v>
      </c>
      <c r="Y582" s="9">
        <f t="shared" si="170"/>
        <v>1.0983296887895024</v>
      </c>
      <c r="Z582" s="10">
        <f t="shared" si="171"/>
        <v>0.48058193890324258</v>
      </c>
      <c r="AA582">
        <f t="shared" si="172"/>
        <v>1.3099999999999998</v>
      </c>
    </row>
    <row r="583" spans="1:27">
      <c r="A583" s="1">
        <f t="shared" si="155"/>
        <v>8010001</v>
      </c>
      <c r="B583" s="1">
        <v>1</v>
      </c>
      <c r="C583" s="1">
        <v>10</v>
      </c>
      <c r="D583" s="2">
        <v>8</v>
      </c>
      <c r="E583" s="5">
        <v>441.93</v>
      </c>
      <c r="F583" s="5">
        <v>451.7</v>
      </c>
      <c r="G583" s="5">
        <v>5.39</v>
      </c>
      <c r="H583" s="5">
        <v>474.59</v>
      </c>
      <c r="I583" s="5">
        <v>477.79</v>
      </c>
      <c r="J583" s="5">
        <v>5.52</v>
      </c>
      <c r="K583" s="6">
        <f t="shared" si="156"/>
        <v>458.26</v>
      </c>
      <c r="L583" s="6">
        <f t="shared" si="157"/>
        <v>-32.659999999999968</v>
      </c>
      <c r="M583" s="6">
        <f t="shared" si="158"/>
        <v>464.745</v>
      </c>
      <c r="N583" s="5">
        <f t="shared" si="159"/>
        <v>3.8575413153976714</v>
      </c>
      <c r="O583" s="6">
        <f t="shared" si="160"/>
        <v>-26.090000000000032</v>
      </c>
      <c r="P583" s="6">
        <f t="shared" si="161"/>
        <v>7.7150826307953428</v>
      </c>
      <c r="Q583" s="6">
        <f t="shared" si="162"/>
        <v>-2.3827964215212712E-2</v>
      </c>
      <c r="R583" s="9">
        <f t="shared" si="163"/>
        <v>0.85157869518795282</v>
      </c>
      <c r="S583" s="9">
        <f t="shared" si="164"/>
        <v>6.5699999999999363</v>
      </c>
      <c r="T583">
        <f t="shared" si="165"/>
        <v>26.090000000000032</v>
      </c>
      <c r="U583" s="9">
        <f t="shared" si="166"/>
        <v>3.3816876951984676</v>
      </c>
      <c r="V583" s="9">
        <f t="shared" si="167"/>
        <v>1.6811226296176374</v>
      </c>
      <c r="W583" s="9">
        <f t="shared" si="168"/>
        <v>6.4850000000000136</v>
      </c>
      <c r="X583">
        <f t="shared" si="169"/>
        <v>464.745</v>
      </c>
      <c r="Y583" s="9">
        <f t="shared" si="170"/>
        <v>120.47699868953697</v>
      </c>
      <c r="Z583" s="10">
        <f t="shared" si="171"/>
        <v>0.4805975447294753</v>
      </c>
      <c r="AA583">
        <f t="shared" si="172"/>
        <v>32.659999999999968</v>
      </c>
    </row>
    <row r="584" spans="1:27">
      <c r="A584" s="1">
        <f t="shared" si="155"/>
        <v>5002007</v>
      </c>
      <c r="B584" s="1">
        <v>7</v>
      </c>
      <c r="C584" s="1">
        <v>2</v>
      </c>
      <c r="D584" s="2">
        <v>5</v>
      </c>
      <c r="E584" s="5">
        <v>1533.87</v>
      </c>
      <c r="F584" s="5">
        <v>1606.34</v>
      </c>
      <c r="G584" s="5">
        <v>75.86</v>
      </c>
      <c r="H584" s="5">
        <v>1550.25</v>
      </c>
      <c r="I584" s="5">
        <v>1583.79</v>
      </c>
      <c r="J584" s="5">
        <v>13.27</v>
      </c>
      <c r="K584" s="6">
        <f t="shared" si="156"/>
        <v>1542.06</v>
      </c>
      <c r="L584" s="6">
        <f t="shared" si="157"/>
        <v>-16.380000000000109</v>
      </c>
      <c r="M584" s="6">
        <f t="shared" si="158"/>
        <v>1595.0650000000001</v>
      </c>
      <c r="N584" s="5">
        <f t="shared" si="159"/>
        <v>38.505949215673155</v>
      </c>
      <c r="O584" s="6">
        <f t="shared" si="160"/>
        <v>22.549999999999955</v>
      </c>
      <c r="P584" s="6">
        <f t="shared" si="161"/>
        <v>77.01189843134631</v>
      </c>
      <c r="Q584" s="6">
        <f t="shared" si="162"/>
        <v>0.94061781377234999</v>
      </c>
      <c r="R584" s="9">
        <f t="shared" si="163"/>
        <v>0.50550630218140824</v>
      </c>
      <c r="S584" s="9">
        <f t="shared" si="164"/>
        <v>38.930000000000064</v>
      </c>
      <c r="T584">
        <f t="shared" si="165"/>
        <v>22.549999999999955</v>
      </c>
      <c r="U584" s="9">
        <f t="shared" si="166"/>
        <v>0.29281189607476787</v>
      </c>
      <c r="V584" s="9">
        <f t="shared" si="167"/>
        <v>1.3765405367133601</v>
      </c>
      <c r="W584" s="9">
        <f t="shared" si="168"/>
        <v>53.005000000000109</v>
      </c>
      <c r="X584">
        <f t="shared" si="169"/>
        <v>1595.0650000000001</v>
      </c>
      <c r="Y584" s="9">
        <f t="shared" si="170"/>
        <v>41.423858715077657</v>
      </c>
      <c r="Z584" s="10">
        <f t="shared" si="171"/>
        <v>0.48103742058180876</v>
      </c>
      <c r="AA584">
        <f t="shared" si="172"/>
        <v>16.380000000000109</v>
      </c>
    </row>
    <row r="585" spans="1:27">
      <c r="A585" s="1">
        <f t="shared" si="155"/>
        <v>12004002</v>
      </c>
      <c r="B585" s="1">
        <v>2</v>
      </c>
      <c r="C585" s="1">
        <v>4</v>
      </c>
      <c r="D585" s="2">
        <v>12</v>
      </c>
      <c r="E585" s="5">
        <v>366.99</v>
      </c>
      <c r="F585" s="5">
        <v>365.5</v>
      </c>
      <c r="G585" s="5">
        <v>12.23</v>
      </c>
      <c r="H585" s="5">
        <v>379.09</v>
      </c>
      <c r="I585" s="5">
        <v>362.87</v>
      </c>
      <c r="J585" s="5">
        <v>4.6500000000000004</v>
      </c>
      <c r="K585" s="6">
        <f t="shared" si="156"/>
        <v>373.03999999999996</v>
      </c>
      <c r="L585" s="6">
        <f t="shared" si="157"/>
        <v>-12.099999999999966</v>
      </c>
      <c r="M585" s="6">
        <f t="shared" si="158"/>
        <v>364.185</v>
      </c>
      <c r="N585" s="5">
        <f t="shared" si="159"/>
        <v>6.5420830016134772</v>
      </c>
      <c r="O585" s="6">
        <f t="shared" si="160"/>
        <v>2.6299999999999955</v>
      </c>
      <c r="P585" s="6">
        <f t="shared" si="161"/>
        <v>13.084166003226954</v>
      </c>
      <c r="Q585" s="6">
        <f t="shared" si="162"/>
        <v>0.74739391362151086</v>
      </c>
      <c r="R585" s="9">
        <f t="shared" si="163"/>
        <v>1.1257882234425254</v>
      </c>
      <c r="S585" s="9">
        <f t="shared" si="164"/>
        <v>14.729999999999961</v>
      </c>
      <c r="T585">
        <f t="shared" si="165"/>
        <v>2.6299999999999955</v>
      </c>
      <c r="U585" s="9">
        <f t="shared" si="166"/>
        <v>0.20100631552300369</v>
      </c>
      <c r="V585" s="9">
        <f t="shared" si="167"/>
        <v>1.353544428864025</v>
      </c>
      <c r="W585" s="9">
        <f t="shared" si="168"/>
        <v>8.8549999999999613</v>
      </c>
      <c r="X585">
        <f t="shared" si="169"/>
        <v>364.185</v>
      </c>
      <c r="Y585" s="9">
        <f t="shared" si="170"/>
        <v>55.668049443912722</v>
      </c>
      <c r="Z585" s="10">
        <f t="shared" si="171"/>
        <v>0.48130655511846082</v>
      </c>
      <c r="AA585">
        <f t="shared" si="172"/>
        <v>12.099999999999966</v>
      </c>
    </row>
    <row r="586" spans="1:27">
      <c r="A586" s="1">
        <f t="shared" si="155"/>
        <v>4007006</v>
      </c>
      <c r="B586" s="1">
        <v>6</v>
      </c>
      <c r="C586" s="1">
        <v>7</v>
      </c>
      <c r="D586" s="2">
        <v>4</v>
      </c>
      <c r="E586" s="5">
        <v>1383.76</v>
      </c>
      <c r="F586" s="5">
        <v>1393.26</v>
      </c>
      <c r="G586" s="5">
        <v>22.36</v>
      </c>
      <c r="H586" s="5">
        <v>1400.92</v>
      </c>
      <c r="I586" s="5">
        <v>1451.8</v>
      </c>
      <c r="J586" s="5">
        <v>14.01</v>
      </c>
      <c r="K586" s="6">
        <f t="shared" si="156"/>
        <v>1392.3400000000001</v>
      </c>
      <c r="L586" s="6">
        <f t="shared" si="157"/>
        <v>-17.160000000000082</v>
      </c>
      <c r="M586" s="6">
        <f t="shared" si="158"/>
        <v>1422.53</v>
      </c>
      <c r="N586" s="5">
        <f t="shared" si="159"/>
        <v>13.193271959601226</v>
      </c>
      <c r="O586" s="6">
        <f t="shared" si="160"/>
        <v>-58.539999999999964</v>
      </c>
      <c r="P586" s="6">
        <f t="shared" si="161"/>
        <v>26.386543919202452</v>
      </c>
      <c r="Q586" s="6">
        <f t="shared" si="162"/>
        <v>0.43617900302147344</v>
      </c>
      <c r="R586" s="9">
        <f t="shared" si="163"/>
        <v>1.5682235660232162</v>
      </c>
      <c r="S586" s="9">
        <f t="shared" si="164"/>
        <v>41.379999999999882</v>
      </c>
      <c r="T586">
        <f t="shared" si="165"/>
        <v>58.539999999999964</v>
      </c>
      <c r="U586" s="9">
        <f t="shared" si="166"/>
        <v>2.2185550399951492</v>
      </c>
      <c r="V586" s="9">
        <f t="shared" si="167"/>
        <v>2.2882875523557642</v>
      </c>
      <c r="W586" s="9">
        <f t="shared" si="168"/>
        <v>30.189999999999827</v>
      </c>
      <c r="X586">
        <f t="shared" si="169"/>
        <v>1422.53</v>
      </c>
      <c r="Y586" s="9">
        <f t="shared" si="170"/>
        <v>107.82238131343703</v>
      </c>
      <c r="Z586" s="10">
        <f t="shared" si="171"/>
        <v>0.48147585609249405</v>
      </c>
      <c r="AA586">
        <f t="shared" si="172"/>
        <v>17.160000000000082</v>
      </c>
    </row>
    <row r="587" spans="1:27">
      <c r="A587" s="1">
        <f t="shared" si="155"/>
        <v>13001001</v>
      </c>
      <c r="B587" s="1">
        <v>1</v>
      </c>
      <c r="C587" s="1">
        <v>1</v>
      </c>
      <c r="D587" s="2">
        <v>13</v>
      </c>
      <c r="E587" s="5">
        <v>63.71</v>
      </c>
      <c r="F587" s="5">
        <v>76.59</v>
      </c>
      <c r="G587" s="5">
        <v>3.69</v>
      </c>
      <c r="H587" s="5">
        <v>66.47</v>
      </c>
      <c r="I587" s="5">
        <v>82.28</v>
      </c>
      <c r="J587" s="5">
        <v>4.74</v>
      </c>
      <c r="K587" s="6">
        <f t="shared" si="156"/>
        <v>65.09</v>
      </c>
      <c r="L587" s="6">
        <f t="shared" si="157"/>
        <v>-2.759999999999998</v>
      </c>
      <c r="M587" s="6">
        <f t="shared" si="158"/>
        <v>79.435000000000002</v>
      </c>
      <c r="N587" s="5">
        <f t="shared" si="159"/>
        <v>3.0034854752437208</v>
      </c>
      <c r="O587" s="6">
        <f t="shared" si="160"/>
        <v>-5.6899999999999977</v>
      </c>
      <c r="P587" s="6">
        <f t="shared" si="161"/>
        <v>6.0069709504874416</v>
      </c>
      <c r="Q587" s="6">
        <f t="shared" si="162"/>
        <v>-0.24530466665003869</v>
      </c>
      <c r="R587" s="9">
        <f t="shared" si="163"/>
        <v>0.48776663382436403</v>
      </c>
      <c r="S587" s="9">
        <f t="shared" si="164"/>
        <v>2.9299999999999997</v>
      </c>
      <c r="T587">
        <f t="shared" si="165"/>
        <v>5.6899999999999977</v>
      </c>
      <c r="U587" s="9">
        <f t="shared" si="166"/>
        <v>0.94723281449168273</v>
      </c>
      <c r="V587" s="9">
        <f t="shared" si="167"/>
        <v>4.7761176533860077</v>
      </c>
      <c r="W587" s="9">
        <f t="shared" si="168"/>
        <v>14.344999999999999</v>
      </c>
      <c r="X587">
        <f t="shared" si="169"/>
        <v>79.435000000000002</v>
      </c>
      <c r="Y587" s="9">
        <f t="shared" si="170"/>
        <v>26.447605841527892</v>
      </c>
      <c r="Z587" s="10">
        <f t="shared" si="171"/>
        <v>0.4819751030914356</v>
      </c>
      <c r="AA587">
        <f t="shared" si="172"/>
        <v>2.759999999999998</v>
      </c>
    </row>
    <row r="588" spans="1:27">
      <c r="A588" s="1">
        <f t="shared" si="155"/>
        <v>10005004</v>
      </c>
      <c r="B588" s="1">
        <v>4</v>
      </c>
      <c r="C588" s="1">
        <v>5</v>
      </c>
      <c r="D588" s="2">
        <v>10</v>
      </c>
      <c r="E588" s="5">
        <v>2398.6799999999998</v>
      </c>
      <c r="F588" s="5">
        <v>2351.13</v>
      </c>
      <c r="G588" s="5">
        <v>28.04</v>
      </c>
      <c r="H588" s="5">
        <v>2389.92</v>
      </c>
      <c r="I588" s="5">
        <v>2381.61</v>
      </c>
      <c r="J588" s="5">
        <v>8.5500000000000007</v>
      </c>
      <c r="K588" s="6">
        <f t="shared" si="156"/>
        <v>2394.3000000000002</v>
      </c>
      <c r="L588" s="6">
        <f t="shared" si="157"/>
        <v>8.7599999999997635</v>
      </c>
      <c r="M588" s="6">
        <f t="shared" si="158"/>
        <v>2366.37</v>
      </c>
      <c r="N588" s="5">
        <f t="shared" si="159"/>
        <v>14.657285730993989</v>
      </c>
      <c r="O588" s="6">
        <f t="shared" si="160"/>
        <v>-30.480000000000018</v>
      </c>
      <c r="P588" s="6">
        <f t="shared" si="161"/>
        <v>29.314571461987978</v>
      </c>
      <c r="Q588" s="6">
        <f t="shared" si="162"/>
        <v>0.82986442799805116</v>
      </c>
      <c r="R588" s="9">
        <f t="shared" si="163"/>
        <v>1.3385834430799046</v>
      </c>
      <c r="S588" s="9">
        <f t="shared" si="164"/>
        <v>39.239999999999782</v>
      </c>
      <c r="T588">
        <f t="shared" si="165"/>
        <v>30.480000000000018</v>
      </c>
      <c r="U588" s="9">
        <f t="shared" si="166"/>
        <v>1.0397559466125317</v>
      </c>
      <c r="V588" s="9">
        <f t="shared" si="167"/>
        <v>1.9055369808981821</v>
      </c>
      <c r="W588" s="9">
        <f t="shared" si="168"/>
        <v>27.930000000000291</v>
      </c>
      <c r="X588">
        <f t="shared" si="169"/>
        <v>2366.37</v>
      </c>
      <c r="Y588" s="9">
        <f t="shared" si="170"/>
        <v>161.44667187568865</v>
      </c>
      <c r="Z588" s="10">
        <f t="shared" si="171"/>
        <v>0.48200311202314866</v>
      </c>
      <c r="AA588">
        <f t="shared" si="172"/>
        <v>8.7599999999997635</v>
      </c>
    </row>
    <row r="589" spans="1:27">
      <c r="A589" s="1">
        <f t="shared" si="155"/>
        <v>12005001</v>
      </c>
      <c r="B589" s="1">
        <v>1</v>
      </c>
      <c r="C589" s="1">
        <v>5</v>
      </c>
      <c r="D589" s="2">
        <v>12</v>
      </c>
      <c r="E589" s="5">
        <v>110.79</v>
      </c>
      <c r="F589" s="5">
        <v>115.21</v>
      </c>
      <c r="G589" s="5">
        <v>3.79</v>
      </c>
      <c r="H589" s="5">
        <v>98.68</v>
      </c>
      <c r="I589" s="5">
        <v>101.17</v>
      </c>
      <c r="J589" s="5">
        <v>3.82</v>
      </c>
      <c r="K589" s="6">
        <f t="shared" si="156"/>
        <v>104.73500000000001</v>
      </c>
      <c r="L589" s="6">
        <f t="shared" si="157"/>
        <v>12.11</v>
      </c>
      <c r="M589" s="6">
        <f t="shared" si="158"/>
        <v>108.19</v>
      </c>
      <c r="N589" s="5">
        <f t="shared" si="159"/>
        <v>2.6905622089072758</v>
      </c>
      <c r="O589" s="6">
        <f t="shared" si="160"/>
        <v>14.039999999999992</v>
      </c>
      <c r="P589" s="6">
        <f t="shared" si="161"/>
        <v>5.3811244178145516</v>
      </c>
      <c r="Q589" s="6">
        <f t="shared" si="162"/>
        <v>-7.8842401533334161E-3</v>
      </c>
      <c r="R589" s="9">
        <f t="shared" si="163"/>
        <v>0.35866109945546065</v>
      </c>
      <c r="S589" s="9">
        <f t="shared" si="164"/>
        <v>1.9299999999999926</v>
      </c>
      <c r="T589">
        <f t="shared" si="165"/>
        <v>14.039999999999992</v>
      </c>
      <c r="U589" s="9">
        <f t="shared" si="166"/>
        <v>2.6091201224635667</v>
      </c>
      <c r="V589" s="9">
        <f t="shared" si="167"/>
        <v>1.2841182369104824</v>
      </c>
      <c r="W589" s="9">
        <f t="shared" si="168"/>
        <v>3.4549999999999841</v>
      </c>
      <c r="X589">
        <f t="shared" si="169"/>
        <v>108.19</v>
      </c>
      <c r="Y589" s="9">
        <f t="shared" si="170"/>
        <v>40.210926787654337</v>
      </c>
      <c r="Z589" s="10">
        <f t="shared" si="171"/>
        <v>0.4822748179202393</v>
      </c>
      <c r="AA589">
        <f t="shared" si="172"/>
        <v>12.11</v>
      </c>
    </row>
    <row r="590" spans="1:27">
      <c r="A590" s="1">
        <f t="shared" si="155"/>
        <v>8002006</v>
      </c>
      <c r="B590" s="1">
        <v>6</v>
      </c>
      <c r="C590" s="1">
        <v>2</v>
      </c>
      <c r="D590" s="2">
        <v>8</v>
      </c>
      <c r="E590" s="5">
        <v>622.21</v>
      </c>
      <c r="F590" s="5">
        <v>609.35</v>
      </c>
      <c r="G590" s="5">
        <v>36.18</v>
      </c>
      <c r="H590" s="5">
        <v>635.71</v>
      </c>
      <c r="I590" s="5">
        <v>609.98</v>
      </c>
      <c r="J590" s="5">
        <v>7.02</v>
      </c>
      <c r="K590" s="6">
        <f t="shared" si="156"/>
        <v>628.96</v>
      </c>
      <c r="L590" s="6">
        <f t="shared" si="157"/>
        <v>-13.5</v>
      </c>
      <c r="M590" s="6">
        <f t="shared" si="158"/>
        <v>609.66499999999996</v>
      </c>
      <c r="N590" s="5">
        <f t="shared" si="159"/>
        <v>18.427376373211679</v>
      </c>
      <c r="O590" s="6">
        <f t="shared" si="160"/>
        <v>-0.62999999999999545</v>
      </c>
      <c r="P590" s="6">
        <f t="shared" si="161"/>
        <v>36.854752746423358</v>
      </c>
      <c r="Q590" s="6">
        <f t="shared" si="162"/>
        <v>0.92743666809789593</v>
      </c>
      <c r="R590" s="9">
        <f t="shared" si="163"/>
        <v>0.34920869198475357</v>
      </c>
      <c r="S590" s="9">
        <f t="shared" si="164"/>
        <v>12.870000000000005</v>
      </c>
      <c r="T590">
        <f t="shared" si="165"/>
        <v>0.62999999999999545</v>
      </c>
      <c r="U590" s="9">
        <f t="shared" si="166"/>
        <v>1.7094131775477316E-2</v>
      </c>
      <c r="V590" s="9">
        <f t="shared" si="167"/>
        <v>1.047083405104249</v>
      </c>
      <c r="W590" s="9">
        <f t="shared" si="168"/>
        <v>19.295000000000073</v>
      </c>
      <c r="X590">
        <f t="shared" si="169"/>
        <v>609.66499999999996</v>
      </c>
      <c r="Y590" s="9">
        <f t="shared" si="170"/>
        <v>33.084742377449061</v>
      </c>
      <c r="Z590" s="10">
        <f t="shared" si="171"/>
        <v>0.48248108771225429</v>
      </c>
      <c r="AA590">
        <f t="shared" si="172"/>
        <v>13.5</v>
      </c>
    </row>
    <row r="591" spans="1:27">
      <c r="A591" s="1">
        <f t="shared" si="155"/>
        <v>2005007</v>
      </c>
      <c r="B591" s="1">
        <v>7</v>
      </c>
      <c r="C591" s="1">
        <v>5</v>
      </c>
      <c r="D591" s="2">
        <v>2</v>
      </c>
      <c r="E591" s="5">
        <v>794.43</v>
      </c>
      <c r="F591" s="5">
        <v>782.59</v>
      </c>
      <c r="G591" s="5">
        <v>7.23</v>
      </c>
      <c r="H591" s="5">
        <v>782.22</v>
      </c>
      <c r="I591" s="5">
        <v>752.35</v>
      </c>
      <c r="J591" s="5">
        <v>7.42</v>
      </c>
      <c r="K591" s="6">
        <f t="shared" si="156"/>
        <v>788.32500000000005</v>
      </c>
      <c r="L591" s="6">
        <f t="shared" si="157"/>
        <v>12.209999999999923</v>
      </c>
      <c r="M591" s="6">
        <f t="shared" si="158"/>
        <v>767.47</v>
      </c>
      <c r="N591" s="5">
        <f t="shared" si="159"/>
        <v>5.1799927606127021</v>
      </c>
      <c r="O591" s="6">
        <f t="shared" si="160"/>
        <v>30.240000000000009</v>
      </c>
      <c r="P591" s="6">
        <f t="shared" si="161"/>
        <v>10.359985521225404</v>
      </c>
      <c r="Q591" s="6">
        <f t="shared" si="162"/>
        <v>-2.5934204359853174E-2</v>
      </c>
      <c r="R591" s="9">
        <f t="shared" si="163"/>
        <v>1.7403499225998391</v>
      </c>
      <c r="S591" s="9">
        <f t="shared" si="164"/>
        <v>18.030000000000086</v>
      </c>
      <c r="T591">
        <f t="shared" si="165"/>
        <v>30.240000000000009</v>
      </c>
      <c r="U591" s="9">
        <f t="shared" si="166"/>
        <v>2.9189229983038767</v>
      </c>
      <c r="V591" s="9">
        <f t="shared" si="167"/>
        <v>4.0260674027531342</v>
      </c>
      <c r="W591" s="9">
        <f t="shared" si="168"/>
        <v>20.855000000000018</v>
      </c>
      <c r="X591">
        <f t="shared" si="169"/>
        <v>767.47</v>
      </c>
      <c r="Y591" s="9">
        <f t="shared" si="170"/>
        <v>148.1604387240923</v>
      </c>
      <c r="Z591" s="10">
        <f t="shared" si="171"/>
        <v>0.48251942966060962</v>
      </c>
      <c r="AA591">
        <f t="shared" si="172"/>
        <v>12.209999999999923</v>
      </c>
    </row>
    <row r="592" spans="1:27">
      <c r="A592" s="1">
        <f t="shared" si="155"/>
        <v>1008006</v>
      </c>
      <c r="B592" s="1">
        <v>6</v>
      </c>
      <c r="C592" s="1">
        <v>8</v>
      </c>
      <c r="D592" s="2">
        <v>1</v>
      </c>
      <c r="E592" s="5">
        <v>1317.81</v>
      </c>
      <c r="F592" s="5">
        <v>1394.67</v>
      </c>
      <c r="G592" s="5">
        <v>27.18</v>
      </c>
      <c r="H592" s="5">
        <v>1306.1300000000001</v>
      </c>
      <c r="I592" s="5">
        <v>1368.48</v>
      </c>
      <c r="J592" s="5">
        <v>15.31</v>
      </c>
      <c r="K592" s="6">
        <f t="shared" si="156"/>
        <v>1311.97</v>
      </c>
      <c r="L592" s="6">
        <f t="shared" si="157"/>
        <v>11.679999999999836</v>
      </c>
      <c r="M592" s="6">
        <f t="shared" si="158"/>
        <v>1381.575</v>
      </c>
      <c r="N592" s="5">
        <f t="shared" si="159"/>
        <v>15.597664087933166</v>
      </c>
      <c r="O592" s="6">
        <f t="shared" si="160"/>
        <v>26.190000000000055</v>
      </c>
      <c r="P592" s="6">
        <f t="shared" si="161"/>
        <v>31.195328175866333</v>
      </c>
      <c r="Q592" s="6">
        <f t="shared" si="162"/>
        <v>0.51827269938760623</v>
      </c>
      <c r="R592" s="9">
        <f t="shared" si="163"/>
        <v>0.46513375073981755</v>
      </c>
      <c r="S592" s="9">
        <f t="shared" si="164"/>
        <v>14.510000000000218</v>
      </c>
      <c r="T592">
        <f t="shared" si="165"/>
        <v>26.190000000000055</v>
      </c>
      <c r="U592" s="9">
        <f t="shared" si="166"/>
        <v>0.83954878924022491</v>
      </c>
      <c r="V592" s="9">
        <f t="shared" si="167"/>
        <v>4.4625271840447311</v>
      </c>
      <c r="W592" s="9">
        <f t="shared" si="168"/>
        <v>69.605000000000018</v>
      </c>
      <c r="X592">
        <f t="shared" si="169"/>
        <v>1381.575</v>
      </c>
      <c r="Y592" s="9">
        <f t="shared" si="170"/>
        <v>88.575763153460201</v>
      </c>
      <c r="Z592" s="10">
        <f t="shared" si="171"/>
        <v>0.48253393663036803</v>
      </c>
      <c r="AA592">
        <f t="shared" si="172"/>
        <v>11.679999999999836</v>
      </c>
    </row>
    <row r="593" spans="1:27">
      <c r="A593" s="1">
        <f t="shared" si="155"/>
        <v>7007005</v>
      </c>
      <c r="B593" s="1">
        <v>5</v>
      </c>
      <c r="C593" s="1">
        <v>7</v>
      </c>
      <c r="D593" s="2">
        <v>7</v>
      </c>
      <c r="E593" s="5">
        <v>2341.86</v>
      </c>
      <c r="F593" s="5">
        <v>2301.23</v>
      </c>
      <c r="G593" s="5">
        <v>12.38</v>
      </c>
      <c r="H593" s="5">
        <v>2299.92</v>
      </c>
      <c r="I593" s="5">
        <v>2291.81</v>
      </c>
      <c r="J593" s="5">
        <v>17.190000000000001</v>
      </c>
      <c r="K593" s="6">
        <f t="shared" si="156"/>
        <v>2320.8900000000003</v>
      </c>
      <c r="L593" s="6">
        <f t="shared" si="157"/>
        <v>41.940000000000055</v>
      </c>
      <c r="M593" s="6">
        <f t="shared" si="158"/>
        <v>2296.52</v>
      </c>
      <c r="N593" s="5">
        <f t="shared" si="159"/>
        <v>10.591983997344409</v>
      </c>
      <c r="O593" s="6">
        <f t="shared" si="160"/>
        <v>9.4200000000000728</v>
      </c>
      <c r="P593" s="6">
        <f t="shared" si="161"/>
        <v>21.183967994688818</v>
      </c>
      <c r="Q593" s="6">
        <f t="shared" si="162"/>
        <v>-0.31694344756278686</v>
      </c>
      <c r="R593" s="9">
        <f t="shared" si="163"/>
        <v>1.5351231652234982</v>
      </c>
      <c r="S593" s="9">
        <f t="shared" si="164"/>
        <v>32.519999999999982</v>
      </c>
      <c r="T593">
        <f t="shared" si="165"/>
        <v>9.4200000000000728</v>
      </c>
      <c r="U593" s="9">
        <f t="shared" si="166"/>
        <v>0.44467589841345245</v>
      </c>
      <c r="V593" s="9">
        <f t="shared" si="167"/>
        <v>2.3007965274598527</v>
      </c>
      <c r="W593" s="9">
        <f t="shared" si="168"/>
        <v>24.370000000000346</v>
      </c>
      <c r="X593">
        <f t="shared" si="169"/>
        <v>2296.52</v>
      </c>
      <c r="Y593" s="9">
        <f t="shared" si="170"/>
        <v>216.8167928289711</v>
      </c>
      <c r="Z593" s="10">
        <f t="shared" si="171"/>
        <v>0.48269659207415172</v>
      </c>
      <c r="AA593">
        <f t="shared" si="172"/>
        <v>41.940000000000055</v>
      </c>
    </row>
    <row r="594" spans="1:27">
      <c r="A594" s="1">
        <f t="shared" si="155"/>
        <v>11005003</v>
      </c>
      <c r="B594" s="1">
        <v>3</v>
      </c>
      <c r="C594" s="1">
        <v>5</v>
      </c>
      <c r="D594" s="2">
        <v>11</v>
      </c>
      <c r="E594" s="5">
        <v>404.85</v>
      </c>
      <c r="F594" s="5">
        <v>406.74</v>
      </c>
      <c r="G594" s="5">
        <v>8.77</v>
      </c>
      <c r="H594" s="5">
        <v>385.34</v>
      </c>
      <c r="I594" s="5">
        <v>381.63</v>
      </c>
      <c r="J594" s="5">
        <v>5.28</v>
      </c>
      <c r="K594" s="6">
        <f t="shared" si="156"/>
        <v>395.09500000000003</v>
      </c>
      <c r="L594" s="6">
        <f t="shared" si="157"/>
        <v>19.510000000000048</v>
      </c>
      <c r="M594" s="6">
        <f t="shared" si="158"/>
        <v>394.185</v>
      </c>
      <c r="N594" s="5">
        <f t="shared" si="159"/>
        <v>5.1183810917124957</v>
      </c>
      <c r="O594" s="6">
        <f t="shared" si="160"/>
        <v>25.110000000000014</v>
      </c>
      <c r="P594" s="6">
        <f t="shared" si="161"/>
        <v>10.236762183424991</v>
      </c>
      <c r="Q594" s="6">
        <f t="shared" si="162"/>
        <v>0.46792529532508897</v>
      </c>
      <c r="R594" s="9">
        <f t="shared" si="163"/>
        <v>0.54704797275326866</v>
      </c>
      <c r="S594" s="9">
        <f t="shared" si="164"/>
        <v>5.5999999999999659</v>
      </c>
      <c r="T594">
        <f t="shared" si="165"/>
        <v>25.110000000000014</v>
      </c>
      <c r="U594" s="9">
        <f t="shared" si="166"/>
        <v>2.4529240349704762</v>
      </c>
      <c r="V594" s="9">
        <f t="shared" si="167"/>
        <v>0.17779059114481829</v>
      </c>
      <c r="W594" s="9">
        <f t="shared" si="168"/>
        <v>0.91000000000002501</v>
      </c>
      <c r="X594">
        <f t="shared" si="169"/>
        <v>394.185</v>
      </c>
      <c r="Y594" s="9">
        <f t="shared" si="170"/>
        <v>77.013608978481614</v>
      </c>
      <c r="Z594" s="10">
        <f t="shared" si="171"/>
        <v>0.48277945275249651</v>
      </c>
      <c r="AA594">
        <f t="shared" si="172"/>
        <v>19.510000000000048</v>
      </c>
    </row>
    <row r="595" spans="1:27">
      <c r="A595" s="1">
        <f t="shared" si="155"/>
        <v>10001005</v>
      </c>
      <c r="B595" s="1">
        <v>5</v>
      </c>
      <c r="C595" s="1">
        <v>1</v>
      </c>
      <c r="D595" s="2">
        <v>10</v>
      </c>
      <c r="E595" s="5">
        <v>2776.86</v>
      </c>
      <c r="F595" s="5">
        <v>2713.3</v>
      </c>
      <c r="G595" s="5">
        <v>18.37</v>
      </c>
      <c r="H595" s="5">
        <v>2775.84</v>
      </c>
      <c r="I595" s="5">
        <v>2793.36</v>
      </c>
      <c r="J595" s="5">
        <v>36</v>
      </c>
      <c r="K595" s="6">
        <f t="shared" si="156"/>
        <v>2776.3500000000004</v>
      </c>
      <c r="L595" s="6">
        <f t="shared" si="157"/>
        <v>1.0199999999999818</v>
      </c>
      <c r="M595" s="6">
        <f t="shared" si="158"/>
        <v>2753.33</v>
      </c>
      <c r="N595" s="5">
        <f t="shared" si="159"/>
        <v>20.208023777697811</v>
      </c>
      <c r="O595" s="6">
        <f t="shared" si="160"/>
        <v>-80.059999999999945</v>
      </c>
      <c r="P595" s="6">
        <f t="shared" si="161"/>
        <v>40.416047555395622</v>
      </c>
      <c r="Q595" s="6">
        <f t="shared" si="162"/>
        <v>-0.58681872781583644</v>
      </c>
      <c r="R595" s="9">
        <f t="shared" si="163"/>
        <v>2.0061338231767691</v>
      </c>
      <c r="S595" s="9">
        <f t="shared" si="164"/>
        <v>81.079999999999927</v>
      </c>
      <c r="T595">
        <f t="shared" si="165"/>
        <v>80.059999999999945</v>
      </c>
      <c r="U595" s="9">
        <f t="shared" si="166"/>
        <v>1.9808963231812058</v>
      </c>
      <c r="V595" s="9">
        <f t="shared" si="167"/>
        <v>1.1391514703880152</v>
      </c>
      <c r="W595" s="9">
        <f t="shared" si="168"/>
        <v>23.020000000000437</v>
      </c>
      <c r="X595">
        <f t="shared" si="169"/>
        <v>2753.33</v>
      </c>
      <c r="Y595" s="9">
        <f t="shared" si="170"/>
        <v>136.24934482899107</v>
      </c>
      <c r="Z595" s="10">
        <f t="shared" si="171"/>
        <v>0.4834883659406915</v>
      </c>
      <c r="AA595">
        <f t="shared" si="172"/>
        <v>1.0199999999999818</v>
      </c>
    </row>
    <row r="596" spans="1:27">
      <c r="A596" s="1">
        <f t="shared" si="155"/>
        <v>4009005</v>
      </c>
      <c r="B596" s="1">
        <v>5</v>
      </c>
      <c r="C596" s="1">
        <v>9</v>
      </c>
      <c r="D596" s="2">
        <v>4</v>
      </c>
      <c r="E596" s="5">
        <v>934</v>
      </c>
      <c r="F596" s="5">
        <v>940.01</v>
      </c>
      <c r="G596" s="5">
        <v>10.68</v>
      </c>
      <c r="H596" s="5">
        <v>936.83</v>
      </c>
      <c r="I596" s="5">
        <v>979.42</v>
      </c>
      <c r="J596" s="5">
        <v>11.83</v>
      </c>
      <c r="K596" s="6">
        <f t="shared" si="156"/>
        <v>935.41499999999996</v>
      </c>
      <c r="L596" s="6">
        <f t="shared" si="157"/>
        <v>-2.8300000000000409</v>
      </c>
      <c r="M596" s="6">
        <f t="shared" si="158"/>
        <v>959.71499999999992</v>
      </c>
      <c r="N596" s="5">
        <f t="shared" si="159"/>
        <v>7.9688659795481565</v>
      </c>
      <c r="O596" s="6">
        <f t="shared" si="160"/>
        <v>-39.409999999999968</v>
      </c>
      <c r="P596" s="6">
        <f t="shared" si="161"/>
        <v>15.937731959096313</v>
      </c>
      <c r="Q596" s="6">
        <f t="shared" si="162"/>
        <v>-0.10191082050286744</v>
      </c>
      <c r="R596" s="9">
        <f t="shared" si="163"/>
        <v>2.2951822815116572</v>
      </c>
      <c r="S596" s="9">
        <f t="shared" si="164"/>
        <v>36.579999999999927</v>
      </c>
      <c r="T596">
        <f t="shared" si="165"/>
        <v>39.409999999999968</v>
      </c>
      <c r="U596" s="9">
        <f t="shared" si="166"/>
        <v>2.4727483246138466</v>
      </c>
      <c r="V596" s="9">
        <f t="shared" si="167"/>
        <v>3.0493673833096375</v>
      </c>
      <c r="W596" s="9">
        <f t="shared" si="168"/>
        <v>24.299999999999955</v>
      </c>
      <c r="X596">
        <f t="shared" si="169"/>
        <v>959.71499999999992</v>
      </c>
      <c r="Y596" s="9">
        <f t="shared" si="170"/>
        <v>120.43307071082363</v>
      </c>
      <c r="Z596" s="10">
        <f t="shared" si="171"/>
        <v>0.48355868309854599</v>
      </c>
      <c r="AA596">
        <f t="shared" si="172"/>
        <v>2.8300000000000409</v>
      </c>
    </row>
    <row r="597" spans="1:27">
      <c r="A597" s="1">
        <f t="shared" si="155"/>
        <v>12002003</v>
      </c>
      <c r="B597" s="1">
        <v>3</v>
      </c>
      <c r="C597" s="1">
        <v>2</v>
      </c>
      <c r="D597" s="2">
        <v>12</v>
      </c>
      <c r="E597" s="5">
        <v>210.62</v>
      </c>
      <c r="F597" s="5">
        <v>221.82</v>
      </c>
      <c r="G597" s="5">
        <v>14.9</v>
      </c>
      <c r="H597" s="5">
        <v>181.86</v>
      </c>
      <c r="I597" s="5">
        <v>187.78</v>
      </c>
      <c r="J597" s="5">
        <v>5.92</v>
      </c>
      <c r="K597" s="6">
        <f t="shared" si="156"/>
        <v>196.24</v>
      </c>
      <c r="L597" s="6">
        <f t="shared" si="157"/>
        <v>28.759999999999991</v>
      </c>
      <c r="M597" s="6">
        <f t="shared" si="158"/>
        <v>204.8</v>
      </c>
      <c r="N597" s="5">
        <f t="shared" si="159"/>
        <v>8.0164892565262011</v>
      </c>
      <c r="O597" s="6">
        <f t="shared" si="160"/>
        <v>34.039999999999992</v>
      </c>
      <c r="P597" s="6">
        <f t="shared" si="161"/>
        <v>16.032978513052402</v>
      </c>
      <c r="Q597" s="6">
        <f t="shared" si="162"/>
        <v>0.72732520956490487</v>
      </c>
      <c r="R597" s="9">
        <f t="shared" si="163"/>
        <v>0.32932121724616348</v>
      </c>
      <c r="S597" s="9">
        <f t="shared" si="164"/>
        <v>5.2800000000000011</v>
      </c>
      <c r="T597">
        <f t="shared" si="165"/>
        <v>34.039999999999992</v>
      </c>
      <c r="U597" s="9">
        <f t="shared" si="166"/>
        <v>2.1231239081551894</v>
      </c>
      <c r="V597" s="9">
        <f t="shared" si="167"/>
        <v>1.067799098343621</v>
      </c>
      <c r="W597" s="9">
        <f t="shared" si="168"/>
        <v>8.5600000000000023</v>
      </c>
      <c r="X597">
        <f t="shared" si="169"/>
        <v>204.8</v>
      </c>
      <c r="Y597" s="9">
        <f t="shared" si="170"/>
        <v>25.547342913641767</v>
      </c>
      <c r="Z597" s="10">
        <f t="shared" si="171"/>
        <v>0.4840805718059753</v>
      </c>
      <c r="AA597">
        <f t="shared" si="172"/>
        <v>28.759999999999991</v>
      </c>
    </row>
    <row r="598" spans="1:27">
      <c r="A598" s="1">
        <f t="shared" si="155"/>
        <v>9008003</v>
      </c>
      <c r="B598" s="1">
        <v>3</v>
      </c>
      <c r="C598" s="1">
        <v>8</v>
      </c>
      <c r="D598" s="2">
        <v>9</v>
      </c>
      <c r="E598" s="5">
        <v>624.14</v>
      </c>
      <c r="F598" s="5">
        <v>617.46</v>
      </c>
      <c r="G598" s="5">
        <v>6.08</v>
      </c>
      <c r="H598" s="5">
        <v>636.54</v>
      </c>
      <c r="I598" s="5">
        <v>608.13</v>
      </c>
      <c r="J598" s="5">
        <v>15.41</v>
      </c>
      <c r="K598" s="6">
        <f t="shared" si="156"/>
        <v>630.33999999999992</v>
      </c>
      <c r="L598" s="6">
        <f t="shared" si="157"/>
        <v>-12.399999999999977</v>
      </c>
      <c r="M598" s="6">
        <f t="shared" si="158"/>
        <v>612.79500000000007</v>
      </c>
      <c r="N598" s="5">
        <f t="shared" si="159"/>
        <v>8.2830323553635843</v>
      </c>
      <c r="O598" s="6">
        <f t="shared" si="160"/>
        <v>9.3300000000000409</v>
      </c>
      <c r="P598" s="6">
        <f t="shared" si="161"/>
        <v>16.566064710727169</v>
      </c>
      <c r="Q598" s="6">
        <f t="shared" si="162"/>
        <v>-0.73059946909007423</v>
      </c>
      <c r="R598" s="9">
        <f t="shared" si="163"/>
        <v>1.3117176818661707</v>
      </c>
      <c r="S598" s="9">
        <f t="shared" si="164"/>
        <v>21.730000000000018</v>
      </c>
      <c r="T598">
        <f t="shared" si="165"/>
        <v>9.3300000000000409</v>
      </c>
      <c r="U598" s="9">
        <f t="shared" si="166"/>
        <v>0.56319953850949911</v>
      </c>
      <c r="V598" s="9">
        <f t="shared" si="167"/>
        <v>2.1181856169665663</v>
      </c>
      <c r="W598" s="9">
        <f t="shared" si="168"/>
        <v>17.544999999999845</v>
      </c>
      <c r="X598">
        <f t="shared" si="169"/>
        <v>612.79500000000007</v>
      </c>
      <c r="Y598" s="9">
        <f t="shared" si="170"/>
        <v>73.981963815847166</v>
      </c>
      <c r="Z598" s="10">
        <f t="shared" si="171"/>
        <v>0.4841332461213545</v>
      </c>
      <c r="AA598">
        <f t="shared" si="172"/>
        <v>12.399999999999977</v>
      </c>
    </row>
    <row r="599" spans="1:27">
      <c r="A599" s="1">
        <f t="shared" si="155"/>
        <v>6011002</v>
      </c>
      <c r="B599" s="1">
        <v>2</v>
      </c>
      <c r="C599" s="1">
        <v>11</v>
      </c>
      <c r="D599" s="2">
        <v>6</v>
      </c>
      <c r="E599" s="5">
        <v>534.58000000000004</v>
      </c>
      <c r="F599" s="5">
        <v>530.03</v>
      </c>
      <c r="G599" s="5">
        <v>12.53</v>
      </c>
      <c r="H599" s="5">
        <v>549.38</v>
      </c>
      <c r="I599" s="5">
        <v>503.2</v>
      </c>
      <c r="J599" s="5">
        <v>7.4</v>
      </c>
      <c r="K599" s="6">
        <f t="shared" si="156"/>
        <v>541.98</v>
      </c>
      <c r="L599" s="6">
        <f t="shared" si="157"/>
        <v>-14.799999999999955</v>
      </c>
      <c r="M599" s="6">
        <f t="shared" si="158"/>
        <v>516.61500000000001</v>
      </c>
      <c r="N599" s="5">
        <f t="shared" si="159"/>
        <v>7.2760033672339652</v>
      </c>
      <c r="O599" s="6">
        <f t="shared" si="160"/>
        <v>26.829999999999984</v>
      </c>
      <c r="P599" s="6">
        <f t="shared" si="161"/>
        <v>14.55200673446793</v>
      </c>
      <c r="Q599" s="6">
        <f t="shared" si="162"/>
        <v>0.48281292722121966</v>
      </c>
      <c r="R599" s="9">
        <f t="shared" si="163"/>
        <v>2.8607738272546963</v>
      </c>
      <c r="S599" s="9">
        <f t="shared" si="164"/>
        <v>41.629999999999939</v>
      </c>
      <c r="T599">
        <f t="shared" si="165"/>
        <v>26.829999999999984</v>
      </c>
      <c r="U599" s="9">
        <f t="shared" si="166"/>
        <v>1.8437319669767853</v>
      </c>
      <c r="V599" s="9">
        <f t="shared" si="167"/>
        <v>3.4861171332363923</v>
      </c>
      <c r="W599" s="9">
        <f t="shared" si="168"/>
        <v>25.365000000000009</v>
      </c>
      <c r="X599">
        <f t="shared" si="169"/>
        <v>516.61500000000001</v>
      </c>
      <c r="Y599" s="9">
        <f t="shared" si="170"/>
        <v>71.002578465874961</v>
      </c>
      <c r="Z599" s="10">
        <f t="shared" si="171"/>
        <v>0.48452760499273928</v>
      </c>
      <c r="AA599">
        <f t="shared" si="172"/>
        <v>14.799999999999955</v>
      </c>
    </row>
    <row r="600" spans="1:27">
      <c r="A600" s="1">
        <f t="shared" si="155"/>
        <v>8006005</v>
      </c>
      <c r="B600" s="1">
        <v>5</v>
      </c>
      <c r="C600" s="1">
        <v>6</v>
      </c>
      <c r="D600" s="2">
        <v>8</v>
      </c>
      <c r="E600" s="5">
        <v>1298.5899999999999</v>
      </c>
      <c r="F600" s="5">
        <v>1288.96</v>
      </c>
      <c r="G600" s="5">
        <v>18.760000000000002</v>
      </c>
      <c r="H600" s="5">
        <v>1331.89</v>
      </c>
      <c r="I600" s="5">
        <v>1360.49</v>
      </c>
      <c r="J600" s="5">
        <v>37.229999999999997</v>
      </c>
      <c r="K600" s="6">
        <f t="shared" si="156"/>
        <v>1315.24</v>
      </c>
      <c r="L600" s="6">
        <f t="shared" si="157"/>
        <v>-33.300000000000182</v>
      </c>
      <c r="M600" s="6">
        <f t="shared" si="158"/>
        <v>1324.7249999999999</v>
      </c>
      <c r="N600" s="5">
        <f t="shared" si="159"/>
        <v>20.84472655133667</v>
      </c>
      <c r="O600" s="6">
        <f t="shared" si="160"/>
        <v>-71.529999999999973</v>
      </c>
      <c r="P600" s="6">
        <f t="shared" si="161"/>
        <v>41.68945310267334</v>
      </c>
      <c r="Q600" s="6">
        <f t="shared" si="162"/>
        <v>-0.59501096224677574</v>
      </c>
      <c r="R600" s="9">
        <f t="shared" si="163"/>
        <v>0.91701850599590351</v>
      </c>
      <c r="S600" s="9">
        <f t="shared" si="164"/>
        <v>38.229999999999791</v>
      </c>
      <c r="T600">
        <f t="shared" si="165"/>
        <v>71.529999999999973</v>
      </c>
      <c r="U600" s="9">
        <f t="shared" si="166"/>
        <v>1.7157816828115959</v>
      </c>
      <c r="V600" s="9">
        <f t="shared" si="167"/>
        <v>0.45503115508088415</v>
      </c>
      <c r="W600" s="9">
        <f t="shared" si="168"/>
        <v>9.4849999999999</v>
      </c>
      <c r="X600">
        <f t="shared" si="169"/>
        <v>1324.7249999999999</v>
      </c>
      <c r="Y600" s="9">
        <f t="shared" si="170"/>
        <v>63.552045009439176</v>
      </c>
      <c r="Z600" s="10">
        <f t="shared" si="171"/>
        <v>0.48455959385817554</v>
      </c>
      <c r="AA600">
        <f t="shared" si="172"/>
        <v>33.300000000000182</v>
      </c>
    </row>
    <row r="601" spans="1:27">
      <c r="A601" s="1">
        <f t="shared" si="155"/>
        <v>1011004</v>
      </c>
      <c r="B601" s="1">
        <v>4</v>
      </c>
      <c r="C601" s="1">
        <v>11</v>
      </c>
      <c r="D601" s="2">
        <v>1</v>
      </c>
      <c r="E601" s="5">
        <v>506.13</v>
      </c>
      <c r="F601" s="5">
        <v>518.16</v>
      </c>
      <c r="G601" s="5">
        <v>10.9</v>
      </c>
      <c r="H601" s="5">
        <v>499.66</v>
      </c>
      <c r="I601" s="5">
        <v>505.52</v>
      </c>
      <c r="J601" s="5">
        <v>11.63</v>
      </c>
      <c r="K601" s="6">
        <f t="shared" si="156"/>
        <v>502.89499999999998</v>
      </c>
      <c r="L601" s="6">
        <f t="shared" si="157"/>
        <v>6.4699999999999704</v>
      </c>
      <c r="M601" s="6">
        <f t="shared" si="158"/>
        <v>511.84</v>
      </c>
      <c r="N601" s="5">
        <f t="shared" si="159"/>
        <v>7.9697380759972285</v>
      </c>
      <c r="O601" s="6">
        <f t="shared" si="160"/>
        <v>12.639999999999986</v>
      </c>
      <c r="P601" s="6">
        <f t="shared" si="161"/>
        <v>15.939476151994457</v>
      </c>
      <c r="Q601" s="6">
        <f t="shared" si="162"/>
        <v>-6.4734524646854932E-2</v>
      </c>
      <c r="R601" s="9">
        <f t="shared" si="163"/>
        <v>0.38708925821429729</v>
      </c>
      <c r="S601" s="9">
        <f t="shared" si="164"/>
        <v>6.1700000000000159</v>
      </c>
      <c r="T601">
        <f t="shared" si="165"/>
        <v>12.639999999999986</v>
      </c>
      <c r="U601" s="9">
        <f t="shared" si="166"/>
        <v>0.79299971212782816</v>
      </c>
      <c r="V601" s="9">
        <f t="shared" si="167"/>
        <v>1.1223706368644659</v>
      </c>
      <c r="W601" s="9">
        <f t="shared" si="168"/>
        <v>8.9449999999999932</v>
      </c>
      <c r="X601">
        <f t="shared" si="169"/>
        <v>511.84</v>
      </c>
      <c r="Y601" s="9">
        <f t="shared" si="170"/>
        <v>64.222938711314555</v>
      </c>
      <c r="Z601" s="10">
        <f t="shared" si="171"/>
        <v>0.48458848521193731</v>
      </c>
      <c r="AA601">
        <f t="shared" si="172"/>
        <v>6.4699999999999704</v>
      </c>
    </row>
    <row r="602" spans="1:27">
      <c r="A602" s="1">
        <f t="shared" si="155"/>
        <v>8009003</v>
      </c>
      <c r="B602" s="1">
        <v>3</v>
      </c>
      <c r="C602" s="1">
        <v>9</v>
      </c>
      <c r="D602" s="2">
        <v>8</v>
      </c>
      <c r="E602" s="5">
        <v>1768.45</v>
      </c>
      <c r="F602" s="5">
        <v>1713.7</v>
      </c>
      <c r="G602" s="5">
        <v>24.33</v>
      </c>
      <c r="H602" s="5">
        <v>1762.49</v>
      </c>
      <c r="I602" s="5">
        <v>1765.89</v>
      </c>
      <c r="J602" s="5">
        <v>10.38</v>
      </c>
      <c r="K602" s="6">
        <f t="shared" si="156"/>
        <v>1765.47</v>
      </c>
      <c r="L602" s="6">
        <f t="shared" si="157"/>
        <v>5.9600000000000364</v>
      </c>
      <c r="M602" s="6">
        <f t="shared" si="158"/>
        <v>1739.7950000000001</v>
      </c>
      <c r="N602" s="5">
        <f t="shared" si="159"/>
        <v>13.225858195217427</v>
      </c>
      <c r="O602" s="6">
        <f t="shared" si="160"/>
        <v>-52.190000000000055</v>
      </c>
      <c r="P602" s="6">
        <f t="shared" si="161"/>
        <v>26.451716390434854</v>
      </c>
      <c r="Q602" s="6">
        <f t="shared" si="162"/>
        <v>0.69202391962306897</v>
      </c>
      <c r="R602" s="9">
        <f t="shared" si="163"/>
        <v>2.1983450579043553</v>
      </c>
      <c r="S602" s="9">
        <f t="shared" si="164"/>
        <v>58.150000000000091</v>
      </c>
      <c r="T602">
        <f t="shared" si="165"/>
        <v>52.190000000000055</v>
      </c>
      <c r="U602" s="9">
        <f t="shared" si="166"/>
        <v>1.973028866242962</v>
      </c>
      <c r="V602" s="9">
        <f t="shared" si="167"/>
        <v>1.9412728929215524</v>
      </c>
      <c r="W602" s="9">
        <f t="shared" si="168"/>
        <v>25.674999999999955</v>
      </c>
      <c r="X602">
        <f t="shared" si="169"/>
        <v>1739.7950000000001</v>
      </c>
      <c r="Y602" s="9">
        <f t="shared" si="170"/>
        <v>131.54496096360108</v>
      </c>
      <c r="Z602" s="10">
        <f t="shared" si="171"/>
        <v>0.48532566385881554</v>
      </c>
      <c r="AA602">
        <f t="shared" si="172"/>
        <v>5.9600000000000364</v>
      </c>
    </row>
    <row r="603" spans="1:27">
      <c r="A603" s="1">
        <f t="shared" si="155"/>
        <v>11007001</v>
      </c>
      <c r="B603" s="1">
        <v>1</v>
      </c>
      <c r="C603" s="1">
        <v>7</v>
      </c>
      <c r="D603" s="2">
        <v>11</v>
      </c>
      <c r="E603" s="5">
        <v>170.9</v>
      </c>
      <c r="F603" s="5">
        <v>188.33</v>
      </c>
      <c r="G603" s="5">
        <v>3.96</v>
      </c>
      <c r="H603" s="5">
        <v>190.79</v>
      </c>
      <c r="I603" s="5">
        <v>202.22</v>
      </c>
      <c r="J603" s="5">
        <v>4.9400000000000004</v>
      </c>
      <c r="K603" s="6">
        <f t="shared" si="156"/>
        <v>180.845</v>
      </c>
      <c r="L603" s="6">
        <f t="shared" si="157"/>
        <v>-19.889999999999986</v>
      </c>
      <c r="M603" s="6">
        <f t="shared" si="158"/>
        <v>195.27500000000001</v>
      </c>
      <c r="N603" s="5">
        <f t="shared" si="159"/>
        <v>3.1656436944166662</v>
      </c>
      <c r="O603" s="6">
        <f t="shared" si="160"/>
        <v>-13.889999999999986</v>
      </c>
      <c r="P603" s="6">
        <f t="shared" si="161"/>
        <v>6.3312873888333323</v>
      </c>
      <c r="Q603" s="6">
        <f t="shared" si="162"/>
        <v>-0.21758654066837649</v>
      </c>
      <c r="R603" s="9">
        <f t="shared" si="163"/>
        <v>0.94767456150898577</v>
      </c>
      <c r="S603" s="9">
        <f t="shared" si="164"/>
        <v>6</v>
      </c>
      <c r="T603">
        <f t="shared" si="165"/>
        <v>13.889999999999986</v>
      </c>
      <c r="U603" s="9">
        <f t="shared" si="166"/>
        <v>2.1938666098933002</v>
      </c>
      <c r="V603" s="9">
        <f t="shared" si="167"/>
        <v>4.5583146408582236</v>
      </c>
      <c r="W603" s="9">
        <f t="shared" si="168"/>
        <v>14.430000000000007</v>
      </c>
      <c r="X603">
        <f t="shared" si="169"/>
        <v>195.27500000000001</v>
      </c>
      <c r="Y603" s="9">
        <f t="shared" si="170"/>
        <v>61.685716666222405</v>
      </c>
      <c r="Z603" s="10">
        <f t="shared" si="171"/>
        <v>0.48534935870978546</v>
      </c>
      <c r="AA603">
        <f t="shared" si="172"/>
        <v>19.889999999999986</v>
      </c>
    </row>
    <row r="604" spans="1:27">
      <c r="A604" s="1">
        <f t="shared" si="155"/>
        <v>4004007</v>
      </c>
      <c r="B604" s="1">
        <v>7</v>
      </c>
      <c r="C604" s="1">
        <v>4</v>
      </c>
      <c r="D604" s="2">
        <v>4</v>
      </c>
      <c r="E604" s="5">
        <v>1615.59</v>
      </c>
      <c r="F604" s="5">
        <v>1613.39</v>
      </c>
      <c r="G604" s="5">
        <v>9.59</v>
      </c>
      <c r="H604" s="5">
        <v>1638.8</v>
      </c>
      <c r="I604" s="5">
        <v>1695.95</v>
      </c>
      <c r="J604" s="5">
        <v>50.91</v>
      </c>
      <c r="K604" s="6">
        <f t="shared" si="156"/>
        <v>1627.1949999999999</v>
      </c>
      <c r="L604" s="6">
        <f t="shared" si="157"/>
        <v>-23.210000000000036</v>
      </c>
      <c r="M604" s="6">
        <f t="shared" si="158"/>
        <v>1654.67</v>
      </c>
      <c r="N604" s="5">
        <f t="shared" si="159"/>
        <v>25.902684223840584</v>
      </c>
      <c r="O604" s="6">
        <f t="shared" si="160"/>
        <v>-82.559999999999945</v>
      </c>
      <c r="P604" s="6">
        <f t="shared" si="161"/>
        <v>51.805368447681168</v>
      </c>
      <c r="Q604" s="6">
        <f t="shared" si="162"/>
        <v>-0.93146417004391013</v>
      </c>
      <c r="R604" s="9">
        <f t="shared" si="163"/>
        <v>1.1456341645352479</v>
      </c>
      <c r="S604" s="9">
        <f t="shared" si="164"/>
        <v>59.349999999999909</v>
      </c>
      <c r="T604">
        <f t="shared" si="165"/>
        <v>82.559999999999945</v>
      </c>
      <c r="U604" s="9">
        <f t="shared" si="166"/>
        <v>1.5936572303964642</v>
      </c>
      <c r="V604" s="9">
        <f t="shared" si="167"/>
        <v>1.0607008819075363</v>
      </c>
      <c r="W604" s="9">
        <f t="shared" si="168"/>
        <v>27.475000000000136</v>
      </c>
      <c r="X604">
        <f t="shared" si="169"/>
        <v>1654.67</v>
      </c>
      <c r="Y604" s="9">
        <f t="shared" si="170"/>
        <v>63.880252166185059</v>
      </c>
      <c r="Z604" s="10">
        <f t="shared" si="171"/>
        <v>0.48604732279892254</v>
      </c>
      <c r="AA604">
        <f t="shared" si="172"/>
        <v>23.210000000000036</v>
      </c>
    </row>
    <row r="605" spans="1:27">
      <c r="A605" s="1">
        <f t="shared" si="155"/>
        <v>13002001</v>
      </c>
      <c r="B605" s="1">
        <v>1</v>
      </c>
      <c r="C605" s="1">
        <v>2</v>
      </c>
      <c r="D605" s="2">
        <v>13</v>
      </c>
      <c r="E605" s="5">
        <v>3333.04</v>
      </c>
      <c r="F605" s="5">
        <v>3324.01</v>
      </c>
      <c r="G605" s="5">
        <v>32.99</v>
      </c>
      <c r="H605" s="5">
        <v>3364.16</v>
      </c>
      <c r="I605" s="5">
        <v>3348.6</v>
      </c>
      <c r="J605" s="5">
        <v>8.06</v>
      </c>
      <c r="K605" s="6">
        <f t="shared" si="156"/>
        <v>3348.6</v>
      </c>
      <c r="L605" s="6">
        <f t="shared" si="157"/>
        <v>-31.119999999999891</v>
      </c>
      <c r="M605" s="6">
        <f t="shared" si="158"/>
        <v>3336.3050000000003</v>
      </c>
      <c r="N605" s="5">
        <f t="shared" si="159"/>
        <v>16.980162690622254</v>
      </c>
      <c r="O605" s="6">
        <f t="shared" si="160"/>
        <v>-24.589999999999691</v>
      </c>
      <c r="P605" s="6">
        <f t="shared" si="161"/>
        <v>33.960325381244509</v>
      </c>
      <c r="Q605" s="6">
        <f t="shared" si="162"/>
        <v>0.88734346382483642</v>
      </c>
      <c r="R605" s="9">
        <f t="shared" si="163"/>
        <v>0.19228319890028397</v>
      </c>
      <c r="S605" s="9">
        <f t="shared" si="164"/>
        <v>6.5300000000002001</v>
      </c>
      <c r="T605">
        <f t="shared" si="165"/>
        <v>24.589999999999691</v>
      </c>
      <c r="U605" s="9">
        <f t="shared" si="166"/>
        <v>0.72408022373013459</v>
      </c>
      <c r="V605" s="9">
        <f t="shared" si="167"/>
        <v>0.72408022373012115</v>
      </c>
      <c r="W605" s="9">
        <f t="shared" si="168"/>
        <v>12.294999999999618</v>
      </c>
      <c r="X605">
        <f t="shared" si="169"/>
        <v>3336.3050000000003</v>
      </c>
      <c r="Y605" s="9">
        <f t="shared" si="170"/>
        <v>196.48251084440807</v>
      </c>
      <c r="Z605" s="10">
        <f t="shared" si="171"/>
        <v>0.48634658423803079</v>
      </c>
      <c r="AA605">
        <f t="shared" si="172"/>
        <v>31.119999999999891</v>
      </c>
    </row>
    <row r="606" spans="1:27">
      <c r="A606" s="1">
        <f t="shared" si="155"/>
        <v>6008005</v>
      </c>
      <c r="B606" s="1">
        <v>5</v>
      </c>
      <c r="C606" s="1">
        <v>8</v>
      </c>
      <c r="D606" s="2">
        <v>6</v>
      </c>
      <c r="E606" s="5">
        <v>413.45</v>
      </c>
      <c r="F606" s="5">
        <v>410.72</v>
      </c>
      <c r="G606" s="5">
        <v>9.6300000000000008</v>
      </c>
      <c r="H606" s="5">
        <v>429.51</v>
      </c>
      <c r="I606" s="5">
        <v>445.69</v>
      </c>
      <c r="J606" s="5">
        <v>6.58</v>
      </c>
      <c r="K606" s="6">
        <f t="shared" si="156"/>
        <v>421.48</v>
      </c>
      <c r="L606" s="6">
        <f t="shared" si="157"/>
        <v>-16.060000000000002</v>
      </c>
      <c r="M606" s="6">
        <f t="shared" si="158"/>
        <v>428.20500000000004</v>
      </c>
      <c r="N606" s="5">
        <f t="shared" si="159"/>
        <v>5.8316657140134502</v>
      </c>
      <c r="O606" s="6">
        <f t="shared" si="160"/>
        <v>-34.96999999999997</v>
      </c>
      <c r="P606" s="6">
        <f t="shared" si="161"/>
        <v>11.6633314280269</v>
      </c>
      <c r="Q606" s="6">
        <f t="shared" si="162"/>
        <v>0.3634440978789753</v>
      </c>
      <c r="R606" s="9">
        <f t="shared" si="163"/>
        <v>1.6213206421073978</v>
      </c>
      <c r="S606" s="9">
        <f t="shared" si="164"/>
        <v>18.909999999999968</v>
      </c>
      <c r="T606">
        <f t="shared" si="165"/>
        <v>34.96999999999997</v>
      </c>
      <c r="U606" s="9">
        <f t="shared" si="166"/>
        <v>2.9982857141457298</v>
      </c>
      <c r="V606" s="9">
        <f t="shared" si="167"/>
        <v>1.1531868131329779</v>
      </c>
      <c r="W606" s="9">
        <f t="shared" si="168"/>
        <v>6.7250000000000227</v>
      </c>
      <c r="X606">
        <f t="shared" si="169"/>
        <v>428.20500000000004</v>
      </c>
      <c r="Y606" s="9">
        <f t="shared" si="170"/>
        <v>73.427562723807455</v>
      </c>
      <c r="Z606" s="10">
        <f t="shared" si="171"/>
        <v>0.48652029762385046</v>
      </c>
      <c r="AA606">
        <f t="shared" si="172"/>
        <v>16.060000000000002</v>
      </c>
    </row>
    <row r="607" spans="1:27">
      <c r="A607" s="1">
        <f t="shared" si="155"/>
        <v>2008006</v>
      </c>
      <c r="B607" s="1">
        <v>6</v>
      </c>
      <c r="C607" s="1">
        <v>8</v>
      </c>
      <c r="D607" s="2">
        <v>2</v>
      </c>
      <c r="E607" s="5">
        <v>113.93</v>
      </c>
      <c r="F607" s="5">
        <v>128.86000000000001</v>
      </c>
      <c r="G607" s="5">
        <v>7.15</v>
      </c>
      <c r="H607" s="5">
        <v>111.71</v>
      </c>
      <c r="I607" s="5">
        <v>120.9</v>
      </c>
      <c r="J607" s="5">
        <v>8.39</v>
      </c>
      <c r="K607" s="6">
        <f t="shared" si="156"/>
        <v>112.82</v>
      </c>
      <c r="L607" s="6">
        <f t="shared" si="157"/>
        <v>2.2200000000000131</v>
      </c>
      <c r="M607" s="6">
        <f t="shared" si="158"/>
        <v>124.88000000000001</v>
      </c>
      <c r="N607" s="5">
        <f t="shared" si="159"/>
        <v>5.5116830460395674</v>
      </c>
      <c r="O607" s="6">
        <f t="shared" si="160"/>
        <v>7.960000000000008</v>
      </c>
      <c r="P607" s="6">
        <f t="shared" si="161"/>
        <v>11.023366092079135</v>
      </c>
      <c r="Q607" s="6">
        <f t="shared" si="162"/>
        <v>-0.15857847534370362</v>
      </c>
      <c r="R607" s="9">
        <f t="shared" si="163"/>
        <v>0.52071209030465615</v>
      </c>
      <c r="S607" s="9">
        <f t="shared" si="164"/>
        <v>5.7399999999999949</v>
      </c>
      <c r="T607">
        <f t="shared" si="165"/>
        <v>7.960000000000008</v>
      </c>
      <c r="U607" s="9">
        <f t="shared" si="166"/>
        <v>0.72210248063154547</v>
      </c>
      <c r="V607" s="9">
        <f t="shared" si="167"/>
        <v>2.1880793759840302</v>
      </c>
      <c r="W607" s="9">
        <f t="shared" si="168"/>
        <v>12.060000000000016</v>
      </c>
      <c r="X607">
        <f t="shared" si="169"/>
        <v>124.88000000000001</v>
      </c>
      <c r="Y607" s="9">
        <f t="shared" si="170"/>
        <v>22.657326075695305</v>
      </c>
      <c r="Z607" s="10">
        <f t="shared" si="171"/>
        <v>0.48669086697820824</v>
      </c>
      <c r="AA607">
        <f t="shared" si="172"/>
        <v>2.2200000000000131</v>
      </c>
    </row>
    <row r="608" spans="1:27">
      <c r="A608" s="1">
        <f t="shared" si="155"/>
        <v>5010004</v>
      </c>
      <c r="B608" s="1">
        <v>4</v>
      </c>
      <c r="C608" s="1">
        <v>10</v>
      </c>
      <c r="D608" s="2">
        <v>5</v>
      </c>
      <c r="E608" s="5">
        <v>1415.73</v>
      </c>
      <c r="F608" s="5">
        <v>1419.35</v>
      </c>
      <c r="G608" s="5">
        <v>14.34</v>
      </c>
      <c r="H608" s="5">
        <v>1432.57</v>
      </c>
      <c r="I608" s="5">
        <v>1484.09</v>
      </c>
      <c r="J608" s="5">
        <v>12.85</v>
      </c>
      <c r="K608" s="6">
        <f t="shared" si="156"/>
        <v>1424.15</v>
      </c>
      <c r="L608" s="6">
        <f t="shared" si="157"/>
        <v>-16.839999999999918</v>
      </c>
      <c r="M608" s="6">
        <f t="shared" si="158"/>
        <v>1451.7199999999998</v>
      </c>
      <c r="N608" s="5">
        <f t="shared" si="159"/>
        <v>9.627539924612103</v>
      </c>
      <c r="O608" s="6">
        <f t="shared" si="160"/>
        <v>-64.740000000000009</v>
      </c>
      <c r="P608" s="6">
        <f t="shared" si="161"/>
        <v>19.255079849224206</v>
      </c>
      <c r="Q608" s="6">
        <f t="shared" si="162"/>
        <v>0.10927097749179311</v>
      </c>
      <c r="R608" s="9">
        <f t="shared" si="163"/>
        <v>2.4876552252744877</v>
      </c>
      <c r="S608" s="9">
        <f t="shared" si="164"/>
        <v>47.900000000000091</v>
      </c>
      <c r="T608">
        <f t="shared" si="165"/>
        <v>64.740000000000009</v>
      </c>
      <c r="U608" s="9">
        <f t="shared" si="166"/>
        <v>3.3622296301517758</v>
      </c>
      <c r="V608" s="9">
        <f t="shared" si="167"/>
        <v>2.8636598981551886</v>
      </c>
      <c r="W608" s="9">
        <f t="shared" si="168"/>
        <v>27.569999999999709</v>
      </c>
      <c r="X608">
        <f t="shared" si="169"/>
        <v>1451.7199999999998</v>
      </c>
      <c r="Y608" s="9">
        <f t="shared" si="170"/>
        <v>150.78826069459174</v>
      </c>
      <c r="Z608" s="10">
        <f t="shared" si="171"/>
        <v>0.48726481506466274</v>
      </c>
      <c r="AA608">
        <f t="shared" si="172"/>
        <v>16.839999999999918</v>
      </c>
    </row>
    <row r="609" spans="1:27">
      <c r="A609" s="1">
        <f t="shared" si="155"/>
        <v>11003004</v>
      </c>
      <c r="B609" s="1">
        <v>4</v>
      </c>
      <c r="C609" s="1">
        <v>3</v>
      </c>
      <c r="D609" s="2">
        <v>11</v>
      </c>
      <c r="E609" s="5">
        <v>345.34</v>
      </c>
      <c r="F609" s="5">
        <v>348.28</v>
      </c>
      <c r="G609" s="5">
        <v>6.86</v>
      </c>
      <c r="H609" s="5">
        <v>343.1</v>
      </c>
      <c r="I609" s="5">
        <v>339.31</v>
      </c>
      <c r="J609" s="5">
        <v>4.68</v>
      </c>
      <c r="K609" s="6">
        <f t="shared" si="156"/>
        <v>344.22</v>
      </c>
      <c r="L609" s="6">
        <f t="shared" si="157"/>
        <v>2.2399999999999523</v>
      </c>
      <c r="M609" s="6">
        <f t="shared" si="158"/>
        <v>343.79499999999996</v>
      </c>
      <c r="N609" s="5">
        <f t="shared" si="159"/>
        <v>4.1521681083501427</v>
      </c>
      <c r="O609" s="6">
        <f t="shared" si="160"/>
        <v>8.9699999999999704</v>
      </c>
      <c r="P609" s="6">
        <f t="shared" si="161"/>
        <v>8.3043362167002854</v>
      </c>
      <c r="Q609" s="6">
        <f t="shared" si="162"/>
        <v>0.3647980046982397</v>
      </c>
      <c r="R609" s="9">
        <f t="shared" si="163"/>
        <v>0.81041998112573688</v>
      </c>
      <c r="S609" s="9">
        <f t="shared" si="164"/>
        <v>6.7300000000000182</v>
      </c>
      <c r="T609">
        <f t="shared" si="165"/>
        <v>8.9699999999999704</v>
      </c>
      <c r="U609" s="9">
        <f t="shared" si="166"/>
        <v>1.0801585781126026</v>
      </c>
      <c r="V609" s="9">
        <f t="shared" si="167"/>
        <v>0.10235616403521322</v>
      </c>
      <c r="W609" s="9">
        <f t="shared" si="168"/>
        <v>0.42500000000006821</v>
      </c>
      <c r="X609">
        <f t="shared" si="169"/>
        <v>343.79499999999996</v>
      </c>
      <c r="Y609" s="9">
        <f t="shared" si="170"/>
        <v>82.798911563483486</v>
      </c>
      <c r="Z609" s="10">
        <f t="shared" si="171"/>
        <v>0.4878052890242171</v>
      </c>
      <c r="AA609">
        <f t="shared" si="172"/>
        <v>2.2399999999999523</v>
      </c>
    </row>
    <row r="610" spans="1:27">
      <c r="A610" s="1">
        <f t="shared" si="155"/>
        <v>10002005</v>
      </c>
      <c r="B610" s="1">
        <v>5</v>
      </c>
      <c r="C610" s="1">
        <v>2</v>
      </c>
      <c r="D610" s="2">
        <v>10</v>
      </c>
      <c r="E610" s="5">
        <v>293.64</v>
      </c>
      <c r="F610" s="5">
        <v>293.63</v>
      </c>
      <c r="G610" s="5">
        <v>5.74</v>
      </c>
      <c r="H610" s="5">
        <v>303.81</v>
      </c>
      <c r="I610" s="5">
        <v>321.63</v>
      </c>
      <c r="J610" s="5">
        <v>5.12</v>
      </c>
      <c r="K610" s="6">
        <f t="shared" si="156"/>
        <v>298.72500000000002</v>
      </c>
      <c r="L610" s="6">
        <f t="shared" si="157"/>
        <v>-10.170000000000016</v>
      </c>
      <c r="M610" s="6">
        <f t="shared" si="158"/>
        <v>307.63</v>
      </c>
      <c r="N610" s="5">
        <f t="shared" si="159"/>
        <v>3.8458419104274166</v>
      </c>
      <c r="O610" s="6">
        <f t="shared" si="160"/>
        <v>-28</v>
      </c>
      <c r="P610" s="6">
        <f t="shared" si="161"/>
        <v>7.6916838208548333</v>
      </c>
      <c r="Q610" s="6">
        <f t="shared" si="162"/>
        <v>0.11380953990737297</v>
      </c>
      <c r="R610" s="9">
        <f t="shared" si="163"/>
        <v>2.3180880045610617</v>
      </c>
      <c r="S610" s="9">
        <f t="shared" si="164"/>
        <v>17.829999999999984</v>
      </c>
      <c r="T610">
        <f t="shared" si="165"/>
        <v>28</v>
      </c>
      <c r="U610" s="9">
        <f t="shared" si="166"/>
        <v>3.640295239916421</v>
      </c>
      <c r="V610" s="9">
        <f t="shared" si="167"/>
        <v>2.3154877936754024</v>
      </c>
      <c r="W610" s="9">
        <f t="shared" si="168"/>
        <v>8.9049999999999727</v>
      </c>
      <c r="X610">
        <f t="shared" si="169"/>
        <v>307.63</v>
      </c>
      <c r="Y610" s="9">
        <f t="shared" si="170"/>
        <v>79.990287475392037</v>
      </c>
      <c r="Z610" s="10">
        <f t="shared" si="171"/>
        <v>0.48784628726679885</v>
      </c>
      <c r="AA610">
        <f t="shared" si="172"/>
        <v>10.170000000000016</v>
      </c>
    </row>
    <row r="611" spans="1:27">
      <c r="A611" s="1">
        <f t="shared" si="155"/>
        <v>5003007</v>
      </c>
      <c r="B611" s="1">
        <v>7</v>
      </c>
      <c r="C611" s="1">
        <v>3</v>
      </c>
      <c r="D611" s="2">
        <v>5</v>
      </c>
      <c r="E611" s="5">
        <v>361.71</v>
      </c>
      <c r="F611" s="5">
        <v>364.36</v>
      </c>
      <c r="G611" s="5">
        <v>6.68</v>
      </c>
      <c r="H611" s="5">
        <v>351.86</v>
      </c>
      <c r="I611" s="5">
        <v>386.99</v>
      </c>
      <c r="J611" s="5">
        <v>9.1300000000000008</v>
      </c>
      <c r="K611" s="6">
        <f t="shared" si="156"/>
        <v>356.78499999999997</v>
      </c>
      <c r="L611" s="6">
        <f t="shared" si="157"/>
        <v>9.8499999999999659</v>
      </c>
      <c r="M611" s="6">
        <f t="shared" si="158"/>
        <v>375.67500000000001</v>
      </c>
      <c r="N611" s="5">
        <f t="shared" si="159"/>
        <v>5.6563968212988733</v>
      </c>
      <c r="O611" s="6">
        <f t="shared" si="160"/>
        <v>-22.629999999999995</v>
      </c>
      <c r="P611" s="6">
        <f t="shared" si="161"/>
        <v>11.312793642597747</v>
      </c>
      <c r="Q611" s="6">
        <f t="shared" si="162"/>
        <v>-0.30266222740708854</v>
      </c>
      <c r="R611" s="9">
        <f t="shared" si="163"/>
        <v>2.8710856951989454</v>
      </c>
      <c r="S611" s="9">
        <f t="shared" si="164"/>
        <v>32.479999999999961</v>
      </c>
      <c r="T611">
        <f t="shared" si="165"/>
        <v>22.629999999999995</v>
      </c>
      <c r="U611" s="9">
        <f t="shared" si="166"/>
        <v>2.0003900641118286</v>
      </c>
      <c r="V611" s="9">
        <f t="shared" si="167"/>
        <v>3.339581821570706</v>
      </c>
      <c r="W611" s="9">
        <f t="shared" si="168"/>
        <v>18.890000000000043</v>
      </c>
      <c r="X611">
        <f t="shared" si="169"/>
        <v>375.67500000000001</v>
      </c>
      <c r="Y611" s="9">
        <f t="shared" si="170"/>
        <v>66.415955575361153</v>
      </c>
      <c r="Z611" s="10">
        <f t="shared" si="171"/>
        <v>0.48831547180076118</v>
      </c>
      <c r="AA611">
        <f t="shared" si="172"/>
        <v>9.8499999999999659</v>
      </c>
    </row>
    <row r="612" spans="1:27">
      <c r="A612" s="1">
        <f t="shared" si="155"/>
        <v>10007003</v>
      </c>
      <c r="B612" s="1">
        <v>3</v>
      </c>
      <c r="C612" s="1">
        <v>7</v>
      </c>
      <c r="D612" s="2">
        <v>10</v>
      </c>
      <c r="E612" s="5">
        <v>7.76</v>
      </c>
      <c r="F612" s="5">
        <v>12.09</v>
      </c>
      <c r="G612" s="5">
        <v>4.03</v>
      </c>
      <c r="H612" s="5">
        <v>12</v>
      </c>
      <c r="I612" s="5">
        <v>19.77</v>
      </c>
      <c r="J612" s="5">
        <v>3.3</v>
      </c>
      <c r="K612" s="6">
        <f t="shared" si="156"/>
        <v>9.879999999999999</v>
      </c>
      <c r="L612" s="6">
        <f t="shared" si="157"/>
        <v>-4.24</v>
      </c>
      <c r="M612" s="6">
        <f t="shared" si="158"/>
        <v>15.93</v>
      </c>
      <c r="N612" s="5">
        <f t="shared" si="159"/>
        <v>2.6043665256641586</v>
      </c>
      <c r="O612" s="6">
        <f t="shared" si="160"/>
        <v>-7.68</v>
      </c>
      <c r="P612" s="6">
        <f t="shared" si="161"/>
        <v>5.2087330513283172</v>
      </c>
      <c r="Q612" s="6">
        <f t="shared" si="162"/>
        <v>0.19722530398917854</v>
      </c>
      <c r="R612" s="9">
        <f t="shared" si="163"/>
        <v>0.66042931478754507</v>
      </c>
      <c r="S612" s="9">
        <f t="shared" si="164"/>
        <v>3.4399999999999995</v>
      </c>
      <c r="T612">
        <f t="shared" si="165"/>
        <v>7.68</v>
      </c>
      <c r="U612" s="9">
        <f t="shared" si="166"/>
        <v>1.4744468423163799</v>
      </c>
      <c r="V612" s="9">
        <f t="shared" si="167"/>
        <v>2.3230217177120052</v>
      </c>
      <c r="W612" s="9">
        <f t="shared" si="168"/>
        <v>6.0500000000000007</v>
      </c>
      <c r="X612">
        <f t="shared" si="169"/>
        <v>15.93</v>
      </c>
      <c r="Y612" s="9">
        <f t="shared" si="170"/>
        <v>6.1166505724218574</v>
      </c>
      <c r="Z612" s="10">
        <f t="shared" si="171"/>
        <v>0.48860720420394949</v>
      </c>
      <c r="AA612">
        <f t="shared" si="172"/>
        <v>4.24</v>
      </c>
    </row>
    <row r="613" spans="1:27">
      <c r="A613" s="1">
        <f t="shared" si="155"/>
        <v>9009002</v>
      </c>
      <c r="B613" s="1">
        <v>2</v>
      </c>
      <c r="C613" s="1">
        <v>9</v>
      </c>
      <c r="D613" s="2">
        <v>9</v>
      </c>
      <c r="E613" s="5">
        <v>412.27</v>
      </c>
      <c r="F613" s="5">
        <v>406.07</v>
      </c>
      <c r="G613" s="5">
        <v>10.25</v>
      </c>
      <c r="H613" s="5">
        <v>403.2</v>
      </c>
      <c r="I613" s="5">
        <v>430.08</v>
      </c>
      <c r="J613" s="5">
        <v>21.05</v>
      </c>
      <c r="K613" s="6">
        <f t="shared" si="156"/>
        <v>407.73500000000001</v>
      </c>
      <c r="L613" s="6">
        <f t="shared" si="157"/>
        <v>9.0699999999999932</v>
      </c>
      <c r="M613" s="6">
        <f t="shared" si="158"/>
        <v>418.07499999999999</v>
      </c>
      <c r="N613" s="5">
        <f t="shared" si="159"/>
        <v>11.70646189076785</v>
      </c>
      <c r="O613" s="6">
        <f t="shared" si="160"/>
        <v>-24.009999999999991</v>
      </c>
      <c r="P613" s="6">
        <f t="shared" si="161"/>
        <v>23.412923781535699</v>
      </c>
      <c r="Q613" s="6">
        <f t="shared" si="162"/>
        <v>-0.61667563598551534</v>
      </c>
      <c r="R613" s="9">
        <f t="shared" si="163"/>
        <v>1.4128948741586944</v>
      </c>
      <c r="S613" s="9">
        <f t="shared" si="164"/>
        <v>33.079999999999984</v>
      </c>
      <c r="T613">
        <f t="shared" si="165"/>
        <v>24.009999999999991</v>
      </c>
      <c r="U613" s="9">
        <f t="shared" si="166"/>
        <v>1.0255019930033329</v>
      </c>
      <c r="V613" s="9">
        <f t="shared" si="167"/>
        <v>0.88327285361553032</v>
      </c>
      <c r="W613" s="9">
        <f t="shared" si="168"/>
        <v>10.339999999999975</v>
      </c>
      <c r="X613">
        <f t="shared" si="169"/>
        <v>418.07499999999999</v>
      </c>
      <c r="Y613" s="9">
        <f t="shared" si="170"/>
        <v>35.713181651384303</v>
      </c>
      <c r="Z613" s="10">
        <f t="shared" si="171"/>
        <v>0.4886327864562508</v>
      </c>
      <c r="AA613">
        <f t="shared" si="172"/>
        <v>9.0699999999999932</v>
      </c>
    </row>
    <row r="614" spans="1:27">
      <c r="A614" s="1">
        <f t="shared" si="155"/>
        <v>2011004</v>
      </c>
      <c r="B614" s="1">
        <v>4</v>
      </c>
      <c r="C614" s="1">
        <v>11</v>
      </c>
      <c r="D614" s="2">
        <v>2</v>
      </c>
      <c r="E614" s="5">
        <v>176.61</v>
      </c>
      <c r="F614" s="5">
        <v>179.44</v>
      </c>
      <c r="G614" s="5">
        <v>9.36</v>
      </c>
      <c r="H614" s="5">
        <v>177.89</v>
      </c>
      <c r="I614" s="5">
        <v>180.93</v>
      </c>
      <c r="J614" s="5">
        <v>8.24</v>
      </c>
      <c r="K614" s="6">
        <f t="shared" si="156"/>
        <v>177.25</v>
      </c>
      <c r="L614" s="6">
        <f t="shared" si="157"/>
        <v>-1.2799999999999727</v>
      </c>
      <c r="M614" s="6">
        <f t="shared" si="158"/>
        <v>180.185</v>
      </c>
      <c r="N614" s="5">
        <f t="shared" si="159"/>
        <v>6.235126301848263</v>
      </c>
      <c r="O614" s="6">
        <f t="shared" si="160"/>
        <v>-1.4900000000000091</v>
      </c>
      <c r="P614" s="6">
        <f t="shared" si="161"/>
        <v>12.470252603696526</v>
      </c>
      <c r="Q614" s="6">
        <f t="shared" si="162"/>
        <v>0.12675940406617822</v>
      </c>
      <c r="R614" s="9">
        <f t="shared" si="163"/>
        <v>1.6840075872864565E-2</v>
      </c>
      <c r="S614" s="9">
        <f t="shared" si="164"/>
        <v>0.21000000000003638</v>
      </c>
      <c r="T614">
        <f t="shared" si="165"/>
        <v>1.4900000000000091</v>
      </c>
      <c r="U614" s="9">
        <f t="shared" si="166"/>
        <v>0.1194843478598286</v>
      </c>
      <c r="V614" s="9">
        <f t="shared" si="167"/>
        <v>0.47072021606522829</v>
      </c>
      <c r="W614" s="9">
        <f t="shared" si="168"/>
        <v>2.9350000000000023</v>
      </c>
      <c r="X614">
        <f t="shared" si="169"/>
        <v>180.185</v>
      </c>
      <c r="Y614" s="9">
        <f t="shared" si="170"/>
        <v>28.898372106205485</v>
      </c>
      <c r="Z614" s="10">
        <f t="shared" si="171"/>
        <v>0.4887279406786561</v>
      </c>
      <c r="AA614">
        <f t="shared" si="172"/>
        <v>1.2799999999999727</v>
      </c>
    </row>
    <row r="615" spans="1:27">
      <c r="A615" s="1">
        <f t="shared" si="155"/>
        <v>8008004</v>
      </c>
      <c r="B615" s="1">
        <v>4</v>
      </c>
      <c r="C615" s="1">
        <v>8</v>
      </c>
      <c r="D615" s="2">
        <v>8</v>
      </c>
      <c r="E615" s="5">
        <v>2072.4</v>
      </c>
      <c r="F615" s="5">
        <v>2032.29</v>
      </c>
      <c r="G615" s="5">
        <v>12.55</v>
      </c>
      <c r="H615" s="5">
        <v>2069.9299999999998</v>
      </c>
      <c r="I615" s="5">
        <v>2098.06</v>
      </c>
      <c r="J615" s="5">
        <v>32.119999999999997</v>
      </c>
      <c r="K615" s="6">
        <f t="shared" si="156"/>
        <v>2071.165</v>
      </c>
      <c r="L615" s="6">
        <f t="shared" si="157"/>
        <v>2.4700000000002547</v>
      </c>
      <c r="M615" s="6">
        <f t="shared" si="158"/>
        <v>2065.1750000000002</v>
      </c>
      <c r="N615" s="5">
        <f t="shared" si="159"/>
        <v>17.242367151873317</v>
      </c>
      <c r="O615" s="6">
        <f t="shared" si="160"/>
        <v>-65.769999999999982</v>
      </c>
      <c r="P615" s="6">
        <f t="shared" si="161"/>
        <v>34.484734303746635</v>
      </c>
      <c r="Q615" s="6">
        <f t="shared" si="162"/>
        <v>-0.73511114938156996</v>
      </c>
      <c r="R615" s="9">
        <f t="shared" si="163"/>
        <v>1.9788466223614263</v>
      </c>
      <c r="S615" s="9">
        <f t="shared" si="164"/>
        <v>68.240000000000236</v>
      </c>
      <c r="T615">
        <f t="shared" si="165"/>
        <v>65.769999999999982</v>
      </c>
      <c r="U615" s="9">
        <f t="shared" si="166"/>
        <v>1.9072207261534366</v>
      </c>
      <c r="V615" s="9">
        <f t="shared" si="167"/>
        <v>0.34740009577797393</v>
      </c>
      <c r="W615" s="9">
        <f t="shared" si="168"/>
        <v>5.9899999999997817</v>
      </c>
      <c r="X615">
        <f t="shared" si="169"/>
        <v>2065.1750000000002</v>
      </c>
      <c r="Y615" s="9">
        <f t="shared" si="170"/>
        <v>119.77328761240459</v>
      </c>
      <c r="Z615" s="10">
        <f t="shared" si="171"/>
        <v>0.48888444442424223</v>
      </c>
      <c r="AA615">
        <f t="shared" si="172"/>
        <v>2.4700000000002547</v>
      </c>
    </row>
    <row r="616" spans="1:27">
      <c r="A616" s="1">
        <f t="shared" si="155"/>
        <v>3005007</v>
      </c>
      <c r="B616" s="1">
        <v>7</v>
      </c>
      <c r="C616" s="1">
        <v>5</v>
      </c>
      <c r="D616" s="2">
        <v>3</v>
      </c>
      <c r="E616" s="5">
        <v>336.08</v>
      </c>
      <c r="F616" s="5">
        <v>357.63</v>
      </c>
      <c r="G616" s="5">
        <v>6.36</v>
      </c>
      <c r="H616" s="5">
        <v>319.56</v>
      </c>
      <c r="I616" s="5">
        <v>361.84</v>
      </c>
      <c r="J616" s="5">
        <v>6.69</v>
      </c>
      <c r="K616" s="6">
        <f t="shared" si="156"/>
        <v>327.82</v>
      </c>
      <c r="L616" s="6">
        <f t="shared" si="157"/>
        <v>16.519999999999982</v>
      </c>
      <c r="M616" s="6">
        <f t="shared" si="158"/>
        <v>359.73500000000001</v>
      </c>
      <c r="N616" s="5">
        <f t="shared" si="159"/>
        <v>4.6153466825364271</v>
      </c>
      <c r="O616" s="6">
        <f t="shared" si="160"/>
        <v>-4.2099999999999795</v>
      </c>
      <c r="P616" s="6">
        <f t="shared" si="161"/>
        <v>9.2306933650728542</v>
      </c>
      <c r="Q616" s="6">
        <f t="shared" si="162"/>
        <v>-5.054239329058971E-2</v>
      </c>
      <c r="R616" s="9">
        <f t="shared" si="163"/>
        <v>2.2457684574853545</v>
      </c>
      <c r="S616" s="9">
        <f t="shared" si="164"/>
        <v>20.729999999999961</v>
      </c>
      <c r="T616">
        <f t="shared" si="165"/>
        <v>4.2099999999999795</v>
      </c>
      <c r="U616" s="9">
        <f t="shared" si="166"/>
        <v>0.45608708181443874</v>
      </c>
      <c r="V616" s="9">
        <f t="shared" si="167"/>
        <v>6.9149734993386662</v>
      </c>
      <c r="W616" s="9">
        <f t="shared" si="168"/>
        <v>31.91500000000002</v>
      </c>
      <c r="X616">
        <f t="shared" si="169"/>
        <v>359.73500000000001</v>
      </c>
      <c r="Y616" s="9">
        <f t="shared" si="170"/>
        <v>77.943223931837494</v>
      </c>
      <c r="Z616" s="10">
        <f t="shared" si="171"/>
        <v>0.48942823784493672</v>
      </c>
      <c r="AA616">
        <f t="shared" si="172"/>
        <v>16.519999999999982</v>
      </c>
    </row>
    <row r="617" spans="1:27">
      <c r="A617" s="1">
        <f t="shared" si="155"/>
        <v>5011003</v>
      </c>
      <c r="B617" s="1">
        <v>3</v>
      </c>
      <c r="C617" s="1">
        <v>11</v>
      </c>
      <c r="D617" s="2">
        <v>5</v>
      </c>
      <c r="E617" s="5">
        <v>941.51</v>
      </c>
      <c r="F617" s="5">
        <v>954.9</v>
      </c>
      <c r="G617" s="5">
        <v>15.02</v>
      </c>
      <c r="H617" s="5">
        <v>958.49</v>
      </c>
      <c r="I617" s="5">
        <v>960.8</v>
      </c>
      <c r="J617" s="5">
        <v>10.69</v>
      </c>
      <c r="K617" s="6">
        <f t="shared" si="156"/>
        <v>950</v>
      </c>
      <c r="L617" s="6">
        <f t="shared" si="157"/>
        <v>-16.980000000000018</v>
      </c>
      <c r="M617" s="6">
        <f t="shared" si="158"/>
        <v>957.84999999999991</v>
      </c>
      <c r="N617" s="5">
        <f t="shared" si="159"/>
        <v>9.2178698732407796</v>
      </c>
      <c r="O617" s="6">
        <f t="shared" si="160"/>
        <v>-5.8999999999999773</v>
      </c>
      <c r="P617" s="6">
        <f t="shared" si="161"/>
        <v>18.435739746481559</v>
      </c>
      <c r="Q617" s="6">
        <f t="shared" si="162"/>
        <v>0.32754338708324937</v>
      </c>
      <c r="R617" s="9">
        <f t="shared" si="163"/>
        <v>0.60100653146368299</v>
      </c>
      <c r="S617" s="9">
        <f t="shared" si="164"/>
        <v>11.080000000000041</v>
      </c>
      <c r="T617">
        <f t="shared" si="165"/>
        <v>5.8999999999999773</v>
      </c>
      <c r="U617" s="9">
        <f t="shared" si="166"/>
        <v>0.32003055375773493</v>
      </c>
      <c r="V617" s="9">
        <f t="shared" si="167"/>
        <v>0.851606727796</v>
      </c>
      <c r="W617" s="9">
        <f t="shared" si="168"/>
        <v>7.8499999999999091</v>
      </c>
      <c r="X617">
        <f t="shared" si="169"/>
        <v>957.84999999999991</v>
      </c>
      <c r="Y617" s="9">
        <f t="shared" si="170"/>
        <v>103.91229353113476</v>
      </c>
      <c r="Z617" s="10">
        <f t="shared" si="171"/>
        <v>0.48949361589299606</v>
      </c>
      <c r="AA617">
        <f t="shared" si="172"/>
        <v>16.980000000000018</v>
      </c>
    </row>
    <row r="618" spans="1:27">
      <c r="A618" s="1">
        <f t="shared" si="155"/>
        <v>1012003</v>
      </c>
      <c r="B618" s="1">
        <v>3</v>
      </c>
      <c r="C618" s="1">
        <v>12</v>
      </c>
      <c r="D618" s="2">
        <v>1</v>
      </c>
      <c r="E618" s="5">
        <v>382.65</v>
      </c>
      <c r="F618" s="5">
        <v>386.74</v>
      </c>
      <c r="G618" s="5">
        <v>5.7</v>
      </c>
      <c r="H618" s="5">
        <v>393.74</v>
      </c>
      <c r="I618" s="5">
        <v>401.55</v>
      </c>
      <c r="J618" s="5">
        <v>5.48</v>
      </c>
      <c r="K618" s="6">
        <f t="shared" si="156"/>
        <v>388.19499999999999</v>
      </c>
      <c r="L618" s="6">
        <f t="shared" si="157"/>
        <v>-11.090000000000032</v>
      </c>
      <c r="M618" s="6">
        <f t="shared" si="158"/>
        <v>394.14499999999998</v>
      </c>
      <c r="N618" s="5">
        <f t="shared" si="159"/>
        <v>3.9534921272211991</v>
      </c>
      <c r="O618" s="6">
        <f t="shared" si="160"/>
        <v>-14.810000000000002</v>
      </c>
      <c r="P618" s="6">
        <f t="shared" si="161"/>
        <v>7.9069842544423983</v>
      </c>
      <c r="Q618" s="6">
        <f t="shared" si="162"/>
        <v>3.9340759176204852E-2</v>
      </c>
      <c r="R618" s="9">
        <f t="shared" si="163"/>
        <v>0.47047014137026449</v>
      </c>
      <c r="S618" s="9">
        <f t="shared" si="164"/>
        <v>3.7199999999999704</v>
      </c>
      <c r="T618">
        <f t="shared" si="165"/>
        <v>14.810000000000002</v>
      </c>
      <c r="U618" s="9">
        <f t="shared" si="166"/>
        <v>1.873027632713353</v>
      </c>
      <c r="V618" s="9">
        <f t="shared" si="167"/>
        <v>1.5049985705124143</v>
      </c>
      <c r="W618" s="9">
        <f t="shared" si="168"/>
        <v>5.9499999999999886</v>
      </c>
      <c r="X618">
        <f t="shared" si="169"/>
        <v>394.14499999999998</v>
      </c>
      <c r="Y618" s="9">
        <f t="shared" si="170"/>
        <v>99.695405306658259</v>
      </c>
      <c r="Z618" s="10">
        <f t="shared" si="171"/>
        <v>0.48971930735881752</v>
      </c>
      <c r="AA618">
        <f t="shared" si="172"/>
        <v>11.090000000000032</v>
      </c>
    </row>
    <row r="619" spans="1:27">
      <c r="A619" s="1">
        <f t="shared" si="155"/>
        <v>8003006</v>
      </c>
      <c r="B619" s="1">
        <v>6</v>
      </c>
      <c r="C619" s="1">
        <v>3</v>
      </c>
      <c r="D619" s="2">
        <v>8</v>
      </c>
      <c r="E619" s="5">
        <v>935.39</v>
      </c>
      <c r="F619" s="5">
        <v>925.56</v>
      </c>
      <c r="G619" s="5">
        <v>9.01</v>
      </c>
      <c r="H619" s="5">
        <v>951.39</v>
      </c>
      <c r="I619" s="5">
        <v>970.06</v>
      </c>
      <c r="J619" s="5">
        <v>21.29</v>
      </c>
      <c r="K619" s="6">
        <f t="shared" si="156"/>
        <v>943.39</v>
      </c>
      <c r="L619" s="6">
        <f t="shared" si="157"/>
        <v>-16</v>
      </c>
      <c r="M619" s="6">
        <f t="shared" si="158"/>
        <v>947.81</v>
      </c>
      <c r="N619" s="5">
        <f t="shared" si="159"/>
        <v>11.55902461282958</v>
      </c>
      <c r="O619" s="6">
        <f t="shared" si="160"/>
        <v>-44.5</v>
      </c>
      <c r="P619" s="6">
        <f t="shared" si="161"/>
        <v>23.11804922565916</v>
      </c>
      <c r="Q619" s="6">
        <f t="shared" si="162"/>
        <v>-0.69620738703872165</v>
      </c>
      <c r="R619" s="9">
        <f t="shared" si="163"/>
        <v>1.2328029809871375</v>
      </c>
      <c r="S619" s="9">
        <f t="shared" si="164"/>
        <v>28.5</v>
      </c>
      <c r="T619">
        <f t="shared" si="165"/>
        <v>44.5</v>
      </c>
      <c r="U619" s="9">
        <f t="shared" si="166"/>
        <v>1.9249029001378113</v>
      </c>
      <c r="V619" s="9">
        <f t="shared" si="167"/>
        <v>0.38238520533074372</v>
      </c>
      <c r="W619" s="9">
        <f t="shared" si="168"/>
        <v>4.4199999999999591</v>
      </c>
      <c r="X619">
        <f t="shared" si="169"/>
        <v>947.81</v>
      </c>
      <c r="Y619" s="9">
        <f t="shared" si="170"/>
        <v>81.997403046275011</v>
      </c>
      <c r="Z619" s="10">
        <f t="shared" si="171"/>
        <v>0.48973768488855335</v>
      </c>
      <c r="AA619">
        <f t="shared" si="172"/>
        <v>16</v>
      </c>
    </row>
    <row r="620" spans="1:27">
      <c r="A620" s="1">
        <f t="shared" si="155"/>
        <v>10008002</v>
      </c>
      <c r="B620" s="1">
        <v>2</v>
      </c>
      <c r="C620" s="1">
        <v>8</v>
      </c>
      <c r="D620" s="2">
        <v>10</v>
      </c>
      <c r="E620" s="5">
        <v>273.10000000000002</v>
      </c>
      <c r="F620" s="5">
        <v>252.9</v>
      </c>
      <c r="G620" s="5">
        <v>7.1</v>
      </c>
      <c r="H620" s="5">
        <v>269.05</v>
      </c>
      <c r="I620" s="5">
        <v>266.08</v>
      </c>
      <c r="J620" s="5">
        <v>4.74</v>
      </c>
      <c r="K620" s="6">
        <f t="shared" si="156"/>
        <v>271.07500000000005</v>
      </c>
      <c r="L620" s="6">
        <f t="shared" si="157"/>
        <v>4.0500000000000114</v>
      </c>
      <c r="M620" s="6">
        <f t="shared" si="158"/>
        <v>259.49</v>
      </c>
      <c r="N620" s="5">
        <f t="shared" si="159"/>
        <v>4.2684189110254867</v>
      </c>
      <c r="O620" s="6">
        <f t="shared" si="160"/>
        <v>-13.179999999999978</v>
      </c>
      <c r="P620" s="6">
        <f t="shared" si="161"/>
        <v>8.5368378220509733</v>
      </c>
      <c r="Q620" s="6">
        <f t="shared" si="162"/>
        <v>0.38341548020242155</v>
      </c>
      <c r="R620" s="9">
        <f t="shared" si="163"/>
        <v>2.0183117401497603</v>
      </c>
      <c r="S620" s="9">
        <f t="shared" si="164"/>
        <v>17.22999999999999</v>
      </c>
      <c r="T620">
        <f t="shared" si="165"/>
        <v>13.179999999999978</v>
      </c>
      <c r="U620" s="9">
        <f t="shared" si="166"/>
        <v>1.5438971987912835</v>
      </c>
      <c r="V620" s="9">
        <f t="shared" si="167"/>
        <v>2.714119734142201</v>
      </c>
      <c r="W620" s="9">
        <f t="shared" si="168"/>
        <v>11.585000000000036</v>
      </c>
      <c r="X620">
        <f t="shared" si="169"/>
        <v>259.49</v>
      </c>
      <c r="Y620" s="9">
        <f t="shared" si="170"/>
        <v>60.793002141783127</v>
      </c>
      <c r="Z620" s="10">
        <f t="shared" si="171"/>
        <v>0.49019587921564578</v>
      </c>
      <c r="AA620">
        <f t="shared" si="172"/>
        <v>4.0500000000000114</v>
      </c>
    </row>
    <row r="621" spans="1:27">
      <c r="A621" s="1">
        <f t="shared" si="155"/>
        <v>6006006</v>
      </c>
      <c r="B621" s="1">
        <v>6</v>
      </c>
      <c r="C621" s="1">
        <v>6</v>
      </c>
      <c r="D621" s="2">
        <v>6</v>
      </c>
      <c r="E621" s="5">
        <v>700.65</v>
      </c>
      <c r="F621" s="5">
        <v>724.76</v>
      </c>
      <c r="G621" s="5">
        <v>26.22</v>
      </c>
      <c r="H621" s="5">
        <v>696.03</v>
      </c>
      <c r="I621" s="5">
        <v>741.2</v>
      </c>
      <c r="J621" s="5">
        <v>12.56</v>
      </c>
      <c r="K621" s="6">
        <f t="shared" si="156"/>
        <v>698.33999999999992</v>
      </c>
      <c r="L621" s="6">
        <f t="shared" si="157"/>
        <v>4.6200000000000045</v>
      </c>
      <c r="M621" s="6">
        <f t="shared" si="158"/>
        <v>732.98</v>
      </c>
      <c r="N621" s="5">
        <f t="shared" si="159"/>
        <v>14.536522968027809</v>
      </c>
      <c r="O621" s="6">
        <f t="shared" si="160"/>
        <v>-16.440000000000055</v>
      </c>
      <c r="P621" s="6">
        <f t="shared" si="161"/>
        <v>29.073045936055617</v>
      </c>
      <c r="Q621" s="6">
        <f t="shared" si="162"/>
        <v>0.62672560047891601</v>
      </c>
      <c r="R621" s="9">
        <f t="shared" si="163"/>
        <v>0.72438230401865145</v>
      </c>
      <c r="S621" s="9">
        <f t="shared" si="164"/>
        <v>21.060000000000059</v>
      </c>
      <c r="T621">
        <f t="shared" si="165"/>
        <v>16.440000000000055</v>
      </c>
      <c r="U621" s="9">
        <f t="shared" si="166"/>
        <v>0.56547222592908997</v>
      </c>
      <c r="V621" s="9">
        <f t="shared" si="167"/>
        <v>2.3829632489274539</v>
      </c>
      <c r="W621" s="9">
        <f t="shared" si="168"/>
        <v>34.6400000000001</v>
      </c>
      <c r="X621">
        <f t="shared" si="169"/>
        <v>732.98</v>
      </c>
      <c r="Y621" s="9">
        <f t="shared" si="170"/>
        <v>50.423337245924941</v>
      </c>
      <c r="Z621" s="10">
        <f t="shared" si="171"/>
        <v>0.49024075717957194</v>
      </c>
      <c r="AA621">
        <f t="shared" si="172"/>
        <v>4.6200000000000045</v>
      </c>
    </row>
    <row r="622" spans="1:27">
      <c r="A622" s="1">
        <f t="shared" si="155"/>
        <v>4012002</v>
      </c>
      <c r="B622" s="1">
        <v>2</v>
      </c>
      <c r="C622" s="1">
        <v>12</v>
      </c>
      <c r="D622" s="2">
        <v>4</v>
      </c>
      <c r="E622" s="5">
        <v>943.33</v>
      </c>
      <c r="F622" s="5">
        <v>939.26</v>
      </c>
      <c r="G622" s="5">
        <v>6.05</v>
      </c>
      <c r="H622" s="5">
        <v>960.25</v>
      </c>
      <c r="I622" s="5">
        <v>993.76</v>
      </c>
      <c r="J622" s="5">
        <v>10.71</v>
      </c>
      <c r="K622" s="6">
        <f t="shared" si="156"/>
        <v>951.79</v>
      </c>
      <c r="L622" s="6">
        <f t="shared" si="157"/>
        <v>-16.919999999999959</v>
      </c>
      <c r="M622" s="6">
        <f t="shared" si="158"/>
        <v>966.51</v>
      </c>
      <c r="N622" s="5">
        <f t="shared" si="159"/>
        <v>6.1503373891193975</v>
      </c>
      <c r="O622" s="6">
        <f t="shared" si="160"/>
        <v>-54.5</v>
      </c>
      <c r="P622" s="6">
        <f t="shared" si="161"/>
        <v>12.300674778238795</v>
      </c>
      <c r="Q622" s="6">
        <f t="shared" si="162"/>
        <v>-0.51618105224755562</v>
      </c>
      <c r="R622" s="9">
        <f t="shared" si="163"/>
        <v>3.0551169490703929</v>
      </c>
      <c r="S622" s="9">
        <f t="shared" si="164"/>
        <v>37.580000000000041</v>
      </c>
      <c r="T622">
        <f t="shared" si="165"/>
        <v>54.5</v>
      </c>
      <c r="U622" s="9">
        <f t="shared" si="166"/>
        <v>4.430651243329863</v>
      </c>
      <c r="V622" s="9">
        <f t="shared" si="167"/>
        <v>2.3933646349290165</v>
      </c>
      <c r="W622" s="9">
        <f t="shared" si="168"/>
        <v>14.720000000000027</v>
      </c>
      <c r="X622">
        <f t="shared" si="169"/>
        <v>966.51</v>
      </c>
      <c r="Y622" s="9">
        <f t="shared" si="170"/>
        <v>157.14747644736681</v>
      </c>
      <c r="Z622" s="10">
        <f t="shared" si="171"/>
        <v>0.49026523433749614</v>
      </c>
      <c r="AA622">
        <f t="shared" si="172"/>
        <v>16.919999999999959</v>
      </c>
    </row>
    <row r="623" spans="1:27">
      <c r="A623" s="1">
        <f t="shared" si="155"/>
        <v>7011001</v>
      </c>
      <c r="B623" s="1">
        <v>1</v>
      </c>
      <c r="C623" s="1">
        <v>11</v>
      </c>
      <c r="D623" s="2">
        <v>7</v>
      </c>
      <c r="E623" s="5">
        <v>107.67</v>
      </c>
      <c r="F623" s="5">
        <v>103.28</v>
      </c>
      <c r="G623" s="5">
        <v>12.27</v>
      </c>
      <c r="H623" s="5">
        <v>105.41</v>
      </c>
      <c r="I623" s="5">
        <v>119.5</v>
      </c>
      <c r="J623" s="5">
        <v>5.18</v>
      </c>
      <c r="K623" s="6">
        <f t="shared" si="156"/>
        <v>106.53999999999999</v>
      </c>
      <c r="L623" s="6">
        <f t="shared" si="157"/>
        <v>2.2600000000000051</v>
      </c>
      <c r="M623" s="6">
        <f t="shared" si="158"/>
        <v>111.39</v>
      </c>
      <c r="N623" s="5">
        <f t="shared" si="159"/>
        <v>6.6593036422737173</v>
      </c>
      <c r="O623" s="6">
        <f t="shared" si="160"/>
        <v>-16.22</v>
      </c>
      <c r="P623" s="6">
        <f t="shared" si="161"/>
        <v>13.318607284547435</v>
      </c>
      <c r="Q623" s="6">
        <f t="shared" si="162"/>
        <v>0.69746760300881749</v>
      </c>
      <c r="R623" s="9">
        <f t="shared" si="163"/>
        <v>1.3875324653082113</v>
      </c>
      <c r="S623" s="9">
        <f t="shared" si="164"/>
        <v>18.480000000000004</v>
      </c>
      <c r="T623">
        <f t="shared" si="165"/>
        <v>16.22</v>
      </c>
      <c r="U623" s="9">
        <f t="shared" si="166"/>
        <v>1.2178450534252803</v>
      </c>
      <c r="V623" s="9">
        <f t="shared" si="167"/>
        <v>0.72830437843558826</v>
      </c>
      <c r="W623" s="9">
        <f t="shared" si="168"/>
        <v>4.8500000000000085</v>
      </c>
      <c r="X623">
        <f t="shared" si="169"/>
        <v>111.39</v>
      </c>
      <c r="Y623" s="9">
        <f t="shared" si="170"/>
        <v>16.726974167822686</v>
      </c>
      <c r="Z623" s="10">
        <f t="shared" si="171"/>
        <v>0.49036720934418115</v>
      </c>
      <c r="AA623">
        <f t="shared" si="172"/>
        <v>2.2600000000000051</v>
      </c>
    </row>
    <row r="624" spans="1:27">
      <c r="A624" s="1">
        <f t="shared" si="155"/>
        <v>1010005</v>
      </c>
      <c r="B624" s="1">
        <v>5</v>
      </c>
      <c r="C624" s="1">
        <v>10</v>
      </c>
      <c r="D624" s="2">
        <v>1</v>
      </c>
      <c r="E624" s="5">
        <v>269.11</v>
      </c>
      <c r="F624" s="5">
        <v>286.07</v>
      </c>
      <c r="G624" s="5">
        <v>15.26</v>
      </c>
      <c r="H624" s="5">
        <v>257.95</v>
      </c>
      <c r="I624" s="5">
        <v>256.38</v>
      </c>
      <c r="J624" s="5">
        <v>9.2100000000000009</v>
      </c>
      <c r="K624" s="6">
        <f t="shared" si="156"/>
        <v>263.52999999999997</v>
      </c>
      <c r="L624" s="6">
        <f t="shared" si="157"/>
        <v>11.160000000000025</v>
      </c>
      <c r="M624" s="6">
        <f t="shared" si="158"/>
        <v>271.22500000000002</v>
      </c>
      <c r="N624" s="5">
        <f t="shared" si="159"/>
        <v>8.911954050599677</v>
      </c>
      <c r="O624" s="6">
        <f t="shared" si="160"/>
        <v>29.689999999999998</v>
      </c>
      <c r="P624" s="6">
        <f t="shared" si="161"/>
        <v>17.823908101199354</v>
      </c>
      <c r="Q624" s="6">
        <f t="shared" si="162"/>
        <v>0.46599738047925071</v>
      </c>
      <c r="R624" s="9">
        <f t="shared" si="163"/>
        <v>1.0396148754129353</v>
      </c>
      <c r="S624" s="9">
        <f t="shared" si="164"/>
        <v>18.529999999999973</v>
      </c>
      <c r="T624">
        <f t="shared" si="165"/>
        <v>29.689999999999998</v>
      </c>
      <c r="U624" s="9">
        <f t="shared" si="166"/>
        <v>1.6657401862390766</v>
      </c>
      <c r="V624" s="9">
        <f t="shared" si="167"/>
        <v>0.86344700121992446</v>
      </c>
      <c r="W624" s="9">
        <f t="shared" si="168"/>
        <v>7.69500000000005</v>
      </c>
      <c r="X624">
        <f t="shared" si="169"/>
        <v>271.22500000000002</v>
      </c>
      <c r="Y624" s="9">
        <f t="shared" si="170"/>
        <v>30.433841833121832</v>
      </c>
      <c r="Z624" s="10">
        <f t="shared" si="171"/>
        <v>0.4904008564429716</v>
      </c>
      <c r="AA624">
        <f t="shared" si="172"/>
        <v>11.160000000000025</v>
      </c>
    </row>
    <row r="625" spans="1:27">
      <c r="A625" s="1">
        <f t="shared" si="155"/>
        <v>9007004</v>
      </c>
      <c r="B625" s="1">
        <v>4</v>
      </c>
      <c r="C625" s="1">
        <v>7</v>
      </c>
      <c r="D625" s="2">
        <v>9</v>
      </c>
      <c r="E625" s="5">
        <v>851.84</v>
      </c>
      <c r="F625" s="5">
        <v>832.79</v>
      </c>
      <c r="G625" s="5">
        <v>7.23</v>
      </c>
      <c r="H625" s="5">
        <v>860.86</v>
      </c>
      <c r="I625" s="5">
        <v>848.68</v>
      </c>
      <c r="J625" s="5">
        <v>7.37</v>
      </c>
      <c r="K625" s="6">
        <f t="shared" si="156"/>
        <v>856.35</v>
      </c>
      <c r="L625" s="6">
        <f t="shared" si="157"/>
        <v>-9.0199999999999818</v>
      </c>
      <c r="M625" s="6">
        <f t="shared" si="158"/>
        <v>840.7349999999999</v>
      </c>
      <c r="N625" s="5">
        <f t="shared" si="159"/>
        <v>5.1621168138661879</v>
      </c>
      <c r="O625" s="6">
        <f t="shared" si="160"/>
        <v>-15.889999999999986</v>
      </c>
      <c r="P625" s="6">
        <f t="shared" si="161"/>
        <v>10.324233627732376</v>
      </c>
      <c r="Q625" s="6">
        <f t="shared" si="162"/>
        <v>-1.9176318934832383E-2</v>
      </c>
      <c r="R625" s="9">
        <f t="shared" si="163"/>
        <v>0.66542469375607671</v>
      </c>
      <c r="S625" s="9">
        <f t="shared" si="164"/>
        <v>6.8700000000000045</v>
      </c>
      <c r="T625">
        <f t="shared" si="165"/>
        <v>15.889999999999986</v>
      </c>
      <c r="U625" s="9">
        <f t="shared" si="166"/>
        <v>1.5390972902160178</v>
      </c>
      <c r="V625" s="9">
        <f t="shared" si="167"/>
        <v>3.024921861135724</v>
      </c>
      <c r="W625" s="9">
        <f t="shared" si="168"/>
        <v>15.615000000000123</v>
      </c>
      <c r="X625">
        <f t="shared" si="169"/>
        <v>840.7349999999999</v>
      </c>
      <c r="Y625" s="9">
        <f t="shared" si="170"/>
        <v>162.86632602766076</v>
      </c>
      <c r="Z625" s="10">
        <f t="shared" si="171"/>
        <v>0.49058536464105817</v>
      </c>
      <c r="AA625">
        <f t="shared" si="172"/>
        <v>9.0199999999999818</v>
      </c>
    </row>
    <row r="626" spans="1:27">
      <c r="A626" s="1">
        <f t="shared" si="155"/>
        <v>5012001</v>
      </c>
      <c r="B626" s="1">
        <v>1</v>
      </c>
      <c r="C626" s="1">
        <v>12</v>
      </c>
      <c r="D626" s="2">
        <v>5</v>
      </c>
      <c r="E626" s="5">
        <v>393.18</v>
      </c>
      <c r="F626" s="5">
        <v>381.4</v>
      </c>
      <c r="G626" s="5">
        <v>4.5599999999999996</v>
      </c>
      <c r="H626" s="5">
        <v>399.83</v>
      </c>
      <c r="I626" s="5">
        <v>393.44</v>
      </c>
      <c r="J626" s="5">
        <v>8.6300000000000008</v>
      </c>
      <c r="K626" s="6">
        <f t="shared" si="156"/>
        <v>396.505</v>
      </c>
      <c r="L626" s="6">
        <f t="shared" si="157"/>
        <v>-6.6499999999999773</v>
      </c>
      <c r="M626" s="6">
        <f t="shared" si="158"/>
        <v>387.41999999999996</v>
      </c>
      <c r="N626" s="5">
        <f t="shared" si="159"/>
        <v>4.8803304191417203</v>
      </c>
      <c r="O626" s="6">
        <f t="shared" si="160"/>
        <v>-12.04000000000002</v>
      </c>
      <c r="P626" s="6">
        <f t="shared" si="161"/>
        <v>9.7606608382834406</v>
      </c>
      <c r="Q626" s="6">
        <f t="shared" si="162"/>
        <v>-0.56348292493479102</v>
      </c>
      <c r="R626" s="9">
        <f t="shared" si="163"/>
        <v>0.55221670840762005</v>
      </c>
      <c r="S626" s="9">
        <f t="shared" si="164"/>
        <v>5.3900000000000432</v>
      </c>
      <c r="T626">
        <f t="shared" si="165"/>
        <v>12.04000000000002</v>
      </c>
      <c r="U626" s="9">
        <f t="shared" si="166"/>
        <v>1.2335230369624681</v>
      </c>
      <c r="V626" s="9">
        <f t="shared" si="167"/>
        <v>1.8615542841867192</v>
      </c>
      <c r="W626" s="9">
        <f t="shared" si="168"/>
        <v>9.0850000000000364</v>
      </c>
      <c r="X626">
        <f t="shared" si="169"/>
        <v>387.41999999999996</v>
      </c>
      <c r="Y626" s="9">
        <f t="shared" si="170"/>
        <v>79.383969265780493</v>
      </c>
      <c r="Z626" s="10">
        <f t="shared" si="171"/>
        <v>0.49059249892349555</v>
      </c>
      <c r="AA626">
        <f t="shared" si="172"/>
        <v>6.6499999999999773</v>
      </c>
    </row>
    <row r="627" spans="1:27">
      <c r="A627" s="1">
        <f t="shared" si="155"/>
        <v>12003003</v>
      </c>
      <c r="B627" s="1">
        <v>3</v>
      </c>
      <c r="C627" s="1">
        <v>3</v>
      </c>
      <c r="D627" s="2">
        <v>12</v>
      </c>
      <c r="E627" s="5">
        <v>124.93</v>
      </c>
      <c r="F627" s="5">
        <v>108.24</v>
      </c>
      <c r="G627" s="5">
        <v>6.23</v>
      </c>
      <c r="H627" s="5">
        <v>117.59</v>
      </c>
      <c r="I627" s="5">
        <v>118.24</v>
      </c>
      <c r="J627" s="5">
        <v>5.96</v>
      </c>
      <c r="K627" s="6">
        <f t="shared" si="156"/>
        <v>121.26</v>
      </c>
      <c r="L627" s="6">
        <f t="shared" si="157"/>
        <v>7.3400000000000034</v>
      </c>
      <c r="M627" s="6">
        <f t="shared" si="158"/>
        <v>113.24</v>
      </c>
      <c r="N627" s="5">
        <f t="shared" si="159"/>
        <v>4.3108728814475619</v>
      </c>
      <c r="O627" s="6">
        <f t="shared" si="160"/>
        <v>-10</v>
      </c>
      <c r="P627" s="6">
        <f t="shared" si="161"/>
        <v>8.6217457628951237</v>
      </c>
      <c r="Q627" s="6">
        <f t="shared" si="162"/>
        <v>4.4276883546670878E-2</v>
      </c>
      <c r="R627" s="9">
        <f t="shared" si="163"/>
        <v>2.0111936116957998</v>
      </c>
      <c r="S627" s="9">
        <f t="shared" si="164"/>
        <v>17.340000000000003</v>
      </c>
      <c r="T627">
        <f t="shared" si="165"/>
        <v>10</v>
      </c>
      <c r="U627" s="9">
        <f t="shared" si="166"/>
        <v>1.1598579075523643</v>
      </c>
      <c r="V627" s="9">
        <f t="shared" si="167"/>
        <v>1.8604120837139946</v>
      </c>
      <c r="W627" s="9">
        <f t="shared" si="168"/>
        <v>8.0200000000000102</v>
      </c>
      <c r="X627">
        <f t="shared" si="169"/>
        <v>113.24</v>
      </c>
      <c r="Y627" s="9">
        <f t="shared" si="170"/>
        <v>26.268461890245941</v>
      </c>
      <c r="Z627" s="10">
        <f t="shared" si="171"/>
        <v>0.4913135455083647</v>
      </c>
      <c r="AA627">
        <f t="shared" si="172"/>
        <v>7.3400000000000034</v>
      </c>
    </row>
    <row r="628" spans="1:27">
      <c r="A628" s="1">
        <f t="shared" si="155"/>
        <v>6001007</v>
      </c>
      <c r="B628" s="1">
        <v>7</v>
      </c>
      <c r="C628" s="1">
        <v>1</v>
      </c>
      <c r="D628" s="2">
        <v>6</v>
      </c>
      <c r="E628" s="5">
        <v>1703.53</v>
      </c>
      <c r="F628" s="5">
        <v>1750.67</v>
      </c>
      <c r="G628" s="5">
        <v>88.05</v>
      </c>
      <c r="H628" s="5">
        <v>1703.6</v>
      </c>
      <c r="I628" s="5">
        <v>1846.88</v>
      </c>
      <c r="J628" s="5">
        <v>14.11</v>
      </c>
      <c r="K628" s="6">
        <f t="shared" si="156"/>
        <v>1703.5650000000001</v>
      </c>
      <c r="L628" s="6">
        <f t="shared" si="157"/>
        <v>-6.9999999999936335E-2</v>
      </c>
      <c r="M628" s="6">
        <f t="shared" si="158"/>
        <v>1798.7750000000001</v>
      </c>
      <c r="N628" s="5">
        <f t="shared" si="159"/>
        <v>44.586698128477735</v>
      </c>
      <c r="O628" s="6">
        <f t="shared" si="160"/>
        <v>-96.210000000000036</v>
      </c>
      <c r="P628" s="6">
        <f t="shared" si="161"/>
        <v>89.173396256955471</v>
      </c>
      <c r="Q628" s="6">
        <f t="shared" si="162"/>
        <v>0.94992587049632171</v>
      </c>
      <c r="R628" s="9">
        <f t="shared" si="163"/>
        <v>1.078124239240257</v>
      </c>
      <c r="S628" s="9">
        <f t="shared" si="164"/>
        <v>96.1400000000001</v>
      </c>
      <c r="T628">
        <f t="shared" si="165"/>
        <v>96.210000000000036</v>
      </c>
      <c r="U628" s="9">
        <f t="shared" si="166"/>
        <v>1.078909226724621</v>
      </c>
      <c r="V628" s="9">
        <f t="shared" si="167"/>
        <v>2.1353902396102518</v>
      </c>
      <c r="W628" s="9">
        <f t="shared" si="168"/>
        <v>95.210000000000036</v>
      </c>
      <c r="X628">
        <f t="shared" si="169"/>
        <v>1798.7750000000001</v>
      </c>
      <c r="Y628" s="9">
        <f t="shared" si="170"/>
        <v>40.343310348229487</v>
      </c>
      <c r="Z628" s="10">
        <f t="shared" si="171"/>
        <v>0.49187091802626426</v>
      </c>
      <c r="AA628">
        <f t="shared" si="172"/>
        <v>6.9999999999936335E-2</v>
      </c>
    </row>
    <row r="629" spans="1:27">
      <c r="A629" s="1">
        <f t="shared" si="155"/>
        <v>9005005</v>
      </c>
      <c r="B629" s="1">
        <v>5</v>
      </c>
      <c r="C629" s="1">
        <v>5</v>
      </c>
      <c r="D629" s="2">
        <v>9</v>
      </c>
      <c r="E629" s="5">
        <v>1483.58</v>
      </c>
      <c r="F629" s="5">
        <v>1492.92</v>
      </c>
      <c r="G629" s="5">
        <v>8.39</v>
      </c>
      <c r="H629" s="5">
        <v>1484.83</v>
      </c>
      <c r="I629" s="5">
        <v>1559.93</v>
      </c>
      <c r="J629" s="5">
        <v>37.479999999999997</v>
      </c>
      <c r="K629" s="6">
        <f t="shared" si="156"/>
        <v>1484.2049999999999</v>
      </c>
      <c r="L629" s="6">
        <f t="shared" si="157"/>
        <v>-1.25</v>
      </c>
      <c r="M629" s="6">
        <f t="shared" si="158"/>
        <v>1526.4250000000002</v>
      </c>
      <c r="N629" s="5">
        <f t="shared" si="159"/>
        <v>19.203791943259539</v>
      </c>
      <c r="O629" s="6">
        <f t="shared" si="160"/>
        <v>-67.009999999999991</v>
      </c>
      <c r="P629" s="6">
        <f t="shared" si="161"/>
        <v>38.407583886519078</v>
      </c>
      <c r="Q629" s="6">
        <f t="shared" si="162"/>
        <v>-0.90456230499765267</v>
      </c>
      <c r="R629" s="9">
        <f t="shared" si="163"/>
        <v>1.7121618530938498</v>
      </c>
      <c r="S629" s="9">
        <f t="shared" si="164"/>
        <v>65.759999999999991</v>
      </c>
      <c r="T629">
        <f t="shared" si="165"/>
        <v>67.009999999999991</v>
      </c>
      <c r="U629" s="9">
        <f t="shared" si="166"/>
        <v>1.7447075087563697</v>
      </c>
      <c r="V629" s="9">
        <f t="shared" si="167"/>
        <v>2.1985241313145618</v>
      </c>
      <c r="W629" s="9">
        <f t="shared" si="168"/>
        <v>42.220000000000255</v>
      </c>
      <c r="X629">
        <f t="shared" si="169"/>
        <v>1526.4250000000002</v>
      </c>
      <c r="Y629" s="9">
        <f t="shared" si="170"/>
        <v>79.485603911459265</v>
      </c>
      <c r="Z629" s="10">
        <f t="shared" si="171"/>
        <v>0.49204471341535622</v>
      </c>
      <c r="AA629">
        <f t="shared" si="172"/>
        <v>1.25</v>
      </c>
    </row>
    <row r="630" spans="1:27">
      <c r="A630" s="1">
        <f t="shared" ref="A630:A693" si="173">1000000*D630+1000*C630+ABS(B630)</f>
        <v>7010003</v>
      </c>
      <c r="B630" s="1">
        <v>3</v>
      </c>
      <c r="C630" s="1">
        <v>10</v>
      </c>
      <c r="D630" s="2">
        <v>7</v>
      </c>
      <c r="E630" s="5">
        <v>897.77</v>
      </c>
      <c r="F630" s="5">
        <v>927.76</v>
      </c>
      <c r="G630" s="5">
        <v>6.95</v>
      </c>
      <c r="H630" s="5">
        <v>910.09</v>
      </c>
      <c r="I630" s="5">
        <v>993.32</v>
      </c>
      <c r="J630" s="5">
        <v>10.55</v>
      </c>
      <c r="K630" s="6">
        <f t="shared" ref="K630:K693" si="174" xml:space="preserve"> 0.5*(E630+H630)</f>
        <v>903.93000000000006</v>
      </c>
      <c r="L630" s="6">
        <f t="shared" ref="L630:L693" si="175">E630-H630</f>
        <v>-12.32000000000005</v>
      </c>
      <c r="M630" s="6">
        <f t="shared" ref="M630:M693" si="176">0.5*(F630+I630)</f>
        <v>960.54</v>
      </c>
      <c r="N630" s="5">
        <f t="shared" ref="N630:N693" si="177">0.5*P630</f>
        <v>6.3167436231020178</v>
      </c>
      <c r="O630" s="6">
        <f t="shared" ref="O630:O693" si="178">F630-I630</f>
        <v>-65.560000000000059</v>
      </c>
      <c r="P630" s="6">
        <f t="shared" ref="P630:P693" si="179">SQRT(G630*G630+J630*J630)</f>
        <v>12.633487246204036</v>
      </c>
      <c r="Q630" s="6">
        <f t="shared" ref="Q630:Q693" si="180">(G630*G630-J630*J630)/(G630*G630+J630*J630)</f>
        <v>-0.39472447605024907</v>
      </c>
      <c r="R630" s="9">
        <f t="shared" ref="R630:R693" si="181">ABS(O630-L630)/P630</f>
        <v>4.2141966792262329</v>
      </c>
      <c r="S630" s="9">
        <f t="shared" ref="S630:S693" si="182">ABS(O630-L630)</f>
        <v>53.240000000000009</v>
      </c>
      <c r="T630">
        <f t="shared" ref="T630:T693" si="183">ABS(O630)</f>
        <v>65.560000000000059</v>
      </c>
      <c r="U630" s="9">
        <f t="shared" ref="U630:U693" si="184">ABS(O630)/P630</f>
        <v>5.1893826876422242</v>
      </c>
      <c r="V630" s="9">
        <f t="shared" ref="V630:V693" si="185">ABS(M630-K630)/N630</f>
        <v>8.9618960935761294</v>
      </c>
      <c r="W630" s="9">
        <f t="shared" ref="W630:W693" si="186">ABS(M630-K630)</f>
        <v>56.6099999999999</v>
      </c>
      <c r="X630">
        <f t="shared" ref="X630:X693" si="187">ABS(M630)</f>
        <v>960.54</v>
      </c>
      <c r="Y630" s="9">
        <f t="shared" ref="Y630:Y693" si="188">ABS(M630)/N630</f>
        <v>152.06252735777477</v>
      </c>
      <c r="Z630" s="10">
        <f t="shared" ref="Z630:Z693" si="189">SQRT(0.003922*B630*B630+0.001411*C630*C630+0.001343*D630*D630)</f>
        <v>0.49214327182234241</v>
      </c>
      <c r="AA630">
        <f t="shared" si="172"/>
        <v>12.32000000000005</v>
      </c>
    </row>
    <row r="631" spans="1:27">
      <c r="A631" s="1">
        <f t="shared" si="173"/>
        <v>7005006</v>
      </c>
      <c r="B631" s="1">
        <v>6</v>
      </c>
      <c r="C631" s="1">
        <v>5</v>
      </c>
      <c r="D631" s="2">
        <v>7</v>
      </c>
      <c r="E631" s="5">
        <v>96.3</v>
      </c>
      <c r="F631" s="5">
        <v>97.19</v>
      </c>
      <c r="G631" s="5">
        <v>5.81</v>
      </c>
      <c r="H631" s="5">
        <v>110.22</v>
      </c>
      <c r="I631" s="5">
        <v>118.25</v>
      </c>
      <c r="J631" s="5">
        <v>4.6900000000000004</v>
      </c>
      <c r="K631" s="6">
        <f t="shared" si="174"/>
        <v>103.25999999999999</v>
      </c>
      <c r="L631" s="6">
        <f t="shared" si="175"/>
        <v>-13.920000000000002</v>
      </c>
      <c r="M631" s="6">
        <f t="shared" si="176"/>
        <v>107.72</v>
      </c>
      <c r="N631" s="5">
        <f t="shared" si="177"/>
        <v>3.7333697914886494</v>
      </c>
      <c r="O631" s="6">
        <f t="shared" si="178"/>
        <v>-21.060000000000002</v>
      </c>
      <c r="P631" s="6">
        <f t="shared" si="179"/>
        <v>7.4667395829772989</v>
      </c>
      <c r="Q631" s="6">
        <f t="shared" si="180"/>
        <v>0.21093338020741773</v>
      </c>
      <c r="R631" s="9">
        <f t="shared" si="181"/>
        <v>0.95624066175788425</v>
      </c>
      <c r="S631" s="9">
        <f t="shared" si="182"/>
        <v>7.1400000000000006</v>
      </c>
      <c r="T631">
        <f t="shared" si="183"/>
        <v>21.060000000000002</v>
      </c>
      <c r="U631" s="9">
        <f t="shared" si="184"/>
        <v>2.820508170395104</v>
      </c>
      <c r="V631" s="9">
        <f t="shared" si="185"/>
        <v>1.1946311908795997</v>
      </c>
      <c r="W631" s="9">
        <f t="shared" si="186"/>
        <v>4.460000000000008</v>
      </c>
      <c r="X631">
        <f t="shared" si="187"/>
        <v>107.72</v>
      </c>
      <c r="Y631" s="9">
        <f t="shared" si="188"/>
        <v>28.853289659540412</v>
      </c>
      <c r="Z631" s="10">
        <f t="shared" si="189"/>
        <v>0.49221336836782481</v>
      </c>
      <c r="AA631">
        <f t="shared" ref="AA631:AA694" si="190">ABS(L631)</f>
        <v>13.920000000000002</v>
      </c>
    </row>
    <row r="632" spans="1:27">
      <c r="A632" s="1">
        <f t="shared" si="173"/>
        <v>8010002</v>
      </c>
      <c r="B632" s="1">
        <v>2</v>
      </c>
      <c r="C632" s="1">
        <v>10</v>
      </c>
      <c r="D632" s="2">
        <v>8</v>
      </c>
      <c r="E632" s="5">
        <v>1699.21</v>
      </c>
      <c r="F632" s="5">
        <v>1692.13</v>
      </c>
      <c r="G632" s="5">
        <v>13.99</v>
      </c>
      <c r="H632" s="5">
        <v>1720.46</v>
      </c>
      <c r="I632" s="5">
        <v>1753.43</v>
      </c>
      <c r="J632" s="5">
        <v>57.91</v>
      </c>
      <c r="K632" s="6">
        <f t="shared" si="174"/>
        <v>1709.835</v>
      </c>
      <c r="L632" s="6">
        <f t="shared" si="175"/>
        <v>-21.25</v>
      </c>
      <c r="M632" s="6">
        <f t="shared" si="176"/>
        <v>1722.7800000000002</v>
      </c>
      <c r="N632" s="5">
        <f t="shared" si="177"/>
        <v>29.787951423352361</v>
      </c>
      <c r="O632" s="6">
        <f t="shared" si="178"/>
        <v>-61.299999999999955</v>
      </c>
      <c r="P632" s="6">
        <f t="shared" si="179"/>
        <v>59.575902846704722</v>
      </c>
      <c r="Q632" s="6">
        <f t="shared" si="180"/>
        <v>-0.88971304161775311</v>
      </c>
      <c r="R632" s="9">
        <f t="shared" si="181"/>
        <v>0.67225166697100602</v>
      </c>
      <c r="S632" s="9">
        <f t="shared" si="182"/>
        <v>40.049999999999955</v>
      </c>
      <c r="T632">
        <f t="shared" si="183"/>
        <v>61.299999999999955</v>
      </c>
      <c r="U632" s="9">
        <f t="shared" si="184"/>
        <v>1.0289395052515029</v>
      </c>
      <c r="V632" s="9">
        <f t="shared" si="185"/>
        <v>0.43457167685092601</v>
      </c>
      <c r="W632" s="9">
        <f t="shared" si="186"/>
        <v>12.945000000000164</v>
      </c>
      <c r="X632">
        <f t="shared" si="187"/>
        <v>1722.7800000000002</v>
      </c>
      <c r="Y632" s="9">
        <f t="shared" si="188"/>
        <v>57.834792850152873</v>
      </c>
      <c r="Z632" s="10">
        <f t="shared" si="189"/>
        <v>0.4926865129065337</v>
      </c>
      <c r="AA632">
        <f t="shared" si="190"/>
        <v>21.25</v>
      </c>
    </row>
    <row r="633" spans="1:27">
      <c r="A633" s="1">
        <f t="shared" si="173"/>
        <v>7009004</v>
      </c>
      <c r="B633" s="1">
        <v>4</v>
      </c>
      <c r="C633" s="1">
        <v>9</v>
      </c>
      <c r="D633" s="2">
        <v>7</v>
      </c>
      <c r="E633" s="5">
        <v>902.1</v>
      </c>
      <c r="F633" s="5">
        <v>868.11</v>
      </c>
      <c r="G633" s="5">
        <v>14.45</v>
      </c>
      <c r="H633" s="5">
        <v>931.32</v>
      </c>
      <c r="I633" s="5">
        <v>917.71</v>
      </c>
      <c r="J633" s="5">
        <v>39.29</v>
      </c>
      <c r="K633" s="6">
        <f t="shared" si="174"/>
        <v>916.71</v>
      </c>
      <c r="L633" s="6">
        <f t="shared" si="175"/>
        <v>-29.220000000000027</v>
      </c>
      <c r="M633" s="6">
        <f t="shared" si="176"/>
        <v>892.91000000000008</v>
      </c>
      <c r="N633" s="5">
        <f t="shared" si="177"/>
        <v>20.931475103298382</v>
      </c>
      <c r="O633" s="6">
        <f t="shared" si="178"/>
        <v>-49.600000000000023</v>
      </c>
      <c r="P633" s="6">
        <f t="shared" si="179"/>
        <v>41.862950206596764</v>
      </c>
      <c r="Q633" s="6">
        <f t="shared" si="180"/>
        <v>-0.76170988457333055</v>
      </c>
      <c r="R633" s="9">
        <f t="shared" si="181"/>
        <v>0.48682665458175267</v>
      </c>
      <c r="S633" s="9">
        <f t="shared" si="182"/>
        <v>20.379999999999995</v>
      </c>
      <c r="T633">
        <f t="shared" si="183"/>
        <v>49.600000000000023</v>
      </c>
      <c r="U633" s="9">
        <f t="shared" si="184"/>
        <v>1.1848185508957287</v>
      </c>
      <c r="V633" s="9">
        <f t="shared" si="185"/>
        <v>1.1370436093273497</v>
      </c>
      <c r="W633" s="9">
        <f t="shared" si="186"/>
        <v>23.799999999999955</v>
      </c>
      <c r="X633">
        <f t="shared" si="187"/>
        <v>892.91000000000008</v>
      </c>
      <c r="Y633" s="9">
        <f t="shared" si="188"/>
        <v>42.658723075818735</v>
      </c>
      <c r="Z633" s="10">
        <f t="shared" si="189"/>
        <v>0.49279813311334691</v>
      </c>
      <c r="AA633">
        <f t="shared" si="190"/>
        <v>29.220000000000027</v>
      </c>
    </row>
    <row r="634" spans="1:27">
      <c r="A634" s="1">
        <f t="shared" si="173"/>
        <v>3008006</v>
      </c>
      <c r="B634" s="1">
        <v>6</v>
      </c>
      <c r="C634" s="1">
        <v>8</v>
      </c>
      <c r="D634" s="2">
        <v>3</v>
      </c>
      <c r="E634" s="5">
        <v>615.91</v>
      </c>
      <c r="F634" s="5">
        <v>599.82000000000005</v>
      </c>
      <c r="G634" s="5">
        <v>6.22</v>
      </c>
      <c r="H634" s="5">
        <v>611.19000000000005</v>
      </c>
      <c r="I634" s="5">
        <v>596.95000000000005</v>
      </c>
      <c r="J634" s="5">
        <v>10.77</v>
      </c>
      <c r="K634" s="6">
        <f t="shared" si="174"/>
        <v>613.54999999999995</v>
      </c>
      <c r="L634" s="6">
        <f t="shared" si="175"/>
        <v>4.7199999999999136</v>
      </c>
      <c r="M634" s="6">
        <f t="shared" si="176"/>
        <v>598.38499999999999</v>
      </c>
      <c r="N634" s="5">
        <f t="shared" si="177"/>
        <v>6.2185468559784924</v>
      </c>
      <c r="O634" s="6">
        <f t="shared" si="178"/>
        <v>2.8700000000000045</v>
      </c>
      <c r="P634" s="6">
        <f t="shared" si="179"/>
        <v>12.437093711956985</v>
      </c>
      <c r="Q634" s="6">
        <f t="shared" si="180"/>
        <v>-0.49976629366316416</v>
      </c>
      <c r="R634" s="9">
        <f t="shared" si="181"/>
        <v>0.14874857766982366</v>
      </c>
      <c r="S634" s="9">
        <f t="shared" si="182"/>
        <v>1.8499999999999091</v>
      </c>
      <c r="T634">
        <f t="shared" si="183"/>
        <v>2.8700000000000045</v>
      </c>
      <c r="U634" s="9">
        <f t="shared" si="184"/>
        <v>0.23076130697968408</v>
      </c>
      <c r="V634" s="9">
        <f t="shared" si="185"/>
        <v>2.4386726274194395</v>
      </c>
      <c r="W634" s="9">
        <f t="shared" si="186"/>
        <v>15.164999999999964</v>
      </c>
      <c r="X634">
        <f t="shared" si="187"/>
        <v>598.38499999999999</v>
      </c>
      <c r="Y634" s="9">
        <f t="shared" si="188"/>
        <v>96.225856917796548</v>
      </c>
      <c r="Z634" s="10">
        <f t="shared" si="189"/>
        <v>0.49354128500055594</v>
      </c>
      <c r="AA634">
        <f t="shared" si="190"/>
        <v>4.7199999999999136</v>
      </c>
    </row>
    <row r="635" spans="1:27">
      <c r="A635" s="1">
        <f t="shared" si="173"/>
        <v>13003001</v>
      </c>
      <c r="B635" s="1">
        <v>1</v>
      </c>
      <c r="C635" s="1">
        <v>3</v>
      </c>
      <c r="D635" s="2">
        <v>13</v>
      </c>
      <c r="E635" s="5">
        <v>675.13</v>
      </c>
      <c r="F635" s="5">
        <v>659.68</v>
      </c>
      <c r="G635" s="5">
        <v>18.850000000000001</v>
      </c>
      <c r="H635" s="5">
        <v>660.44</v>
      </c>
      <c r="I635" s="5">
        <v>661.44</v>
      </c>
      <c r="J635" s="5">
        <v>4.9800000000000004</v>
      </c>
      <c r="K635" s="6">
        <f t="shared" si="174"/>
        <v>667.78500000000008</v>
      </c>
      <c r="L635" s="6">
        <f t="shared" si="175"/>
        <v>14.689999999999941</v>
      </c>
      <c r="M635" s="6">
        <f t="shared" si="176"/>
        <v>660.56</v>
      </c>
      <c r="N635" s="5">
        <f t="shared" si="177"/>
        <v>9.7483703766321899</v>
      </c>
      <c r="O635" s="6">
        <f t="shared" si="178"/>
        <v>-1.7600000000001046</v>
      </c>
      <c r="P635" s="6">
        <f t="shared" si="179"/>
        <v>19.49674075326438</v>
      </c>
      <c r="Q635" s="6">
        <f t="shared" si="180"/>
        <v>0.86951378093769138</v>
      </c>
      <c r="R635" s="9">
        <f t="shared" si="181"/>
        <v>0.84373076547400816</v>
      </c>
      <c r="S635" s="9">
        <f t="shared" si="182"/>
        <v>16.450000000000045</v>
      </c>
      <c r="T635">
        <f t="shared" si="183"/>
        <v>1.7600000000001046</v>
      </c>
      <c r="U635" s="9">
        <f t="shared" si="184"/>
        <v>9.0271498312117837E-2</v>
      </c>
      <c r="V635" s="9">
        <f t="shared" si="185"/>
        <v>0.7411495173920738</v>
      </c>
      <c r="W635" s="9">
        <f t="shared" si="186"/>
        <v>7.2250000000001364</v>
      </c>
      <c r="X635">
        <f t="shared" si="187"/>
        <v>660.56</v>
      </c>
      <c r="Y635" s="9">
        <f t="shared" si="188"/>
        <v>67.761069233010247</v>
      </c>
      <c r="Z635" s="10">
        <f t="shared" si="189"/>
        <v>0.49354635040692985</v>
      </c>
      <c r="AA635">
        <f t="shared" si="190"/>
        <v>14.689999999999941</v>
      </c>
    </row>
    <row r="636" spans="1:27">
      <c r="A636" s="1">
        <f t="shared" si="173"/>
        <v>1013001</v>
      </c>
      <c r="B636" s="1">
        <v>1</v>
      </c>
      <c r="C636" s="1">
        <v>13</v>
      </c>
      <c r="D636" s="2">
        <v>1</v>
      </c>
      <c r="E636" s="5">
        <v>2602.4</v>
      </c>
      <c r="F636" s="5">
        <v>2579.7399999999998</v>
      </c>
      <c r="G636" s="5">
        <v>22.23</v>
      </c>
      <c r="H636" s="5">
        <v>2597.6</v>
      </c>
      <c r="I636" s="5">
        <v>2579.46</v>
      </c>
      <c r="J636" s="5">
        <v>84.23</v>
      </c>
      <c r="K636" s="6">
        <f t="shared" si="174"/>
        <v>2600</v>
      </c>
      <c r="L636" s="6">
        <f t="shared" si="175"/>
        <v>4.8000000000001819</v>
      </c>
      <c r="M636" s="6">
        <f t="shared" si="176"/>
        <v>2579.6</v>
      </c>
      <c r="N636" s="5">
        <f t="shared" si="177"/>
        <v>43.557048224139344</v>
      </c>
      <c r="O636" s="6">
        <f t="shared" si="178"/>
        <v>0.27999999999974534</v>
      </c>
      <c r="P636" s="6">
        <f t="shared" si="179"/>
        <v>87.114096448278687</v>
      </c>
      <c r="Q636" s="6">
        <f t="shared" si="180"/>
        <v>-0.86976370039380579</v>
      </c>
      <c r="R636" s="9">
        <f t="shared" si="181"/>
        <v>5.1885976946154141E-2</v>
      </c>
      <c r="S636" s="9">
        <f t="shared" si="182"/>
        <v>4.5200000000004366</v>
      </c>
      <c r="T636">
        <f t="shared" si="183"/>
        <v>0.27999999999974534</v>
      </c>
      <c r="U636" s="9">
        <f t="shared" si="184"/>
        <v>3.2141755630328635E-3</v>
      </c>
      <c r="V636" s="9">
        <f t="shared" si="185"/>
        <v>0.46835129632807393</v>
      </c>
      <c r="W636" s="9">
        <f t="shared" si="186"/>
        <v>20.400000000000091</v>
      </c>
      <c r="X636">
        <f t="shared" si="187"/>
        <v>2579.6</v>
      </c>
      <c r="Y636" s="9">
        <f t="shared" si="188"/>
        <v>59.223480588622259</v>
      </c>
      <c r="Z636" s="10">
        <f t="shared" si="189"/>
        <v>0.49368410952753988</v>
      </c>
      <c r="AA636">
        <f t="shared" si="190"/>
        <v>4.8000000000001819</v>
      </c>
    </row>
    <row r="637" spans="1:27">
      <c r="A637" s="1">
        <f t="shared" si="173"/>
        <v>2012003</v>
      </c>
      <c r="B637" s="1">
        <v>3</v>
      </c>
      <c r="C637" s="1">
        <v>12</v>
      </c>
      <c r="D637" s="2">
        <v>2</v>
      </c>
      <c r="E637" s="5">
        <v>161.9</v>
      </c>
      <c r="F637" s="5">
        <v>147.79</v>
      </c>
      <c r="G637" s="5">
        <v>4.59</v>
      </c>
      <c r="H637" s="5">
        <v>151.82</v>
      </c>
      <c r="I637" s="5">
        <v>147.53</v>
      </c>
      <c r="J637" s="5">
        <v>20.149999999999999</v>
      </c>
      <c r="K637" s="6">
        <f t="shared" si="174"/>
        <v>156.86000000000001</v>
      </c>
      <c r="L637" s="6">
        <f t="shared" si="175"/>
        <v>10.080000000000013</v>
      </c>
      <c r="M637" s="6">
        <f t="shared" si="176"/>
        <v>147.66</v>
      </c>
      <c r="N637" s="5">
        <f t="shared" si="177"/>
        <v>10.333085212074852</v>
      </c>
      <c r="O637" s="6">
        <f t="shared" si="178"/>
        <v>0.25999999999999091</v>
      </c>
      <c r="P637" s="6">
        <f t="shared" si="179"/>
        <v>20.666170424149705</v>
      </c>
      <c r="Q637" s="6">
        <f t="shared" si="180"/>
        <v>-0.9013413079098439</v>
      </c>
      <c r="R637" s="9">
        <f t="shared" si="181"/>
        <v>0.47517270004338785</v>
      </c>
      <c r="S637" s="9">
        <f t="shared" si="182"/>
        <v>9.8200000000000216</v>
      </c>
      <c r="T637">
        <f t="shared" si="183"/>
        <v>0.25999999999999091</v>
      </c>
      <c r="U637" s="9">
        <f t="shared" si="184"/>
        <v>1.2580947251657459E-2</v>
      </c>
      <c r="V637" s="9">
        <f t="shared" si="185"/>
        <v>0.89034395934809918</v>
      </c>
      <c r="W637" s="9">
        <f t="shared" si="186"/>
        <v>9.2000000000000171</v>
      </c>
      <c r="X637">
        <f t="shared" si="187"/>
        <v>147.66</v>
      </c>
      <c r="Y637" s="9">
        <f t="shared" si="188"/>
        <v>14.290020547536965</v>
      </c>
      <c r="Z637" s="10">
        <f t="shared" si="189"/>
        <v>0.49381575511520487</v>
      </c>
      <c r="AA637">
        <f t="shared" si="190"/>
        <v>10.080000000000013</v>
      </c>
    </row>
    <row r="638" spans="1:27">
      <c r="A638" s="1">
        <f t="shared" si="173"/>
        <v>5007006</v>
      </c>
      <c r="B638" s="1">
        <v>6</v>
      </c>
      <c r="C638" s="1">
        <v>7</v>
      </c>
      <c r="D638" s="2">
        <v>5</v>
      </c>
      <c r="E638" s="5">
        <v>108.16</v>
      </c>
      <c r="F638" s="5">
        <v>105.58</v>
      </c>
      <c r="G638" s="5">
        <v>10.63</v>
      </c>
      <c r="H638" s="5">
        <v>121.44</v>
      </c>
      <c r="I638" s="5">
        <v>120.3</v>
      </c>
      <c r="J638" s="5">
        <v>6.73</v>
      </c>
      <c r="K638" s="6">
        <f t="shared" si="174"/>
        <v>114.8</v>
      </c>
      <c r="L638" s="6">
        <f t="shared" si="175"/>
        <v>-13.280000000000001</v>
      </c>
      <c r="M638" s="6">
        <f t="shared" si="176"/>
        <v>112.94</v>
      </c>
      <c r="N638" s="5">
        <f t="shared" si="177"/>
        <v>6.2906637169697763</v>
      </c>
      <c r="O638" s="6">
        <f t="shared" si="178"/>
        <v>-14.719999999999999</v>
      </c>
      <c r="P638" s="6">
        <f t="shared" si="179"/>
        <v>12.581327433939553</v>
      </c>
      <c r="Q638" s="6">
        <f t="shared" si="180"/>
        <v>0.42772181151280753</v>
      </c>
      <c r="R638" s="9">
        <f t="shared" si="181"/>
        <v>0.11445533132818998</v>
      </c>
      <c r="S638" s="9">
        <f t="shared" si="182"/>
        <v>1.4399999999999977</v>
      </c>
      <c r="T638">
        <f t="shared" si="183"/>
        <v>14.719999999999999</v>
      </c>
      <c r="U638" s="9">
        <f t="shared" si="184"/>
        <v>1.1699878313548326</v>
      </c>
      <c r="V638" s="9">
        <f t="shared" si="185"/>
        <v>0.29567627259782447</v>
      </c>
      <c r="W638" s="9">
        <f t="shared" si="186"/>
        <v>1.8599999999999994</v>
      </c>
      <c r="X638">
        <f t="shared" si="187"/>
        <v>112.94</v>
      </c>
      <c r="Y638" s="9">
        <f t="shared" si="188"/>
        <v>17.953590444730274</v>
      </c>
      <c r="Z638" s="10">
        <f t="shared" si="189"/>
        <v>0.49386840352466366</v>
      </c>
      <c r="AA638">
        <f t="shared" si="190"/>
        <v>13.280000000000001</v>
      </c>
    </row>
    <row r="639" spans="1:27">
      <c r="A639" s="1">
        <f t="shared" si="173"/>
        <v>13001002</v>
      </c>
      <c r="B639" s="1">
        <v>2</v>
      </c>
      <c r="C639" s="1">
        <v>1</v>
      </c>
      <c r="D639" s="2">
        <v>13</v>
      </c>
      <c r="E639" s="5">
        <v>1907.3</v>
      </c>
      <c r="F639" s="5">
        <v>1885.13</v>
      </c>
      <c r="G639" s="5">
        <v>16.32</v>
      </c>
      <c r="H639" s="5">
        <v>1821.2</v>
      </c>
      <c r="I639" s="5">
        <v>1812.84</v>
      </c>
      <c r="J639" s="5">
        <v>27.8</v>
      </c>
      <c r="K639" s="6">
        <f t="shared" si="174"/>
        <v>1864.25</v>
      </c>
      <c r="L639" s="6">
        <f t="shared" si="175"/>
        <v>86.099999999999909</v>
      </c>
      <c r="M639" s="6">
        <f t="shared" si="176"/>
        <v>1848.9850000000001</v>
      </c>
      <c r="N639" s="5">
        <f t="shared" si="177"/>
        <v>16.118176075474548</v>
      </c>
      <c r="O639" s="6">
        <f t="shared" si="178"/>
        <v>72.290000000000191</v>
      </c>
      <c r="P639" s="6">
        <f t="shared" si="179"/>
        <v>32.236352150949095</v>
      </c>
      <c r="Q639" s="6">
        <f t="shared" si="180"/>
        <v>-0.48740009453585814</v>
      </c>
      <c r="R639" s="9">
        <f t="shared" si="181"/>
        <v>0.42839834778244684</v>
      </c>
      <c r="S639" s="9">
        <f t="shared" si="182"/>
        <v>13.809999999999718</v>
      </c>
      <c r="T639">
        <f t="shared" si="183"/>
        <v>72.290000000000191</v>
      </c>
      <c r="U639" s="9">
        <f t="shared" si="184"/>
        <v>2.2424993889351046</v>
      </c>
      <c r="V639" s="9">
        <f t="shared" si="185"/>
        <v>0.94706745530762193</v>
      </c>
      <c r="W639" s="9">
        <f t="shared" si="186"/>
        <v>15.264999999999873</v>
      </c>
      <c r="X639">
        <f t="shared" si="187"/>
        <v>1848.9850000000001</v>
      </c>
      <c r="Y639" s="9">
        <f t="shared" si="188"/>
        <v>114.71428227002805</v>
      </c>
      <c r="Z639" s="10">
        <f t="shared" si="189"/>
        <v>0.49403036343933354</v>
      </c>
      <c r="AA639">
        <f t="shared" si="190"/>
        <v>86.099999999999909</v>
      </c>
    </row>
    <row r="640" spans="1:27">
      <c r="A640" s="1">
        <f t="shared" si="173"/>
        <v>1006007</v>
      </c>
      <c r="B640" s="1">
        <v>7</v>
      </c>
      <c r="C640" s="1">
        <v>6</v>
      </c>
      <c r="D640" s="2">
        <v>1</v>
      </c>
      <c r="E640" s="5">
        <v>1328.4</v>
      </c>
      <c r="F640" s="5">
        <v>1315.76</v>
      </c>
      <c r="G640" s="5">
        <v>14.91</v>
      </c>
      <c r="H640" s="5">
        <v>1341.94</v>
      </c>
      <c r="I640" s="5">
        <v>1371.03</v>
      </c>
      <c r="J640" s="5">
        <v>16.27</v>
      </c>
      <c r="K640" s="6">
        <f t="shared" si="174"/>
        <v>1335.17</v>
      </c>
      <c r="L640" s="6">
        <f t="shared" si="175"/>
        <v>-13.539999999999964</v>
      </c>
      <c r="M640" s="6">
        <f t="shared" si="176"/>
        <v>1343.395</v>
      </c>
      <c r="N640" s="5">
        <f t="shared" si="177"/>
        <v>11.034276143000953</v>
      </c>
      <c r="O640" s="6">
        <f t="shared" si="178"/>
        <v>-55.269999999999982</v>
      </c>
      <c r="P640" s="6">
        <f t="shared" si="179"/>
        <v>22.068552286001907</v>
      </c>
      <c r="Q640" s="6">
        <f t="shared" si="180"/>
        <v>-8.7069756745602342E-2</v>
      </c>
      <c r="R640" s="9">
        <f t="shared" si="181"/>
        <v>1.8909260317211372</v>
      </c>
      <c r="S640" s="9">
        <f t="shared" si="182"/>
        <v>41.730000000000018</v>
      </c>
      <c r="T640">
        <f t="shared" si="183"/>
        <v>55.269999999999982</v>
      </c>
      <c r="U640" s="9">
        <f t="shared" si="184"/>
        <v>2.5044687700270112</v>
      </c>
      <c r="V640" s="9">
        <f t="shared" si="185"/>
        <v>0.74540458235831175</v>
      </c>
      <c r="W640" s="9">
        <f t="shared" si="186"/>
        <v>8.2249999999999091</v>
      </c>
      <c r="X640">
        <f t="shared" si="187"/>
        <v>1343.395</v>
      </c>
      <c r="Y640" s="9">
        <f t="shared" si="188"/>
        <v>121.74745154009183</v>
      </c>
      <c r="Z640" s="10">
        <f t="shared" si="189"/>
        <v>0.49428433112936121</v>
      </c>
      <c r="AA640">
        <f t="shared" si="190"/>
        <v>13.539999999999964</v>
      </c>
    </row>
    <row r="641" spans="1:27">
      <c r="A641" s="1">
        <f t="shared" si="173"/>
        <v>12005002</v>
      </c>
      <c r="B641" s="1">
        <v>2</v>
      </c>
      <c r="C641" s="1">
        <v>5</v>
      </c>
      <c r="D641" s="2">
        <v>12</v>
      </c>
      <c r="E641" s="5">
        <v>672.8</v>
      </c>
      <c r="F641" s="5">
        <v>701.8</v>
      </c>
      <c r="G641" s="5">
        <v>7.18</v>
      </c>
      <c r="H641" s="5">
        <v>707.16</v>
      </c>
      <c r="I641" s="5">
        <v>739.52</v>
      </c>
      <c r="J641" s="5">
        <v>15.68</v>
      </c>
      <c r="K641" s="6">
        <f t="shared" si="174"/>
        <v>689.98</v>
      </c>
      <c r="L641" s="6">
        <f t="shared" si="175"/>
        <v>-34.360000000000014</v>
      </c>
      <c r="M641" s="6">
        <f t="shared" si="176"/>
        <v>720.66</v>
      </c>
      <c r="N641" s="5">
        <f t="shared" si="177"/>
        <v>8.6228591545959965</v>
      </c>
      <c r="O641" s="6">
        <f t="shared" si="178"/>
        <v>-37.720000000000027</v>
      </c>
      <c r="P641" s="6">
        <f t="shared" si="179"/>
        <v>17.245718309191993</v>
      </c>
      <c r="Q641" s="6">
        <f t="shared" si="180"/>
        <v>-0.6533299620597226</v>
      </c>
      <c r="R641" s="9">
        <f t="shared" si="181"/>
        <v>0.194830968461843</v>
      </c>
      <c r="S641" s="9">
        <f t="shared" si="182"/>
        <v>3.3600000000000136</v>
      </c>
      <c r="T641">
        <f t="shared" si="183"/>
        <v>37.720000000000027</v>
      </c>
      <c r="U641" s="9">
        <f t="shared" si="184"/>
        <v>2.1872095626133015</v>
      </c>
      <c r="V641" s="9">
        <f t="shared" si="185"/>
        <v>3.5579845907198271</v>
      </c>
      <c r="W641" s="9">
        <f t="shared" si="186"/>
        <v>30.67999999999995</v>
      </c>
      <c r="X641">
        <f t="shared" si="187"/>
        <v>720.66</v>
      </c>
      <c r="Y641" s="9">
        <f t="shared" si="188"/>
        <v>83.575527221256664</v>
      </c>
      <c r="Z641" s="10">
        <f t="shared" si="189"/>
        <v>0.49432276904872591</v>
      </c>
      <c r="AA641">
        <f t="shared" si="190"/>
        <v>34.360000000000014</v>
      </c>
    </row>
    <row r="642" spans="1:27">
      <c r="A642" s="1">
        <f t="shared" si="173"/>
        <v>2010005</v>
      </c>
      <c r="B642" s="1">
        <v>5</v>
      </c>
      <c r="C642" s="1">
        <v>10</v>
      </c>
      <c r="D642" s="2">
        <v>2</v>
      </c>
      <c r="E642" s="5">
        <v>1235.8599999999999</v>
      </c>
      <c r="F642" s="5">
        <v>1223.02</v>
      </c>
      <c r="G642" s="5">
        <v>18.190000000000001</v>
      </c>
      <c r="H642" s="5">
        <v>1237.98</v>
      </c>
      <c r="I642" s="5">
        <v>1252.3699999999999</v>
      </c>
      <c r="J642" s="5">
        <v>13.45</v>
      </c>
      <c r="K642" s="6">
        <f t="shared" si="174"/>
        <v>1236.92</v>
      </c>
      <c r="L642" s="6">
        <f t="shared" si="175"/>
        <v>-2.1200000000001182</v>
      </c>
      <c r="M642" s="6">
        <f t="shared" si="176"/>
        <v>1237.6949999999999</v>
      </c>
      <c r="N642" s="5">
        <f t="shared" si="177"/>
        <v>11.311262086964479</v>
      </c>
      <c r="O642" s="6">
        <f t="shared" si="178"/>
        <v>-29.349999999999909</v>
      </c>
      <c r="P642" s="6">
        <f t="shared" si="179"/>
        <v>22.622524173928959</v>
      </c>
      <c r="Q642" s="6">
        <f t="shared" si="180"/>
        <v>0.29304390609533121</v>
      </c>
      <c r="R642" s="9">
        <f t="shared" si="181"/>
        <v>1.2036676274781335</v>
      </c>
      <c r="S642" s="9">
        <f t="shared" si="182"/>
        <v>27.229999999999791</v>
      </c>
      <c r="T642">
        <f t="shared" si="183"/>
        <v>29.349999999999909</v>
      </c>
      <c r="U642" s="9">
        <f t="shared" si="184"/>
        <v>1.2973795397166132</v>
      </c>
      <c r="V642" s="9">
        <f t="shared" si="185"/>
        <v>6.8515784891325482E-2</v>
      </c>
      <c r="W642" s="9">
        <f t="shared" si="186"/>
        <v>0.77499999999986358</v>
      </c>
      <c r="X642">
        <f t="shared" si="187"/>
        <v>1237.6949999999999</v>
      </c>
      <c r="Y642" s="9">
        <f t="shared" si="188"/>
        <v>109.42147662075357</v>
      </c>
      <c r="Z642" s="10">
        <f t="shared" si="189"/>
        <v>0.49449165817028706</v>
      </c>
      <c r="AA642">
        <f t="shared" si="190"/>
        <v>2.1200000000001182</v>
      </c>
    </row>
    <row r="643" spans="1:27">
      <c r="A643" s="1">
        <f t="shared" si="173"/>
        <v>10003005</v>
      </c>
      <c r="B643" s="1">
        <v>5</v>
      </c>
      <c r="C643" s="1">
        <v>3</v>
      </c>
      <c r="D643" s="2">
        <v>10</v>
      </c>
      <c r="E643" s="5">
        <v>527.94000000000005</v>
      </c>
      <c r="F643" s="5">
        <v>528.04999999999995</v>
      </c>
      <c r="G643" s="5">
        <v>13.25</v>
      </c>
      <c r="H643" s="5">
        <v>552.63</v>
      </c>
      <c r="I643" s="5">
        <v>565.20000000000005</v>
      </c>
      <c r="J643" s="5">
        <v>6.69</v>
      </c>
      <c r="K643" s="6">
        <f t="shared" si="174"/>
        <v>540.28500000000008</v>
      </c>
      <c r="L643" s="6">
        <f t="shared" si="175"/>
        <v>-24.689999999999941</v>
      </c>
      <c r="M643" s="6">
        <f t="shared" si="176"/>
        <v>546.625</v>
      </c>
      <c r="N643" s="5">
        <f t="shared" si="177"/>
        <v>7.4215665462218956</v>
      </c>
      <c r="O643" s="6">
        <f t="shared" si="178"/>
        <v>-37.150000000000091</v>
      </c>
      <c r="P643" s="6">
        <f t="shared" si="179"/>
        <v>14.843133092443791</v>
      </c>
      <c r="Q643" s="6">
        <f t="shared" si="180"/>
        <v>0.59371473856496904</v>
      </c>
      <c r="R643" s="9">
        <f t="shared" si="181"/>
        <v>0.83944541374106352</v>
      </c>
      <c r="S643" s="9">
        <f t="shared" si="182"/>
        <v>12.46000000000015</v>
      </c>
      <c r="T643">
        <f t="shared" si="183"/>
        <v>37.150000000000091</v>
      </c>
      <c r="U643" s="9">
        <f t="shared" si="184"/>
        <v>2.5028408603916703</v>
      </c>
      <c r="V643" s="9">
        <f t="shared" si="185"/>
        <v>0.85426708236247351</v>
      </c>
      <c r="W643" s="9">
        <f t="shared" si="186"/>
        <v>6.3399999999999181</v>
      </c>
      <c r="X643">
        <f t="shared" si="187"/>
        <v>546.625</v>
      </c>
      <c r="Y643" s="9">
        <f t="shared" si="188"/>
        <v>73.653587365361687</v>
      </c>
      <c r="Z643" s="10">
        <f t="shared" si="189"/>
        <v>0.49502424183064009</v>
      </c>
      <c r="AA643">
        <f t="shared" si="190"/>
        <v>24.689999999999941</v>
      </c>
    </row>
    <row r="644" spans="1:27">
      <c r="A644" s="1">
        <f t="shared" si="173"/>
        <v>3011004</v>
      </c>
      <c r="B644" s="1">
        <v>4</v>
      </c>
      <c r="C644" s="1">
        <v>11</v>
      </c>
      <c r="D644" s="2">
        <v>3</v>
      </c>
      <c r="E644" s="5">
        <v>206.08</v>
      </c>
      <c r="F644" s="5">
        <v>180.48</v>
      </c>
      <c r="G644" s="5">
        <v>7.17</v>
      </c>
      <c r="H644" s="5">
        <v>194.71</v>
      </c>
      <c r="I644" s="5">
        <v>176.57</v>
      </c>
      <c r="J644" s="5">
        <v>8.43</v>
      </c>
      <c r="K644" s="6">
        <f t="shared" si="174"/>
        <v>200.39500000000001</v>
      </c>
      <c r="L644" s="6">
        <f t="shared" si="175"/>
        <v>11.370000000000005</v>
      </c>
      <c r="M644" s="6">
        <f t="shared" si="176"/>
        <v>178.52499999999998</v>
      </c>
      <c r="N644" s="5">
        <f t="shared" si="177"/>
        <v>5.5333940759718168</v>
      </c>
      <c r="O644" s="6">
        <f t="shared" si="178"/>
        <v>3.9099999999999966</v>
      </c>
      <c r="P644" s="6">
        <f t="shared" si="179"/>
        <v>11.066788151943634</v>
      </c>
      <c r="Q644" s="6">
        <f t="shared" si="180"/>
        <v>-0.16049146837935951</v>
      </c>
      <c r="R644" s="9">
        <f t="shared" si="181"/>
        <v>0.67408898567285092</v>
      </c>
      <c r="S644" s="9">
        <f t="shared" si="182"/>
        <v>7.460000000000008</v>
      </c>
      <c r="T644">
        <f t="shared" si="183"/>
        <v>3.9099999999999966</v>
      </c>
      <c r="U644" s="9">
        <f t="shared" si="184"/>
        <v>0.353309374528263</v>
      </c>
      <c r="V644" s="9">
        <f t="shared" si="185"/>
        <v>3.9523662511166906</v>
      </c>
      <c r="W644" s="9">
        <f t="shared" si="186"/>
        <v>21.870000000000033</v>
      </c>
      <c r="X644">
        <f t="shared" si="187"/>
        <v>178.52499999999998</v>
      </c>
      <c r="Y644" s="9">
        <f t="shared" si="188"/>
        <v>32.263200044837951</v>
      </c>
      <c r="Z644" s="10">
        <f t="shared" si="189"/>
        <v>0.49555019927349436</v>
      </c>
      <c r="AA644">
        <f t="shared" si="190"/>
        <v>11.370000000000005</v>
      </c>
    </row>
    <row r="645" spans="1:27">
      <c r="A645" s="1">
        <f t="shared" si="173"/>
        <v>5009005</v>
      </c>
      <c r="B645" s="1">
        <v>5</v>
      </c>
      <c r="C645" s="1">
        <v>9</v>
      </c>
      <c r="D645" s="2">
        <v>5</v>
      </c>
      <c r="E645" s="5">
        <v>761.01</v>
      </c>
      <c r="F645" s="5">
        <v>749.56</v>
      </c>
      <c r="G645" s="5">
        <v>16.28</v>
      </c>
      <c r="H645" s="5">
        <v>767</v>
      </c>
      <c r="I645" s="5">
        <v>749.25</v>
      </c>
      <c r="J645" s="5">
        <v>11.02</v>
      </c>
      <c r="K645" s="6">
        <f t="shared" si="174"/>
        <v>764.005</v>
      </c>
      <c r="L645" s="6">
        <f t="shared" si="175"/>
        <v>-5.9900000000000091</v>
      </c>
      <c r="M645" s="6">
        <f t="shared" si="176"/>
        <v>749.40499999999997</v>
      </c>
      <c r="N645" s="5">
        <f t="shared" si="177"/>
        <v>9.8295320336219465</v>
      </c>
      <c r="O645" s="6">
        <f t="shared" si="178"/>
        <v>0.30999999999994543</v>
      </c>
      <c r="P645" s="6">
        <f t="shared" si="179"/>
        <v>19.659064067243893</v>
      </c>
      <c r="Q645" s="6">
        <f t="shared" si="180"/>
        <v>0.37155466224796807</v>
      </c>
      <c r="R645" s="9">
        <f t="shared" si="181"/>
        <v>0.32046286529464391</v>
      </c>
      <c r="S645" s="9">
        <f t="shared" si="182"/>
        <v>6.2999999999999545</v>
      </c>
      <c r="T645">
        <f t="shared" si="183"/>
        <v>0.30999999999994543</v>
      </c>
      <c r="U645" s="9">
        <f t="shared" si="184"/>
        <v>1.5768807657352835E-2</v>
      </c>
      <c r="V645" s="9">
        <f t="shared" si="185"/>
        <v>1.4853199470799501</v>
      </c>
      <c r="W645" s="9">
        <f t="shared" si="186"/>
        <v>14.600000000000023</v>
      </c>
      <c r="X645">
        <f t="shared" si="187"/>
        <v>749.40499999999997</v>
      </c>
      <c r="Y645" s="9">
        <f t="shared" si="188"/>
        <v>76.240150338455351</v>
      </c>
      <c r="Z645" s="10">
        <f t="shared" si="189"/>
        <v>0.49589918330241278</v>
      </c>
      <c r="AA645">
        <f t="shared" si="190"/>
        <v>5.9900000000000091</v>
      </c>
    </row>
    <row r="646" spans="1:27">
      <c r="A646" s="1">
        <f t="shared" si="173"/>
        <v>6002007</v>
      </c>
      <c r="B646" s="1">
        <v>7</v>
      </c>
      <c r="C646" s="1">
        <v>2</v>
      </c>
      <c r="D646" s="2">
        <v>6</v>
      </c>
      <c r="E646" s="5">
        <v>1914.82</v>
      </c>
      <c r="F646" s="5">
        <v>1862.11</v>
      </c>
      <c r="G646" s="5">
        <v>10.68</v>
      </c>
      <c r="H646" s="5">
        <v>1903.52</v>
      </c>
      <c r="I646" s="5">
        <v>1938.95</v>
      </c>
      <c r="J646" s="5">
        <v>14.22</v>
      </c>
      <c r="K646" s="6">
        <f t="shared" si="174"/>
        <v>1909.17</v>
      </c>
      <c r="L646" s="6">
        <f t="shared" si="175"/>
        <v>11.299999999999955</v>
      </c>
      <c r="M646" s="6">
        <f t="shared" si="176"/>
        <v>1900.53</v>
      </c>
      <c r="N646" s="5">
        <f t="shared" si="177"/>
        <v>8.8920020242912674</v>
      </c>
      <c r="O646" s="6">
        <f t="shared" si="178"/>
        <v>-76.840000000000146</v>
      </c>
      <c r="P646" s="6">
        <f t="shared" si="179"/>
        <v>17.784004048582535</v>
      </c>
      <c r="Q646" s="6">
        <f t="shared" si="180"/>
        <v>-0.2787041990597931</v>
      </c>
      <c r="R646" s="9">
        <f t="shared" si="181"/>
        <v>4.9561392225967946</v>
      </c>
      <c r="S646" s="9">
        <f t="shared" si="182"/>
        <v>88.1400000000001</v>
      </c>
      <c r="T646">
        <f t="shared" si="183"/>
        <v>76.840000000000146</v>
      </c>
      <c r="U646" s="9">
        <f t="shared" si="184"/>
        <v>4.3207367581613116</v>
      </c>
      <c r="V646" s="9">
        <f t="shared" si="185"/>
        <v>0.97165969782701966</v>
      </c>
      <c r="W646" s="9">
        <f t="shared" si="186"/>
        <v>8.6400000000001</v>
      </c>
      <c r="X646">
        <f t="shared" si="187"/>
        <v>1900.53</v>
      </c>
      <c r="Y646" s="9">
        <f t="shared" si="188"/>
        <v>213.73476915638474</v>
      </c>
      <c r="Z646" s="10">
        <f t="shared" si="189"/>
        <v>0.49615521764867093</v>
      </c>
      <c r="AA646">
        <f t="shared" si="190"/>
        <v>11.299999999999955</v>
      </c>
    </row>
    <row r="647" spans="1:27">
      <c r="A647" s="1">
        <f t="shared" si="173"/>
        <v>11007002</v>
      </c>
      <c r="B647" s="1">
        <v>2</v>
      </c>
      <c r="C647" s="1">
        <v>7</v>
      </c>
      <c r="D647" s="2">
        <v>11</v>
      </c>
      <c r="E647" s="5">
        <v>2107.83</v>
      </c>
      <c r="F647" s="5">
        <v>2174.7199999999998</v>
      </c>
      <c r="G647" s="5">
        <v>30.42</v>
      </c>
      <c r="H647" s="5">
        <v>2133.48</v>
      </c>
      <c r="I647" s="5">
        <v>2143.44</v>
      </c>
      <c r="J647" s="5">
        <v>7.2</v>
      </c>
      <c r="K647" s="6">
        <f t="shared" si="174"/>
        <v>2120.6549999999997</v>
      </c>
      <c r="L647" s="6">
        <f t="shared" si="175"/>
        <v>-25.650000000000091</v>
      </c>
      <c r="M647" s="6">
        <f t="shared" si="176"/>
        <v>2159.08</v>
      </c>
      <c r="N647" s="5">
        <f t="shared" si="177"/>
        <v>15.630230324598548</v>
      </c>
      <c r="O647" s="6">
        <f t="shared" si="178"/>
        <v>31.279999999999745</v>
      </c>
      <c r="P647" s="6">
        <f t="shared" si="179"/>
        <v>31.260460649197096</v>
      </c>
      <c r="Q647" s="6">
        <f t="shared" si="180"/>
        <v>0.89390272205828714</v>
      </c>
      <c r="R647" s="9">
        <f t="shared" si="181"/>
        <v>1.8211503867094181</v>
      </c>
      <c r="S647" s="9">
        <f t="shared" si="182"/>
        <v>56.929999999999836</v>
      </c>
      <c r="T647">
        <f t="shared" si="183"/>
        <v>31.279999999999745</v>
      </c>
      <c r="U647" s="9">
        <f t="shared" si="184"/>
        <v>1.0006250499959652</v>
      </c>
      <c r="V647" s="9">
        <f t="shared" si="185"/>
        <v>2.458377080952395</v>
      </c>
      <c r="W647" s="9">
        <f t="shared" si="186"/>
        <v>38.425000000000182</v>
      </c>
      <c r="X647">
        <f t="shared" si="187"/>
        <v>2159.08</v>
      </c>
      <c r="Y647" s="9">
        <f t="shared" si="188"/>
        <v>138.1348806231014</v>
      </c>
      <c r="Z647" s="10">
        <f t="shared" si="189"/>
        <v>0.49732283277565292</v>
      </c>
      <c r="AA647">
        <f t="shared" si="190"/>
        <v>25.650000000000091</v>
      </c>
    </row>
    <row r="648" spans="1:27">
      <c r="A648" s="1">
        <f t="shared" si="173"/>
        <v>2013001</v>
      </c>
      <c r="B648" s="1">
        <v>1</v>
      </c>
      <c r="C648" s="1">
        <v>13</v>
      </c>
      <c r="D648" s="2">
        <v>2</v>
      </c>
      <c r="E648" s="5">
        <v>401.31</v>
      </c>
      <c r="F648" s="5">
        <v>416.51</v>
      </c>
      <c r="G648" s="5">
        <v>9.4</v>
      </c>
      <c r="H648" s="5">
        <v>392.67</v>
      </c>
      <c r="I648" s="5">
        <v>389.48</v>
      </c>
      <c r="J648" s="5">
        <v>14.29</v>
      </c>
      <c r="K648" s="6">
        <f t="shared" si="174"/>
        <v>396.99</v>
      </c>
      <c r="L648" s="6">
        <f t="shared" si="175"/>
        <v>8.6399999999999864</v>
      </c>
      <c r="M648" s="6">
        <f t="shared" si="176"/>
        <v>402.995</v>
      </c>
      <c r="N648" s="5">
        <f t="shared" si="177"/>
        <v>8.5522526272321961</v>
      </c>
      <c r="O648" s="6">
        <f t="shared" si="178"/>
        <v>27.029999999999973</v>
      </c>
      <c r="P648" s="6">
        <f t="shared" si="179"/>
        <v>17.104505254464392</v>
      </c>
      <c r="Q648" s="6">
        <f t="shared" si="180"/>
        <v>-0.39596143204173023</v>
      </c>
      <c r="R648" s="9">
        <f t="shared" si="181"/>
        <v>1.0751553305056907</v>
      </c>
      <c r="S648" s="9">
        <f t="shared" si="182"/>
        <v>18.389999999999986</v>
      </c>
      <c r="T648">
        <f t="shared" si="183"/>
        <v>27.029999999999973</v>
      </c>
      <c r="U648" s="9">
        <f t="shared" si="184"/>
        <v>1.5802854042179886</v>
      </c>
      <c r="V648" s="9">
        <f t="shared" si="185"/>
        <v>0.70215418811165553</v>
      </c>
      <c r="W648" s="9">
        <f t="shared" si="186"/>
        <v>6.0049999999999955</v>
      </c>
      <c r="X648">
        <f t="shared" si="187"/>
        <v>402.995</v>
      </c>
      <c r="Y648" s="9">
        <f t="shared" si="188"/>
        <v>47.121503253631445</v>
      </c>
      <c r="Z648" s="10">
        <f t="shared" si="189"/>
        <v>0.4977479281724837</v>
      </c>
      <c r="AA648">
        <f t="shared" si="190"/>
        <v>8.6399999999999864</v>
      </c>
    </row>
    <row r="649" spans="1:27">
      <c r="A649" s="1">
        <f t="shared" si="173"/>
        <v>11004004</v>
      </c>
      <c r="B649" s="1">
        <v>4</v>
      </c>
      <c r="C649" s="1">
        <v>4</v>
      </c>
      <c r="D649" s="2">
        <v>11</v>
      </c>
      <c r="E649" s="5">
        <v>456.99</v>
      </c>
      <c r="F649" s="5">
        <v>451.04</v>
      </c>
      <c r="G649" s="5">
        <v>7.66</v>
      </c>
      <c r="H649" s="5">
        <v>449.62</v>
      </c>
      <c r="I649" s="5">
        <v>453.57</v>
      </c>
      <c r="J649" s="5">
        <v>8.5500000000000007</v>
      </c>
      <c r="K649" s="6">
        <f t="shared" si="174"/>
        <v>453.30500000000001</v>
      </c>
      <c r="L649" s="6">
        <f t="shared" si="175"/>
        <v>7.3700000000000045</v>
      </c>
      <c r="M649" s="6">
        <f t="shared" si="176"/>
        <v>452.30500000000001</v>
      </c>
      <c r="N649" s="5">
        <f t="shared" si="177"/>
        <v>5.7397321366070733</v>
      </c>
      <c r="O649" s="6">
        <f t="shared" si="178"/>
        <v>-2.5299999999999727</v>
      </c>
      <c r="P649" s="6">
        <f t="shared" si="179"/>
        <v>11.479464273214147</v>
      </c>
      <c r="Q649" s="6">
        <f t="shared" si="180"/>
        <v>-0.10947873736227798</v>
      </c>
      <c r="R649" s="9">
        <f t="shared" si="181"/>
        <v>0.86240958326777961</v>
      </c>
      <c r="S649" s="9">
        <f t="shared" si="182"/>
        <v>9.8999999999999773</v>
      </c>
      <c r="T649">
        <f t="shared" si="183"/>
        <v>2.5299999999999727</v>
      </c>
      <c r="U649" s="9">
        <f t="shared" si="184"/>
        <v>0.2203935601684307</v>
      </c>
      <c r="V649" s="9">
        <f t="shared" si="185"/>
        <v>0.17422415823591547</v>
      </c>
      <c r="W649" s="9">
        <f t="shared" si="186"/>
        <v>1</v>
      </c>
      <c r="X649">
        <f t="shared" si="187"/>
        <v>452.30500000000001</v>
      </c>
      <c r="Y649" s="9">
        <f t="shared" si="188"/>
        <v>78.802457890895752</v>
      </c>
      <c r="Z649" s="10">
        <f t="shared" si="189"/>
        <v>0.49782627491927345</v>
      </c>
      <c r="AA649">
        <f t="shared" si="190"/>
        <v>7.3700000000000045</v>
      </c>
    </row>
    <row r="650" spans="1:27">
      <c r="A650" s="1">
        <f t="shared" si="173"/>
        <v>10006004</v>
      </c>
      <c r="B650" s="1">
        <v>4</v>
      </c>
      <c r="C650" s="1">
        <v>6</v>
      </c>
      <c r="D650" s="2">
        <v>10</v>
      </c>
      <c r="E650" s="5">
        <v>535.35</v>
      </c>
      <c r="F650" s="5">
        <v>545.01</v>
      </c>
      <c r="G650" s="5">
        <v>8.67</v>
      </c>
      <c r="H650" s="5">
        <v>528.89</v>
      </c>
      <c r="I650" s="5">
        <v>557.94000000000005</v>
      </c>
      <c r="J650" s="5">
        <v>11.87</v>
      </c>
      <c r="K650" s="6">
        <f t="shared" si="174"/>
        <v>532.12</v>
      </c>
      <c r="L650" s="6">
        <f t="shared" si="175"/>
        <v>6.4600000000000364</v>
      </c>
      <c r="M650" s="6">
        <f t="shared" si="176"/>
        <v>551.47500000000002</v>
      </c>
      <c r="N650" s="5">
        <f t="shared" si="177"/>
        <v>7.349588423850685</v>
      </c>
      <c r="O650" s="6">
        <f t="shared" si="178"/>
        <v>-12.930000000000064</v>
      </c>
      <c r="P650" s="6">
        <f t="shared" si="179"/>
        <v>14.69917684770137</v>
      </c>
      <c r="Q650" s="6">
        <f t="shared" si="180"/>
        <v>-0.30420362685811453</v>
      </c>
      <c r="R650" s="9">
        <f t="shared" si="181"/>
        <v>1.3191214855702802</v>
      </c>
      <c r="S650" s="9">
        <f t="shared" si="182"/>
        <v>19.3900000000001</v>
      </c>
      <c r="T650">
        <f t="shared" si="183"/>
        <v>12.930000000000064</v>
      </c>
      <c r="U650" s="9">
        <f t="shared" si="184"/>
        <v>0.87964109378152244</v>
      </c>
      <c r="V650" s="9">
        <f t="shared" si="185"/>
        <v>2.6334807997124976</v>
      </c>
      <c r="W650" s="9">
        <f t="shared" si="186"/>
        <v>19.355000000000018</v>
      </c>
      <c r="X650">
        <f t="shared" si="187"/>
        <v>551.47500000000002</v>
      </c>
      <c r="Y650" s="9">
        <f t="shared" si="188"/>
        <v>75.034813950991904</v>
      </c>
      <c r="Z650" s="10">
        <f t="shared" si="189"/>
        <v>0.49784334885584242</v>
      </c>
      <c r="AA650">
        <f t="shared" si="190"/>
        <v>6.4600000000000364</v>
      </c>
    </row>
    <row r="651" spans="1:27">
      <c r="A651" s="1">
        <f t="shared" si="173"/>
        <v>12006001</v>
      </c>
      <c r="B651" s="1">
        <v>1</v>
      </c>
      <c r="C651" s="1">
        <v>6</v>
      </c>
      <c r="D651" s="2">
        <v>12</v>
      </c>
      <c r="E651" s="5">
        <v>1197.4100000000001</v>
      </c>
      <c r="F651" s="5">
        <v>1204.31</v>
      </c>
      <c r="G651" s="5">
        <v>7.86</v>
      </c>
      <c r="H651" s="5">
        <v>1211.57</v>
      </c>
      <c r="I651" s="5">
        <v>1238.46</v>
      </c>
      <c r="J651" s="5">
        <v>9.34</v>
      </c>
      <c r="K651" s="6">
        <f t="shared" si="174"/>
        <v>1204.49</v>
      </c>
      <c r="L651" s="6">
        <f t="shared" si="175"/>
        <v>-14.159999999999854</v>
      </c>
      <c r="M651" s="6">
        <f t="shared" si="176"/>
        <v>1221.385</v>
      </c>
      <c r="N651" s="5">
        <f t="shared" si="177"/>
        <v>6.1035891080576512</v>
      </c>
      <c r="O651" s="6">
        <f t="shared" si="178"/>
        <v>-34.150000000000091</v>
      </c>
      <c r="P651" s="6">
        <f t="shared" si="179"/>
        <v>12.207178216115302</v>
      </c>
      <c r="Q651" s="6">
        <f t="shared" si="180"/>
        <v>-0.17082821081339347</v>
      </c>
      <c r="R651" s="9">
        <f t="shared" si="181"/>
        <v>1.6375610846420219</v>
      </c>
      <c r="S651" s="9">
        <f t="shared" si="182"/>
        <v>19.990000000000236</v>
      </c>
      <c r="T651">
        <f t="shared" si="183"/>
        <v>34.150000000000091</v>
      </c>
      <c r="U651" s="9">
        <f t="shared" si="184"/>
        <v>2.7975343191858197</v>
      </c>
      <c r="V651" s="9">
        <f t="shared" si="185"/>
        <v>2.7680434742397804</v>
      </c>
      <c r="W651" s="9">
        <f t="shared" si="186"/>
        <v>16.894999999999982</v>
      </c>
      <c r="X651">
        <f t="shared" si="187"/>
        <v>1221.385</v>
      </c>
      <c r="Y651" s="9">
        <f t="shared" si="188"/>
        <v>200.10930919114278</v>
      </c>
      <c r="Z651" s="10">
        <f t="shared" si="189"/>
        <v>0.49810641433332292</v>
      </c>
      <c r="AA651">
        <f t="shared" si="190"/>
        <v>14.159999999999854</v>
      </c>
    </row>
    <row r="652" spans="1:27">
      <c r="A652" s="1">
        <f t="shared" si="173"/>
        <v>13002002</v>
      </c>
      <c r="B652" s="1">
        <v>2</v>
      </c>
      <c r="C652" s="1">
        <v>2</v>
      </c>
      <c r="D652" s="2">
        <v>13</v>
      </c>
      <c r="E652" s="5">
        <v>1351.89</v>
      </c>
      <c r="F652" s="5">
        <v>1351.56</v>
      </c>
      <c r="G652" s="5">
        <v>8.33</v>
      </c>
      <c r="H652" s="5">
        <v>1366.72</v>
      </c>
      <c r="I652" s="5">
        <v>1388.03</v>
      </c>
      <c r="J652" s="5">
        <v>8.5299999999999994</v>
      </c>
      <c r="K652" s="6">
        <f t="shared" si="174"/>
        <v>1359.3050000000001</v>
      </c>
      <c r="L652" s="6">
        <f t="shared" si="175"/>
        <v>-14.829999999999927</v>
      </c>
      <c r="M652" s="6">
        <f t="shared" si="176"/>
        <v>1369.7950000000001</v>
      </c>
      <c r="N652" s="5">
        <f t="shared" si="177"/>
        <v>5.9613295496893981</v>
      </c>
      <c r="O652" s="6">
        <f t="shared" si="178"/>
        <v>-36.470000000000027</v>
      </c>
      <c r="P652" s="6">
        <f t="shared" si="179"/>
        <v>11.922659099378796</v>
      </c>
      <c r="Q652" s="6">
        <f t="shared" si="180"/>
        <v>-2.3721454409362418E-2</v>
      </c>
      <c r="R652" s="9">
        <f t="shared" si="181"/>
        <v>1.8150313465833812</v>
      </c>
      <c r="S652" s="9">
        <f t="shared" si="182"/>
        <v>21.6400000000001</v>
      </c>
      <c r="T652">
        <f t="shared" si="183"/>
        <v>36.470000000000027</v>
      </c>
      <c r="U652" s="9">
        <f t="shared" si="184"/>
        <v>3.058881386778912</v>
      </c>
      <c r="V652" s="9">
        <f t="shared" si="185"/>
        <v>1.7596745679907206</v>
      </c>
      <c r="W652" s="9">
        <f t="shared" si="186"/>
        <v>10.490000000000009</v>
      </c>
      <c r="X652">
        <f t="shared" si="187"/>
        <v>1369.7950000000001</v>
      </c>
      <c r="Y652" s="9">
        <f t="shared" si="188"/>
        <v>229.78011676461841</v>
      </c>
      <c r="Z652" s="10">
        <f t="shared" si="189"/>
        <v>0.49829609671359054</v>
      </c>
      <c r="AA652">
        <f t="shared" si="190"/>
        <v>14.829999999999927</v>
      </c>
    </row>
    <row r="653" spans="1:27">
      <c r="A653" s="1">
        <f t="shared" si="173"/>
        <v>5004007</v>
      </c>
      <c r="B653" s="1">
        <v>7</v>
      </c>
      <c r="C653" s="1">
        <v>4</v>
      </c>
      <c r="D653" s="2">
        <v>5</v>
      </c>
      <c r="E653" s="5">
        <v>706.63</v>
      </c>
      <c r="F653" s="5">
        <v>676.22</v>
      </c>
      <c r="G653" s="5">
        <v>22.24</v>
      </c>
      <c r="H653" s="5">
        <v>694.5</v>
      </c>
      <c r="I653" s="5">
        <v>691.12</v>
      </c>
      <c r="J653" s="5">
        <v>41.35</v>
      </c>
      <c r="K653" s="6">
        <f t="shared" si="174"/>
        <v>700.56500000000005</v>
      </c>
      <c r="L653" s="6">
        <f t="shared" si="175"/>
        <v>12.129999999999995</v>
      </c>
      <c r="M653" s="6">
        <f t="shared" si="176"/>
        <v>683.67000000000007</v>
      </c>
      <c r="N653" s="5">
        <f t="shared" si="177"/>
        <v>23.475732682921741</v>
      </c>
      <c r="O653" s="6">
        <f t="shared" si="178"/>
        <v>-14.899999999999977</v>
      </c>
      <c r="P653" s="6">
        <f t="shared" si="179"/>
        <v>46.951465365843482</v>
      </c>
      <c r="Q653" s="6">
        <f t="shared" si="180"/>
        <v>-0.55125330917360826</v>
      </c>
      <c r="R653" s="9">
        <f t="shared" si="181"/>
        <v>0.57570088152485888</v>
      </c>
      <c r="S653" s="9">
        <f t="shared" si="182"/>
        <v>27.029999999999973</v>
      </c>
      <c r="T653">
        <f t="shared" si="183"/>
        <v>14.899999999999977</v>
      </c>
      <c r="U653" s="9">
        <f t="shared" si="184"/>
        <v>0.31734898759601898</v>
      </c>
      <c r="V653" s="9">
        <f t="shared" si="185"/>
        <v>0.7196793483805024</v>
      </c>
      <c r="W653" s="9">
        <f t="shared" si="186"/>
        <v>16.894999999999982</v>
      </c>
      <c r="X653">
        <f t="shared" si="187"/>
        <v>683.67000000000007</v>
      </c>
      <c r="Y653" s="9">
        <f t="shared" si="188"/>
        <v>29.122413738224246</v>
      </c>
      <c r="Z653" s="10">
        <f t="shared" si="189"/>
        <v>0.49832619838816422</v>
      </c>
      <c r="AA653">
        <f t="shared" si="190"/>
        <v>12.129999999999995</v>
      </c>
    </row>
    <row r="654" spans="1:27">
      <c r="A654" s="1">
        <f t="shared" si="173"/>
        <v>2006007</v>
      </c>
      <c r="B654" s="1">
        <v>7</v>
      </c>
      <c r="C654" s="1">
        <v>6</v>
      </c>
      <c r="D654" s="2">
        <v>2</v>
      </c>
      <c r="E654" s="5">
        <v>167.94</v>
      </c>
      <c r="F654" s="5">
        <v>171.85</v>
      </c>
      <c r="G654" s="5">
        <v>6.22</v>
      </c>
      <c r="H654" s="5">
        <v>169.77</v>
      </c>
      <c r="I654" s="5">
        <v>192.57</v>
      </c>
      <c r="J654" s="5">
        <v>9.2799999999999994</v>
      </c>
      <c r="K654" s="6">
        <f t="shared" si="174"/>
        <v>168.85500000000002</v>
      </c>
      <c r="L654" s="6">
        <f t="shared" si="175"/>
        <v>-1.8300000000000125</v>
      </c>
      <c r="M654" s="6">
        <f t="shared" si="176"/>
        <v>182.20999999999998</v>
      </c>
      <c r="N654" s="5">
        <f t="shared" si="177"/>
        <v>5.5858481898454775</v>
      </c>
      <c r="O654" s="6">
        <f t="shared" si="178"/>
        <v>-20.72</v>
      </c>
      <c r="P654" s="6">
        <f t="shared" si="179"/>
        <v>11.171696379690955</v>
      </c>
      <c r="Q654" s="6">
        <f t="shared" si="180"/>
        <v>-0.38002737030354122</v>
      </c>
      <c r="R654" s="9">
        <f t="shared" si="181"/>
        <v>1.6908801813071244</v>
      </c>
      <c r="S654" s="9">
        <f t="shared" si="182"/>
        <v>18.889999999999986</v>
      </c>
      <c r="T654">
        <f t="shared" si="183"/>
        <v>20.72</v>
      </c>
      <c r="U654" s="9">
        <f t="shared" si="184"/>
        <v>1.854686996118774</v>
      </c>
      <c r="V654" s="9">
        <f t="shared" si="185"/>
        <v>2.390863400884764</v>
      </c>
      <c r="W654" s="9">
        <f t="shared" si="186"/>
        <v>13.354999999999961</v>
      </c>
      <c r="X654">
        <f t="shared" si="187"/>
        <v>182.20999999999998</v>
      </c>
      <c r="Y654" s="9">
        <f t="shared" si="188"/>
        <v>32.619934127683571</v>
      </c>
      <c r="Z654" s="10">
        <f t="shared" si="189"/>
        <v>0.49834325519665656</v>
      </c>
      <c r="AA654">
        <f t="shared" si="190"/>
        <v>1.8300000000000125</v>
      </c>
    </row>
    <row r="655" spans="1:27">
      <c r="A655" s="1">
        <f t="shared" si="173"/>
        <v>11006003</v>
      </c>
      <c r="B655" s="1">
        <v>3</v>
      </c>
      <c r="C655" s="1">
        <v>6</v>
      </c>
      <c r="D655" s="2">
        <v>11</v>
      </c>
      <c r="E655" s="5">
        <v>824.95</v>
      </c>
      <c r="F655" s="5">
        <v>820.44</v>
      </c>
      <c r="G655" s="5">
        <v>9.06</v>
      </c>
      <c r="H655" s="5">
        <v>828.32</v>
      </c>
      <c r="I655" s="5">
        <v>844.08</v>
      </c>
      <c r="J655" s="5">
        <v>6.17</v>
      </c>
      <c r="K655" s="6">
        <f t="shared" si="174"/>
        <v>826.63499999999999</v>
      </c>
      <c r="L655" s="6">
        <f t="shared" si="175"/>
        <v>-3.3700000000000045</v>
      </c>
      <c r="M655" s="6">
        <f t="shared" si="176"/>
        <v>832.26</v>
      </c>
      <c r="N655" s="5">
        <f t="shared" si="177"/>
        <v>5.4807047904443822</v>
      </c>
      <c r="O655" s="6">
        <f t="shared" si="178"/>
        <v>-23.639999999999986</v>
      </c>
      <c r="P655" s="6">
        <f t="shared" si="179"/>
        <v>10.961409580888764</v>
      </c>
      <c r="Q655" s="6">
        <f t="shared" si="180"/>
        <v>0.36632363038638399</v>
      </c>
      <c r="R655" s="9">
        <f t="shared" si="181"/>
        <v>1.8492147246592043</v>
      </c>
      <c r="S655" s="9">
        <f t="shared" si="182"/>
        <v>20.269999999999982</v>
      </c>
      <c r="T655">
        <f t="shared" si="183"/>
        <v>23.639999999999986</v>
      </c>
      <c r="U655" s="9">
        <f t="shared" si="184"/>
        <v>2.1566569359123635</v>
      </c>
      <c r="V655" s="9">
        <f t="shared" si="185"/>
        <v>1.0263278565572802</v>
      </c>
      <c r="W655" s="9">
        <f t="shared" si="186"/>
        <v>5.625</v>
      </c>
      <c r="X655">
        <f t="shared" si="187"/>
        <v>832.26</v>
      </c>
      <c r="Y655" s="9">
        <f t="shared" si="188"/>
        <v>151.85273278193102</v>
      </c>
      <c r="Z655" s="10">
        <f t="shared" si="189"/>
        <v>0.49859502604819478</v>
      </c>
      <c r="AA655">
        <f t="shared" si="190"/>
        <v>3.3700000000000045</v>
      </c>
    </row>
    <row r="656" spans="1:27">
      <c r="A656" s="1">
        <f t="shared" si="173"/>
        <v>4005007</v>
      </c>
      <c r="B656" s="1">
        <v>7</v>
      </c>
      <c r="C656" s="1">
        <v>5</v>
      </c>
      <c r="D656" s="2">
        <v>4</v>
      </c>
      <c r="E656" s="5">
        <v>250.02</v>
      </c>
      <c r="F656" s="5">
        <v>255.35</v>
      </c>
      <c r="G656" s="5">
        <v>7.93</v>
      </c>
      <c r="H656" s="5">
        <v>240.61</v>
      </c>
      <c r="I656" s="5">
        <v>245.69</v>
      </c>
      <c r="J656" s="5">
        <v>8.58</v>
      </c>
      <c r="K656" s="6">
        <f t="shared" si="174"/>
        <v>245.315</v>
      </c>
      <c r="L656" s="6">
        <f t="shared" si="175"/>
        <v>9.4099999999999966</v>
      </c>
      <c r="M656" s="6">
        <f t="shared" si="176"/>
        <v>250.51999999999998</v>
      </c>
      <c r="N656" s="5">
        <f t="shared" si="177"/>
        <v>5.8416885401397423</v>
      </c>
      <c r="O656" s="6">
        <f t="shared" si="178"/>
        <v>9.6599999999999966</v>
      </c>
      <c r="P656" s="6">
        <f t="shared" si="179"/>
        <v>11.683377080279485</v>
      </c>
      <c r="Q656" s="6">
        <f t="shared" si="180"/>
        <v>-7.8618298873344095E-2</v>
      </c>
      <c r="R656" s="9">
        <f t="shared" si="181"/>
        <v>2.1397922730918107E-2</v>
      </c>
      <c r="S656" s="9">
        <f t="shared" si="182"/>
        <v>0.25</v>
      </c>
      <c r="T656">
        <f t="shared" si="183"/>
        <v>9.6599999999999966</v>
      </c>
      <c r="U656" s="9">
        <f t="shared" si="184"/>
        <v>0.8268157343226753</v>
      </c>
      <c r="V656" s="9">
        <f t="shared" si="185"/>
        <v>0.89100950251542721</v>
      </c>
      <c r="W656" s="9">
        <f t="shared" si="186"/>
        <v>5.2049999999999841</v>
      </c>
      <c r="X656">
        <f t="shared" si="187"/>
        <v>250.51999999999998</v>
      </c>
      <c r="Y656" s="9">
        <f t="shared" si="188"/>
        <v>42.884860820396831</v>
      </c>
      <c r="Z656" s="10">
        <f t="shared" si="189"/>
        <v>0.49893987613739593</v>
      </c>
      <c r="AA656">
        <f t="shared" si="190"/>
        <v>9.4099999999999966</v>
      </c>
    </row>
    <row r="657" spans="1:27">
      <c r="A657" s="1">
        <f t="shared" si="173"/>
        <v>8004006</v>
      </c>
      <c r="B657" s="1">
        <v>6</v>
      </c>
      <c r="C657" s="1">
        <v>4</v>
      </c>
      <c r="D657" s="2">
        <v>8</v>
      </c>
      <c r="E657" s="5">
        <v>507.19</v>
      </c>
      <c r="F657" s="5">
        <v>519.34</v>
      </c>
      <c r="G657" s="5">
        <v>31.22</v>
      </c>
      <c r="H657" s="5">
        <v>499.66</v>
      </c>
      <c r="I657" s="5">
        <v>532.25</v>
      </c>
      <c r="J657" s="5">
        <v>6.6</v>
      </c>
      <c r="K657" s="6">
        <f t="shared" si="174"/>
        <v>503.42500000000001</v>
      </c>
      <c r="L657" s="6">
        <f t="shared" si="175"/>
        <v>7.5299999999999727</v>
      </c>
      <c r="M657" s="6">
        <f t="shared" si="176"/>
        <v>525.79500000000007</v>
      </c>
      <c r="N657" s="5">
        <f t="shared" si="177"/>
        <v>15.955002350360214</v>
      </c>
      <c r="O657" s="6">
        <f t="shared" si="178"/>
        <v>-12.909999999999968</v>
      </c>
      <c r="P657" s="6">
        <f t="shared" si="179"/>
        <v>31.910004700720428</v>
      </c>
      <c r="Q657" s="6">
        <f t="shared" si="180"/>
        <v>0.9144413092129583</v>
      </c>
      <c r="R657" s="9">
        <f t="shared" si="181"/>
        <v>0.64055145687704862</v>
      </c>
      <c r="S657" s="9">
        <f t="shared" si="182"/>
        <v>20.439999999999941</v>
      </c>
      <c r="T657">
        <f t="shared" si="183"/>
        <v>12.909999999999968</v>
      </c>
      <c r="U657" s="9">
        <f t="shared" si="184"/>
        <v>0.40457530862439833</v>
      </c>
      <c r="V657" s="9">
        <f t="shared" si="185"/>
        <v>1.4020681106007493</v>
      </c>
      <c r="W657" s="9">
        <f t="shared" si="186"/>
        <v>22.370000000000061</v>
      </c>
      <c r="X657">
        <f t="shared" si="187"/>
        <v>525.79500000000007</v>
      </c>
      <c r="Y657" s="9">
        <f t="shared" si="188"/>
        <v>32.954868225897144</v>
      </c>
      <c r="Z657" s="10">
        <f t="shared" si="189"/>
        <v>0.49971992155606526</v>
      </c>
      <c r="AA657">
        <f t="shared" si="190"/>
        <v>7.5299999999999727</v>
      </c>
    </row>
    <row r="658" spans="1:27">
      <c r="A658" s="1">
        <f t="shared" si="173"/>
        <v>3012003</v>
      </c>
      <c r="B658" s="1">
        <v>3</v>
      </c>
      <c r="C658" s="1">
        <v>12</v>
      </c>
      <c r="D658" s="2">
        <v>3</v>
      </c>
      <c r="E658" s="5">
        <v>65.91</v>
      </c>
      <c r="F658" s="5">
        <v>67.38</v>
      </c>
      <c r="G658" s="5">
        <v>4.28</v>
      </c>
      <c r="H658" s="5">
        <v>71.680000000000007</v>
      </c>
      <c r="I658" s="5">
        <v>67.150000000000006</v>
      </c>
      <c r="J658" s="5">
        <v>7.22</v>
      </c>
      <c r="K658" s="6">
        <f t="shared" si="174"/>
        <v>68.795000000000002</v>
      </c>
      <c r="L658" s="6">
        <f t="shared" si="175"/>
        <v>-5.7700000000000102</v>
      </c>
      <c r="M658" s="6">
        <f t="shared" si="176"/>
        <v>67.265000000000001</v>
      </c>
      <c r="N658" s="5">
        <f t="shared" si="177"/>
        <v>4.1966296000481149</v>
      </c>
      <c r="O658" s="6">
        <f t="shared" si="178"/>
        <v>0.22999999999998977</v>
      </c>
      <c r="P658" s="6">
        <f t="shared" si="179"/>
        <v>8.3932592000962298</v>
      </c>
      <c r="Q658" s="6">
        <f t="shared" si="180"/>
        <v>-0.47993663303372197</v>
      </c>
      <c r="R658" s="9">
        <f t="shared" si="181"/>
        <v>0.71485937190301585</v>
      </c>
      <c r="S658" s="9">
        <f t="shared" si="182"/>
        <v>6</v>
      </c>
      <c r="T658">
        <f t="shared" si="183"/>
        <v>0.22999999999998977</v>
      </c>
      <c r="U658" s="9">
        <f t="shared" si="184"/>
        <v>2.7402942589614388E-2</v>
      </c>
      <c r="V658" s="9">
        <f t="shared" si="185"/>
        <v>0.36457827967053835</v>
      </c>
      <c r="W658" s="9">
        <f t="shared" si="186"/>
        <v>1.5300000000000011</v>
      </c>
      <c r="X658">
        <f t="shared" si="187"/>
        <v>67.265000000000001</v>
      </c>
      <c r="Y658" s="9">
        <f t="shared" si="188"/>
        <v>16.028338550352121</v>
      </c>
      <c r="Z658" s="10">
        <f t="shared" si="189"/>
        <v>0.50056867660691673</v>
      </c>
      <c r="AA658">
        <f t="shared" si="190"/>
        <v>5.7700000000000102</v>
      </c>
    </row>
    <row r="659" spans="1:27">
      <c r="A659" s="1">
        <f t="shared" si="173"/>
        <v>3010005</v>
      </c>
      <c r="B659" s="1">
        <v>5</v>
      </c>
      <c r="C659" s="1">
        <v>10</v>
      </c>
      <c r="D659" s="2">
        <v>3</v>
      </c>
      <c r="E659" s="5">
        <v>624.70000000000005</v>
      </c>
      <c r="F659" s="5">
        <v>612.70000000000005</v>
      </c>
      <c r="G659" s="5">
        <v>6.56</v>
      </c>
      <c r="H659" s="5">
        <v>613.33000000000004</v>
      </c>
      <c r="I659" s="5">
        <v>593.65</v>
      </c>
      <c r="J659" s="5">
        <v>10.5</v>
      </c>
      <c r="K659" s="6">
        <f t="shared" si="174"/>
        <v>619.0150000000001</v>
      </c>
      <c r="L659" s="6">
        <f t="shared" si="175"/>
        <v>11.370000000000005</v>
      </c>
      <c r="M659" s="6">
        <f t="shared" si="176"/>
        <v>603.17499999999995</v>
      </c>
      <c r="N659" s="5">
        <f t="shared" si="177"/>
        <v>6.1903877099903841</v>
      </c>
      <c r="O659" s="6">
        <f t="shared" si="178"/>
        <v>19.050000000000068</v>
      </c>
      <c r="P659" s="6">
        <f t="shared" si="179"/>
        <v>12.380775419980768</v>
      </c>
      <c r="Q659" s="6">
        <f t="shared" si="180"/>
        <v>-0.43851005587029546</v>
      </c>
      <c r="R659" s="9">
        <f t="shared" si="181"/>
        <v>0.62031655849323153</v>
      </c>
      <c r="S659" s="9">
        <f t="shared" si="182"/>
        <v>7.6800000000000637</v>
      </c>
      <c r="T659">
        <f t="shared" si="183"/>
        <v>19.050000000000068</v>
      </c>
      <c r="U659" s="9">
        <f t="shared" si="184"/>
        <v>1.5386758384500008</v>
      </c>
      <c r="V659" s="9">
        <f t="shared" si="185"/>
        <v>2.5588058037845824</v>
      </c>
      <c r="W659" s="9">
        <f t="shared" si="186"/>
        <v>15.840000000000146</v>
      </c>
      <c r="X659">
        <f t="shared" si="187"/>
        <v>603.17499999999995</v>
      </c>
      <c r="Y659" s="9">
        <f t="shared" si="188"/>
        <v>97.43735421071662</v>
      </c>
      <c r="Z659" s="10">
        <f t="shared" si="189"/>
        <v>0.50123547360497145</v>
      </c>
      <c r="AA659">
        <f t="shared" si="190"/>
        <v>11.370000000000005</v>
      </c>
    </row>
    <row r="660" spans="1:27">
      <c r="A660" s="1">
        <f t="shared" si="173"/>
        <v>12004003</v>
      </c>
      <c r="B660" s="1">
        <v>3</v>
      </c>
      <c r="C660" s="1">
        <v>4</v>
      </c>
      <c r="D660" s="2">
        <v>12</v>
      </c>
      <c r="E660" s="5">
        <v>356.89</v>
      </c>
      <c r="F660" s="5">
        <v>372.44</v>
      </c>
      <c r="G660" s="5">
        <v>8.41</v>
      </c>
      <c r="H660" s="5">
        <v>358.87</v>
      </c>
      <c r="I660" s="5">
        <v>391.01</v>
      </c>
      <c r="J660" s="5">
        <v>8.75</v>
      </c>
      <c r="K660" s="6">
        <f t="shared" si="174"/>
        <v>357.88</v>
      </c>
      <c r="L660" s="6">
        <f t="shared" si="175"/>
        <v>-1.9800000000000182</v>
      </c>
      <c r="M660" s="6">
        <f t="shared" si="176"/>
        <v>381.72500000000002</v>
      </c>
      <c r="N660" s="5">
        <f t="shared" si="177"/>
        <v>6.0681669390352138</v>
      </c>
      <c r="O660" s="6">
        <f t="shared" si="178"/>
        <v>-18.569999999999993</v>
      </c>
      <c r="P660" s="6">
        <f t="shared" si="179"/>
        <v>12.136333878070428</v>
      </c>
      <c r="Q660" s="6">
        <f t="shared" si="180"/>
        <v>-3.9611489124221119E-2</v>
      </c>
      <c r="R660" s="9">
        <f t="shared" si="181"/>
        <v>1.3669696439364638</v>
      </c>
      <c r="S660" s="9">
        <f t="shared" si="182"/>
        <v>16.589999999999975</v>
      </c>
      <c r="T660">
        <f t="shared" si="183"/>
        <v>18.569999999999993</v>
      </c>
      <c r="U660" s="9">
        <f t="shared" si="184"/>
        <v>1.530116111386387</v>
      </c>
      <c r="V660" s="9">
        <f t="shared" si="185"/>
        <v>3.9295227437812015</v>
      </c>
      <c r="W660" s="9">
        <f t="shared" si="186"/>
        <v>23.845000000000027</v>
      </c>
      <c r="X660">
        <f t="shared" si="187"/>
        <v>381.72500000000002</v>
      </c>
      <c r="Y660" s="9">
        <f t="shared" si="188"/>
        <v>62.9061467548701</v>
      </c>
      <c r="Z660" s="10">
        <f t="shared" si="189"/>
        <v>0.50126440128937944</v>
      </c>
      <c r="AA660">
        <f t="shared" si="190"/>
        <v>1.9800000000000182</v>
      </c>
    </row>
    <row r="661" spans="1:27">
      <c r="A661" s="1">
        <f t="shared" si="173"/>
        <v>9001006</v>
      </c>
      <c r="B661" s="1">
        <v>6</v>
      </c>
      <c r="C661" s="1">
        <v>1</v>
      </c>
      <c r="D661" s="2">
        <v>9</v>
      </c>
      <c r="E661" s="5">
        <v>50.95</v>
      </c>
      <c r="F661" s="5">
        <v>42.01</v>
      </c>
      <c r="G661" s="5">
        <v>9.42</v>
      </c>
      <c r="H661" s="5">
        <v>58.32</v>
      </c>
      <c r="I661" s="5">
        <v>60</v>
      </c>
      <c r="J661" s="5">
        <v>4.91</v>
      </c>
      <c r="K661" s="6">
        <f t="shared" si="174"/>
        <v>54.635000000000005</v>
      </c>
      <c r="L661" s="6">
        <f t="shared" si="175"/>
        <v>-7.3699999999999974</v>
      </c>
      <c r="M661" s="6">
        <f t="shared" si="176"/>
        <v>51.004999999999995</v>
      </c>
      <c r="N661" s="5">
        <f t="shared" si="177"/>
        <v>5.3114145950019758</v>
      </c>
      <c r="O661" s="6">
        <f t="shared" si="178"/>
        <v>-17.990000000000002</v>
      </c>
      <c r="P661" s="6">
        <f t="shared" si="179"/>
        <v>10.622829190003952</v>
      </c>
      <c r="Q661" s="6">
        <f t="shared" si="180"/>
        <v>0.57271998192202533</v>
      </c>
      <c r="R661" s="9">
        <f t="shared" si="181"/>
        <v>0.99973366887922765</v>
      </c>
      <c r="S661" s="9">
        <f t="shared" si="182"/>
        <v>10.620000000000005</v>
      </c>
      <c r="T661">
        <f t="shared" si="183"/>
        <v>17.990000000000002</v>
      </c>
      <c r="U661" s="9">
        <f t="shared" si="184"/>
        <v>1.6935224767549246</v>
      </c>
      <c r="V661" s="9">
        <f t="shared" si="185"/>
        <v>0.68343375104173343</v>
      </c>
      <c r="W661" s="9">
        <f t="shared" si="186"/>
        <v>3.6300000000000097</v>
      </c>
      <c r="X661">
        <f t="shared" si="187"/>
        <v>51.004999999999995</v>
      </c>
      <c r="Y661" s="9">
        <f t="shared" si="188"/>
        <v>9.6029031602984904</v>
      </c>
      <c r="Z661" s="10">
        <f t="shared" si="189"/>
        <v>0.50138408431062109</v>
      </c>
      <c r="AA661">
        <f t="shared" si="190"/>
        <v>7.3699999999999974</v>
      </c>
    </row>
    <row r="662" spans="1:27">
      <c r="A662" s="1">
        <f t="shared" si="173"/>
        <v>6010004</v>
      </c>
      <c r="B662" s="1">
        <v>4</v>
      </c>
      <c r="C662" s="1">
        <v>10</v>
      </c>
      <c r="D662" s="2">
        <v>6</v>
      </c>
      <c r="E662" s="5">
        <v>826.33</v>
      </c>
      <c r="F662" s="5">
        <v>849.23</v>
      </c>
      <c r="G662" s="5">
        <v>6.16</v>
      </c>
      <c r="H662" s="5">
        <v>826.96</v>
      </c>
      <c r="I662" s="5">
        <v>832.8</v>
      </c>
      <c r="J662" s="5">
        <v>9.4</v>
      </c>
      <c r="K662" s="6">
        <f t="shared" si="174"/>
        <v>826.64499999999998</v>
      </c>
      <c r="L662" s="6">
        <f t="shared" si="175"/>
        <v>-0.62999999999999545</v>
      </c>
      <c r="M662" s="6">
        <f t="shared" si="176"/>
        <v>841.01499999999999</v>
      </c>
      <c r="N662" s="5">
        <f t="shared" si="177"/>
        <v>5.6192882111527256</v>
      </c>
      <c r="O662" s="6">
        <f t="shared" si="178"/>
        <v>16.430000000000064</v>
      </c>
      <c r="P662" s="6">
        <f t="shared" si="179"/>
        <v>11.238576422305451</v>
      </c>
      <c r="Q662" s="6">
        <f t="shared" si="180"/>
        <v>-0.39914619779328875</v>
      </c>
      <c r="R662" s="9">
        <f t="shared" si="181"/>
        <v>1.517985851494563</v>
      </c>
      <c r="S662" s="9">
        <f t="shared" si="182"/>
        <v>17.060000000000059</v>
      </c>
      <c r="T662">
        <f t="shared" si="183"/>
        <v>16.430000000000064</v>
      </c>
      <c r="U662" s="9">
        <f t="shared" si="184"/>
        <v>1.4619289296632871</v>
      </c>
      <c r="V662" s="9">
        <f t="shared" si="185"/>
        <v>2.5572633863982182</v>
      </c>
      <c r="W662" s="9">
        <f t="shared" si="186"/>
        <v>14.370000000000005</v>
      </c>
      <c r="X662">
        <f t="shared" si="187"/>
        <v>841.01499999999999</v>
      </c>
      <c r="Y662" s="9">
        <f t="shared" si="188"/>
        <v>149.66575274263721</v>
      </c>
      <c r="Z662" s="10">
        <f t="shared" si="189"/>
        <v>0.50219518117958872</v>
      </c>
      <c r="AA662">
        <f t="shared" si="190"/>
        <v>0.62999999999999545</v>
      </c>
    </row>
    <row r="663" spans="1:27">
      <c r="A663" s="1">
        <f t="shared" si="173"/>
        <v>7011002</v>
      </c>
      <c r="B663" s="1">
        <v>2</v>
      </c>
      <c r="C663" s="1">
        <v>11</v>
      </c>
      <c r="D663" s="2">
        <v>7</v>
      </c>
      <c r="E663" s="5">
        <v>159.06</v>
      </c>
      <c r="F663" s="5">
        <v>185.26</v>
      </c>
      <c r="G663" s="5">
        <v>10.119999999999999</v>
      </c>
      <c r="H663" s="5">
        <v>169.07</v>
      </c>
      <c r="I663" s="5">
        <v>173.81</v>
      </c>
      <c r="J663" s="5">
        <v>7.57</v>
      </c>
      <c r="K663" s="6">
        <f t="shared" si="174"/>
        <v>164.065</v>
      </c>
      <c r="L663" s="6">
        <f t="shared" si="175"/>
        <v>-10.009999999999991</v>
      </c>
      <c r="M663" s="6">
        <f t="shared" si="176"/>
        <v>179.535</v>
      </c>
      <c r="N663" s="5">
        <f t="shared" si="177"/>
        <v>6.3190050640903896</v>
      </c>
      <c r="O663" s="6">
        <f t="shared" si="178"/>
        <v>11.449999999999989</v>
      </c>
      <c r="P663" s="6">
        <f t="shared" si="179"/>
        <v>12.638010128180779</v>
      </c>
      <c r="Q663" s="6">
        <f t="shared" si="180"/>
        <v>0.28242986289070882</v>
      </c>
      <c r="R663" s="9">
        <f t="shared" si="181"/>
        <v>1.6980521286454382</v>
      </c>
      <c r="S663" s="9">
        <f t="shared" si="182"/>
        <v>21.45999999999998</v>
      </c>
      <c r="T663">
        <f t="shared" si="183"/>
        <v>11.449999999999989</v>
      </c>
      <c r="U663" s="9">
        <f t="shared" si="184"/>
        <v>0.90599705838724454</v>
      </c>
      <c r="V663" s="9">
        <f t="shared" si="185"/>
        <v>2.4481702171616919</v>
      </c>
      <c r="W663" s="9">
        <f t="shared" si="186"/>
        <v>15.469999999999999</v>
      </c>
      <c r="X663">
        <f t="shared" si="187"/>
        <v>179.535</v>
      </c>
      <c r="Y663" s="9">
        <f t="shared" si="188"/>
        <v>28.411909498262723</v>
      </c>
      <c r="Z663" s="10">
        <f t="shared" si="189"/>
        <v>0.50222106686199453</v>
      </c>
      <c r="AA663">
        <f t="shared" si="190"/>
        <v>10.009999999999991</v>
      </c>
    </row>
    <row r="664" spans="1:27">
      <c r="A664" s="1">
        <f t="shared" si="173"/>
        <v>5012002</v>
      </c>
      <c r="B664" s="1">
        <v>2</v>
      </c>
      <c r="C664" s="1">
        <v>12</v>
      </c>
      <c r="D664" s="2">
        <v>5</v>
      </c>
      <c r="E664" s="5">
        <v>301.92</v>
      </c>
      <c r="F664" s="5">
        <v>310.12</v>
      </c>
      <c r="G664" s="5">
        <v>4.08</v>
      </c>
      <c r="H664" s="5">
        <v>314.74</v>
      </c>
      <c r="I664" s="5">
        <v>326.85000000000002</v>
      </c>
      <c r="J664" s="5">
        <v>6.95</v>
      </c>
      <c r="K664" s="6">
        <f t="shared" si="174"/>
        <v>308.33000000000004</v>
      </c>
      <c r="L664" s="6">
        <f t="shared" si="175"/>
        <v>-12.819999999999993</v>
      </c>
      <c r="M664" s="6">
        <f t="shared" si="176"/>
        <v>318.48500000000001</v>
      </c>
      <c r="N664" s="5">
        <f t="shared" si="177"/>
        <v>4.0295440188686369</v>
      </c>
      <c r="O664" s="6">
        <f t="shared" si="178"/>
        <v>-16.730000000000018</v>
      </c>
      <c r="P664" s="6">
        <f t="shared" si="179"/>
        <v>8.0590880377372738</v>
      </c>
      <c r="Q664" s="6">
        <f t="shared" si="180"/>
        <v>-0.48740009453585814</v>
      </c>
      <c r="R664" s="9">
        <f t="shared" si="181"/>
        <v>0.48516655751757043</v>
      </c>
      <c r="S664" s="9">
        <f t="shared" si="182"/>
        <v>3.910000000000025</v>
      </c>
      <c r="T664">
        <f t="shared" si="183"/>
        <v>16.730000000000018</v>
      </c>
      <c r="U664" s="9">
        <f t="shared" si="184"/>
        <v>2.0759172652861664</v>
      </c>
      <c r="V664" s="9">
        <f t="shared" si="185"/>
        <v>2.5201362616833163</v>
      </c>
      <c r="W664" s="9">
        <f t="shared" si="186"/>
        <v>10.154999999999973</v>
      </c>
      <c r="X664">
        <f t="shared" si="187"/>
        <v>318.48500000000001</v>
      </c>
      <c r="Y664" s="9">
        <f t="shared" si="188"/>
        <v>79.037478808686672</v>
      </c>
      <c r="Z664" s="10">
        <f t="shared" si="189"/>
        <v>0.50244104131728728</v>
      </c>
      <c r="AA664">
        <f t="shared" si="190"/>
        <v>12.819999999999993</v>
      </c>
    </row>
    <row r="665" spans="1:27">
      <c r="A665" s="1">
        <f t="shared" si="173"/>
        <v>10009001</v>
      </c>
      <c r="B665" s="1">
        <v>1</v>
      </c>
      <c r="C665" s="1">
        <v>9</v>
      </c>
      <c r="D665" s="2">
        <v>10</v>
      </c>
      <c r="E665" s="5">
        <v>1562.6</v>
      </c>
      <c r="F665" s="5">
        <v>1562.92</v>
      </c>
      <c r="G665" s="5">
        <v>47.34</v>
      </c>
      <c r="H665" s="5">
        <v>1583.38</v>
      </c>
      <c r="I665" s="5">
        <v>1594.68</v>
      </c>
      <c r="J665" s="5">
        <v>13.84</v>
      </c>
      <c r="K665" s="6">
        <f t="shared" si="174"/>
        <v>1572.99</v>
      </c>
      <c r="L665" s="6">
        <f t="shared" si="175"/>
        <v>-20.7800000000002</v>
      </c>
      <c r="M665" s="6">
        <f t="shared" si="176"/>
        <v>1578.8000000000002</v>
      </c>
      <c r="N665" s="5">
        <f t="shared" si="177"/>
        <v>24.660804934146007</v>
      </c>
      <c r="O665" s="6">
        <f t="shared" si="178"/>
        <v>-31.759999999999991</v>
      </c>
      <c r="P665" s="6">
        <f t="shared" si="179"/>
        <v>49.321609868292015</v>
      </c>
      <c r="Q665" s="6">
        <f t="shared" si="180"/>
        <v>0.84251917232325368</v>
      </c>
      <c r="R665" s="9">
        <f t="shared" si="181"/>
        <v>0.22262047060752244</v>
      </c>
      <c r="S665" s="9">
        <f t="shared" si="182"/>
        <v>10.979999999999791</v>
      </c>
      <c r="T665">
        <f t="shared" si="183"/>
        <v>31.759999999999991</v>
      </c>
      <c r="U665" s="9">
        <f t="shared" si="184"/>
        <v>0.64393680751320992</v>
      </c>
      <c r="V665" s="9">
        <f t="shared" si="185"/>
        <v>0.23559652718210719</v>
      </c>
      <c r="W665" s="9">
        <f t="shared" si="186"/>
        <v>5.8100000000001728</v>
      </c>
      <c r="X665">
        <f t="shared" si="187"/>
        <v>1578.8000000000002</v>
      </c>
      <c r="Y665" s="9">
        <f t="shared" si="188"/>
        <v>64.020619124802025</v>
      </c>
      <c r="Z665" s="10">
        <f t="shared" si="189"/>
        <v>0.50250671637302524</v>
      </c>
      <c r="AA665">
        <f t="shared" si="190"/>
        <v>20.7800000000002</v>
      </c>
    </row>
    <row r="666" spans="1:27">
      <c r="A666" s="1">
        <f t="shared" si="173"/>
        <v>4008006</v>
      </c>
      <c r="B666" s="1">
        <v>6</v>
      </c>
      <c r="C666" s="1">
        <v>8</v>
      </c>
      <c r="D666" s="2">
        <v>4</v>
      </c>
      <c r="E666" s="5">
        <v>594.25</v>
      </c>
      <c r="F666" s="5">
        <v>600.91</v>
      </c>
      <c r="G666" s="5">
        <v>6.86</v>
      </c>
      <c r="H666" s="5">
        <v>579.79999999999995</v>
      </c>
      <c r="I666" s="5">
        <v>591.04</v>
      </c>
      <c r="J666" s="5">
        <v>10.6</v>
      </c>
      <c r="K666" s="6">
        <f t="shared" si="174"/>
        <v>587.02499999999998</v>
      </c>
      <c r="L666" s="6">
        <f t="shared" si="175"/>
        <v>14.450000000000045</v>
      </c>
      <c r="M666" s="6">
        <f t="shared" si="176"/>
        <v>595.97499999999991</v>
      </c>
      <c r="N666" s="5">
        <f t="shared" si="177"/>
        <v>6.3130737363031013</v>
      </c>
      <c r="O666" s="6">
        <f t="shared" si="178"/>
        <v>9.8700000000000045</v>
      </c>
      <c r="P666" s="6">
        <f t="shared" si="179"/>
        <v>12.626147472606203</v>
      </c>
      <c r="Q666" s="6">
        <f t="shared" si="180"/>
        <v>-0.40961337250877555</v>
      </c>
      <c r="R666" s="9">
        <f t="shared" si="181"/>
        <v>0.36273930824401096</v>
      </c>
      <c r="S666" s="9">
        <f t="shared" si="182"/>
        <v>4.5800000000000409</v>
      </c>
      <c r="T666">
        <f t="shared" si="183"/>
        <v>9.8700000000000045</v>
      </c>
      <c r="U666" s="9">
        <f t="shared" si="184"/>
        <v>0.7817111293380693</v>
      </c>
      <c r="V666" s="9">
        <f t="shared" si="185"/>
        <v>1.4176929295999319</v>
      </c>
      <c r="W666" s="9">
        <f t="shared" si="186"/>
        <v>8.9499999999999318</v>
      </c>
      <c r="X666">
        <f t="shared" si="187"/>
        <v>595.97499999999991</v>
      </c>
      <c r="Y666" s="9">
        <f t="shared" si="188"/>
        <v>94.403300974114615</v>
      </c>
      <c r="Z666" s="10">
        <f t="shared" si="189"/>
        <v>0.50297514849145375</v>
      </c>
      <c r="AA666">
        <f t="shared" si="190"/>
        <v>14.450000000000045</v>
      </c>
    </row>
    <row r="667" spans="1:27">
      <c r="A667" s="1">
        <f t="shared" si="173"/>
        <v>8007005</v>
      </c>
      <c r="B667" s="1">
        <v>5</v>
      </c>
      <c r="C667" s="1">
        <v>7</v>
      </c>
      <c r="D667" s="2">
        <v>8</v>
      </c>
      <c r="E667" s="5">
        <v>491.19</v>
      </c>
      <c r="F667" s="5">
        <v>488.89</v>
      </c>
      <c r="G667" s="5">
        <v>12.84</v>
      </c>
      <c r="H667" s="5">
        <v>503.95</v>
      </c>
      <c r="I667" s="5">
        <v>531.57000000000005</v>
      </c>
      <c r="J667" s="5">
        <v>31.68</v>
      </c>
      <c r="K667" s="6">
        <f t="shared" si="174"/>
        <v>497.57</v>
      </c>
      <c r="L667" s="6">
        <f t="shared" si="175"/>
        <v>-12.759999999999991</v>
      </c>
      <c r="M667" s="6">
        <f t="shared" si="176"/>
        <v>510.23</v>
      </c>
      <c r="N667" s="5">
        <f t="shared" si="177"/>
        <v>17.091576872834175</v>
      </c>
      <c r="O667" s="6">
        <f t="shared" si="178"/>
        <v>-42.680000000000064</v>
      </c>
      <c r="P667" s="6">
        <f t="shared" si="179"/>
        <v>34.183153745668349</v>
      </c>
      <c r="Q667" s="6">
        <f t="shared" si="180"/>
        <v>-0.71781379012878177</v>
      </c>
      <c r="R667" s="9">
        <f t="shared" si="181"/>
        <v>0.87528494949918134</v>
      </c>
      <c r="S667" s="9">
        <f t="shared" si="182"/>
        <v>29.920000000000073</v>
      </c>
      <c r="T667">
        <f t="shared" si="183"/>
        <v>42.680000000000064</v>
      </c>
      <c r="U667" s="9">
        <f t="shared" si="184"/>
        <v>1.2485682367855957</v>
      </c>
      <c r="V667" s="9">
        <f t="shared" si="185"/>
        <v>0.74071573934890578</v>
      </c>
      <c r="W667" s="9">
        <f t="shared" si="186"/>
        <v>12.660000000000025</v>
      </c>
      <c r="X667">
        <f t="shared" si="187"/>
        <v>510.23</v>
      </c>
      <c r="Y667" s="9">
        <f t="shared" si="188"/>
        <v>29.852716563032502</v>
      </c>
      <c r="Z667" s="10">
        <f t="shared" si="189"/>
        <v>0.50313119561402675</v>
      </c>
      <c r="AA667">
        <f t="shared" si="190"/>
        <v>12.759999999999991</v>
      </c>
    </row>
    <row r="668" spans="1:27">
      <c r="A668" s="1">
        <f t="shared" si="173"/>
        <v>6003007</v>
      </c>
      <c r="B668" s="1">
        <v>7</v>
      </c>
      <c r="C668" s="1">
        <v>3</v>
      </c>
      <c r="D668" s="2">
        <v>6</v>
      </c>
      <c r="E668" s="5">
        <v>582.5</v>
      </c>
      <c r="F668" s="5">
        <v>543.11</v>
      </c>
      <c r="G668" s="5">
        <v>17.989999999999998</v>
      </c>
      <c r="H668" s="5">
        <v>599.95000000000005</v>
      </c>
      <c r="I668" s="5">
        <v>570.46</v>
      </c>
      <c r="J668" s="5">
        <v>16.350000000000001</v>
      </c>
      <c r="K668" s="6">
        <f t="shared" si="174"/>
        <v>591.22500000000002</v>
      </c>
      <c r="L668" s="6">
        <f t="shared" si="175"/>
        <v>-17.450000000000045</v>
      </c>
      <c r="M668" s="6">
        <f t="shared" si="176"/>
        <v>556.78500000000008</v>
      </c>
      <c r="N668" s="5">
        <f t="shared" si="177"/>
        <v>12.15486116745066</v>
      </c>
      <c r="O668" s="6">
        <f t="shared" si="178"/>
        <v>-27.350000000000023</v>
      </c>
      <c r="P668" s="6">
        <f t="shared" si="179"/>
        <v>24.30972233490132</v>
      </c>
      <c r="Q668" s="6">
        <f t="shared" si="180"/>
        <v>9.5298078084805893E-2</v>
      </c>
      <c r="R668" s="9">
        <f t="shared" si="181"/>
        <v>0.4072444704885258</v>
      </c>
      <c r="S668" s="9">
        <f t="shared" si="182"/>
        <v>9.8999999999999773</v>
      </c>
      <c r="T668">
        <f t="shared" si="183"/>
        <v>27.350000000000023</v>
      </c>
      <c r="U668" s="9">
        <f t="shared" si="184"/>
        <v>1.125064269480931</v>
      </c>
      <c r="V668" s="9">
        <f t="shared" si="185"/>
        <v>2.8334342552777447</v>
      </c>
      <c r="W668" s="9">
        <f t="shared" si="186"/>
        <v>34.439999999999941</v>
      </c>
      <c r="X668">
        <f t="shared" si="187"/>
        <v>556.78500000000008</v>
      </c>
      <c r="Y668" s="9">
        <f t="shared" si="188"/>
        <v>45.807598485041289</v>
      </c>
      <c r="Z668" s="10">
        <f t="shared" si="189"/>
        <v>0.50321466592300346</v>
      </c>
      <c r="AA668">
        <f t="shared" si="190"/>
        <v>17.450000000000045</v>
      </c>
    </row>
    <row r="669" spans="1:27">
      <c r="A669" s="1">
        <f t="shared" si="173"/>
        <v>13004001</v>
      </c>
      <c r="B669" s="1">
        <v>1</v>
      </c>
      <c r="C669" s="1">
        <v>4</v>
      </c>
      <c r="D669" s="2">
        <v>13</v>
      </c>
      <c r="E669" s="5">
        <v>2637.6</v>
      </c>
      <c r="F669" s="5">
        <v>2660.1</v>
      </c>
      <c r="G669" s="5">
        <v>33.659999999999997</v>
      </c>
      <c r="H669" s="5">
        <v>2636.05</v>
      </c>
      <c r="I669" s="5">
        <v>2686.83</v>
      </c>
      <c r="J669" s="5">
        <v>19.170000000000002</v>
      </c>
      <c r="K669" s="6">
        <f t="shared" si="174"/>
        <v>2636.8249999999998</v>
      </c>
      <c r="L669" s="6">
        <f t="shared" si="175"/>
        <v>1.5499999999997272</v>
      </c>
      <c r="M669" s="6">
        <f t="shared" si="176"/>
        <v>2673.4650000000001</v>
      </c>
      <c r="N669" s="5">
        <f t="shared" si="177"/>
        <v>19.368043912589624</v>
      </c>
      <c r="O669" s="6">
        <f t="shared" si="178"/>
        <v>-26.730000000000018</v>
      </c>
      <c r="P669" s="6">
        <f t="shared" si="179"/>
        <v>38.736087825179247</v>
      </c>
      <c r="Q669" s="6">
        <f t="shared" si="180"/>
        <v>0.51017301411644023</v>
      </c>
      <c r="R669" s="9">
        <f t="shared" si="181"/>
        <v>0.73006856365131345</v>
      </c>
      <c r="S669" s="9">
        <f t="shared" si="182"/>
        <v>28.279999999999745</v>
      </c>
      <c r="T669">
        <f t="shared" si="183"/>
        <v>26.730000000000018</v>
      </c>
      <c r="U669" s="9">
        <f t="shared" si="184"/>
        <v>0.69005419753888964</v>
      </c>
      <c r="V669" s="9">
        <f t="shared" si="185"/>
        <v>1.8917759669154601</v>
      </c>
      <c r="W669" s="9">
        <f t="shared" si="186"/>
        <v>36.640000000000327</v>
      </c>
      <c r="X669">
        <f t="shared" si="187"/>
        <v>2673.4650000000001</v>
      </c>
      <c r="Y669" s="9">
        <f t="shared" si="188"/>
        <v>138.03484812744529</v>
      </c>
      <c r="Z669" s="10">
        <f t="shared" si="189"/>
        <v>0.50345307626431279</v>
      </c>
      <c r="AA669">
        <f t="shared" si="190"/>
        <v>1.5499999999997272</v>
      </c>
    </row>
    <row r="670" spans="1:27">
      <c r="A670" s="1">
        <f t="shared" si="173"/>
        <v>1001008</v>
      </c>
      <c r="B670" s="1">
        <v>8</v>
      </c>
      <c r="C670" s="1">
        <v>1</v>
      </c>
      <c r="D670" s="2">
        <v>1</v>
      </c>
      <c r="E670" s="5">
        <v>1061.73</v>
      </c>
      <c r="F670" s="5">
        <v>1072.8900000000001</v>
      </c>
      <c r="G670" s="5">
        <v>10.89</v>
      </c>
      <c r="H670" s="5">
        <v>1059.81</v>
      </c>
      <c r="I670" s="5">
        <v>1106.72</v>
      </c>
      <c r="J670" s="5">
        <v>10.59</v>
      </c>
      <c r="K670" s="6">
        <f t="shared" si="174"/>
        <v>1060.77</v>
      </c>
      <c r="L670" s="6">
        <f t="shared" si="175"/>
        <v>1.9200000000000728</v>
      </c>
      <c r="M670" s="6">
        <f t="shared" si="176"/>
        <v>1089.8050000000001</v>
      </c>
      <c r="N670" s="5">
        <f t="shared" si="177"/>
        <v>7.5950674783045873</v>
      </c>
      <c r="O670" s="6">
        <f t="shared" si="178"/>
        <v>-33.829999999999927</v>
      </c>
      <c r="P670" s="6">
        <f t="shared" si="179"/>
        <v>15.190134956609175</v>
      </c>
      <c r="Q670" s="6">
        <f t="shared" si="180"/>
        <v>2.7927513281170841E-2</v>
      </c>
      <c r="R670" s="9">
        <f t="shared" si="181"/>
        <v>2.3535011441386371</v>
      </c>
      <c r="S670" s="9">
        <f t="shared" si="182"/>
        <v>35.75</v>
      </c>
      <c r="T670">
        <f t="shared" si="183"/>
        <v>33.829999999999927</v>
      </c>
      <c r="U670" s="9">
        <f t="shared" si="184"/>
        <v>2.2271033204534243</v>
      </c>
      <c r="V670" s="9">
        <f t="shared" si="185"/>
        <v>3.8228758444791899</v>
      </c>
      <c r="W670" s="9">
        <f t="shared" si="186"/>
        <v>29.035000000000082</v>
      </c>
      <c r="X670">
        <f t="shared" si="187"/>
        <v>1089.8050000000001</v>
      </c>
      <c r="Y670" s="9">
        <f t="shared" si="188"/>
        <v>143.48852108464379</v>
      </c>
      <c r="Z670" s="10">
        <f t="shared" si="189"/>
        <v>0.50374795284943841</v>
      </c>
      <c r="AA670">
        <f t="shared" si="190"/>
        <v>1.9200000000000728</v>
      </c>
    </row>
    <row r="671" spans="1:27">
      <c r="A671" s="1">
        <f t="shared" si="173"/>
        <v>9010001</v>
      </c>
      <c r="B671" s="1">
        <v>1</v>
      </c>
      <c r="C671" s="1">
        <v>10</v>
      </c>
      <c r="D671" s="2">
        <v>9</v>
      </c>
      <c r="E671" s="5">
        <v>1492.18</v>
      </c>
      <c r="F671" s="5">
        <v>1505.43</v>
      </c>
      <c r="G671" s="5">
        <v>30.22</v>
      </c>
      <c r="H671" s="5">
        <v>1439.62</v>
      </c>
      <c r="I671" s="5">
        <v>1492.07</v>
      </c>
      <c r="J671" s="5">
        <v>21.21</v>
      </c>
      <c r="K671" s="6">
        <f t="shared" si="174"/>
        <v>1465.9</v>
      </c>
      <c r="L671" s="6">
        <f t="shared" si="175"/>
        <v>52.560000000000173</v>
      </c>
      <c r="M671" s="6">
        <f t="shared" si="176"/>
        <v>1498.75</v>
      </c>
      <c r="N671" s="5">
        <f t="shared" si="177"/>
        <v>18.460176732631787</v>
      </c>
      <c r="O671" s="6">
        <f t="shared" si="178"/>
        <v>13.360000000000127</v>
      </c>
      <c r="P671" s="6">
        <f t="shared" si="179"/>
        <v>36.920353465263574</v>
      </c>
      <c r="Q671" s="6">
        <f t="shared" si="180"/>
        <v>0.33994574915863501</v>
      </c>
      <c r="R671" s="9">
        <f t="shared" si="181"/>
        <v>1.0617449813117654</v>
      </c>
      <c r="S671" s="9">
        <f t="shared" si="182"/>
        <v>39.200000000000045</v>
      </c>
      <c r="T671">
        <f t="shared" si="183"/>
        <v>13.360000000000127</v>
      </c>
      <c r="U671" s="9">
        <f t="shared" si="184"/>
        <v>0.36186002424299246</v>
      </c>
      <c r="V671" s="9">
        <f t="shared" si="185"/>
        <v>1.7795062569434366</v>
      </c>
      <c r="W671" s="9">
        <f t="shared" si="186"/>
        <v>32.849999999999909</v>
      </c>
      <c r="X671">
        <f t="shared" si="187"/>
        <v>1498.75</v>
      </c>
      <c r="Y671" s="9">
        <f t="shared" si="188"/>
        <v>81.188280139847265</v>
      </c>
      <c r="Z671" s="10">
        <f t="shared" si="189"/>
        <v>0.5037906311157444</v>
      </c>
      <c r="AA671">
        <f t="shared" si="190"/>
        <v>52.560000000000173</v>
      </c>
    </row>
    <row r="672" spans="1:27">
      <c r="A672" s="1">
        <f t="shared" si="173"/>
        <v>7008005</v>
      </c>
      <c r="B672" s="1">
        <v>5</v>
      </c>
      <c r="C672" s="1">
        <v>8</v>
      </c>
      <c r="D672" s="2">
        <v>7</v>
      </c>
      <c r="E672" s="5">
        <v>1287.57</v>
      </c>
      <c r="F672" s="5">
        <v>1307.68</v>
      </c>
      <c r="G672" s="5">
        <v>8.5399999999999991</v>
      </c>
      <c r="H672" s="5">
        <v>1292.24</v>
      </c>
      <c r="I672" s="5">
        <v>1305.96</v>
      </c>
      <c r="J672" s="5">
        <v>8.02</v>
      </c>
      <c r="K672" s="6">
        <f t="shared" si="174"/>
        <v>1289.905</v>
      </c>
      <c r="L672" s="6">
        <f t="shared" si="175"/>
        <v>-4.6700000000000728</v>
      </c>
      <c r="M672" s="6">
        <f t="shared" si="176"/>
        <v>1306.8200000000002</v>
      </c>
      <c r="N672" s="5">
        <f t="shared" si="177"/>
        <v>5.8577299357344899</v>
      </c>
      <c r="O672" s="6">
        <f t="shared" si="178"/>
        <v>1.7200000000000273</v>
      </c>
      <c r="P672" s="6">
        <f t="shared" si="179"/>
        <v>11.71545987146898</v>
      </c>
      <c r="Q672" s="6">
        <f t="shared" si="180"/>
        <v>6.2740069361466477E-2</v>
      </c>
      <c r="R672" s="9">
        <f t="shared" si="181"/>
        <v>0.5454331345167136</v>
      </c>
      <c r="S672" s="9">
        <f t="shared" si="182"/>
        <v>6.3900000000001</v>
      </c>
      <c r="T672">
        <f t="shared" si="183"/>
        <v>1.7200000000000273</v>
      </c>
      <c r="U672" s="9">
        <f t="shared" si="184"/>
        <v>0.14681455263986659</v>
      </c>
      <c r="V672" s="9">
        <f t="shared" si="185"/>
        <v>2.8876373929108512</v>
      </c>
      <c r="W672" s="9">
        <f t="shared" si="186"/>
        <v>16.915000000000191</v>
      </c>
      <c r="X672">
        <f t="shared" si="187"/>
        <v>1306.8200000000002</v>
      </c>
      <c r="Y672" s="9">
        <f t="shared" si="188"/>
        <v>223.09324846607842</v>
      </c>
      <c r="Z672" s="10">
        <f t="shared" si="189"/>
        <v>0.504143828683839</v>
      </c>
      <c r="AA672">
        <f t="shared" si="190"/>
        <v>4.6700000000000728</v>
      </c>
    </row>
    <row r="673" spans="1:27">
      <c r="A673" s="1">
        <f t="shared" si="173"/>
        <v>6011003</v>
      </c>
      <c r="B673" s="1">
        <v>3</v>
      </c>
      <c r="C673" s="1">
        <v>11</v>
      </c>
      <c r="D673" s="2">
        <v>6</v>
      </c>
      <c r="E673" s="5">
        <v>255.16</v>
      </c>
      <c r="F673" s="5">
        <v>259.45</v>
      </c>
      <c r="G673" s="5">
        <v>5.55</v>
      </c>
      <c r="H673" s="5">
        <v>271.58999999999997</v>
      </c>
      <c r="I673" s="5">
        <v>255.81</v>
      </c>
      <c r="J673" s="5">
        <v>6.57</v>
      </c>
      <c r="K673" s="6">
        <f t="shared" si="174"/>
        <v>263.375</v>
      </c>
      <c r="L673" s="6">
        <f t="shared" si="175"/>
        <v>-16.429999999999978</v>
      </c>
      <c r="M673" s="6">
        <f t="shared" si="176"/>
        <v>257.63</v>
      </c>
      <c r="N673" s="5">
        <f t="shared" si="177"/>
        <v>4.3002151108985229</v>
      </c>
      <c r="O673" s="6">
        <f t="shared" si="178"/>
        <v>3.6399999999999864</v>
      </c>
      <c r="P673" s="6">
        <f t="shared" si="179"/>
        <v>8.6004302217970459</v>
      </c>
      <c r="Q673" s="6">
        <f t="shared" si="180"/>
        <v>-0.1671330883605481</v>
      </c>
      <c r="R673" s="9">
        <f t="shared" si="181"/>
        <v>2.3336041898385838</v>
      </c>
      <c r="S673" s="9">
        <f t="shared" si="182"/>
        <v>20.069999999999965</v>
      </c>
      <c r="T673">
        <f t="shared" si="183"/>
        <v>3.6399999999999864</v>
      </c>
      <c r="U673" s="9">
        <f t="shared" si="184"/>
        <v>0.42323464130605021</v>
      </c>
      <c r="V673" s="9">
        <f t="shared" si="185"/>
        <v>1.3359796781886095</v>
      </c>
      <c r="W673" s="9">
        <f t="shared" si="186"/>
        <v>5.7450000000000045</v>
      </c>
      <c r="X673">
        <f t="shared" si="187"/>
        <v>257.63</v>
      </c>
      <c r="Y673" s="9">
        <f t="shared" si="188"/>
        <v>59.910956395427533</v>
      </c>
      <c r="Z673" s="10">
        <f t="shared" si="189"/>
        <v>0.50435800776829143</v>
      </c>
      <c r="AA673">
        <f t="shared" si="190"/>
        <v>16.429999999999978</v>
      </c>
    </row>
    <row r="674" spans="1:27">
      <c r="A674" s="1">
        <f t="shared" si="173"/>
        <v>3013001</v>
      </c>
      <c r="B674" s="1">
        <v>1</v>
      </c>
      <c r="C674" s="1">
        <v>13</v>
      </c>
      <c r="D674" s="2">
        <v>3</v>
      </c>
      <c r="E674" s="5">
        <v>1963.77</v>
      </c>
      <c r="F674" s="5">
        <v>2020.59</v>
      </c>
      <c r="G674" s="5">
        <v>27.03</v>
      </c>
      <c r="H674" s="5">
        <v>1984.43</v>
      </c>
      <c r="I674" s="5">
        <v>2034.12</v>
      </c>
      <c r="J674" s="5">
        <v>66.06</v>
      </c>
      <c r="K674" s="6">
        <f t="shared" si="174"/>
        <v>1974.1</v>
      </c>
      <c r="L674" s="6">
        <f t="shared" si="175"/>
        <v>-20.660000000000082</v>
      </c>
      <c r="M674" s="6">
        <f t="shared" si="176"/>
        <v>2027.355</v>
      </c>
      <c r="N674" s="5">
        <f t="shared" si="177"/>
        <v>35.688038962655263</v>
      </c>
      <c r="O674" s="6">
        <f t="shared" si="178"/>
        <v>-13.529999999999973</v>
      </c>
      <c r="P674" s="6">
        <f t="shared" si="179"/>
        <v>71.376077925310526</v>
      </c>
      <c r="Q674" s="6">
        <f t="shared" si="180"/>
        <v>-0.7131751818047718</v>
      </c>
      <c r="R674" s="9">
        <f t="shared" si="181"/>
        <v>9.9893412572502172E-2</v>
      </c>
      <c r="S674" s="9">
        <f t="shared" si="182"/>
        <v>7.1300000000001091</v>
      </c>
      <c r="T674">
        <f t="shared" si="183"/>
        <v>13.529999999999973</v>
      </c>
      <c r="U674" s="9">
        <f t="shared" si="184"/>
        <v>0.18955930885076169</v>
      </c>
      <c r="V674" s="9">
        <f t="shared" si="185"/>
        <v>1.4922366582183821</v>
      </c>
      <c r="W674" s="9">
        <f t="shared" si="186"/>
        <v>53.255000000000109</v>
      </c>
      <c r="X674">
        <f t="shared" si="187"/>
        <v>2027.355</v>
      </c>
      <c r="Y674" s="9">
        <f t="shared" si="188"/>
        <v>56.807688484129606</v>
      </c>
      <c r="Z674" s="10">
        <f t="shared" si="189"/>
        <v>0.50444821339756962</v>
      </c>
      <c r="AA674">
        <f t="shared" si="190"/>
        <v>20.660000000000082</v>
      </c>
    </row>
    <row r="675" spans="1:27">
      <c r="A675" s="1">
        <f t="shared" si="173"/>
        <v>10004005</v>
      </c>
      <c r="B675" s="1">
        <v>5</v>
      </c>
      <c r="C675" s="1">
        <v>4</v>
      </c>
      <c r="D675" s="2">
        <v>10</v>
      </c>
      <c r="E675" s="5">
        <v>945.62</v>
      </c>
      <c r="F675" s="5">
        <v>972.96</v>
      </c>
      <c r="G675" s="5">
        <v>28.3</v>
      </c>
      <c r="H675" s="5">
        <v>955.74</v>
      </c>
      <c r="I675" s="5">
        <v>953.39</v>
      </c>
      <c r="J675" s="5">
        <v>7.71</v>
      </c>
      <c r="K675" s="6">
        <f t="shared" si="174"/>
        <v>950.68000000000006</v>
      </c>
      <c r="L675" s="6">
        <f t="shared" si="175"/>
        <v>-10.120000000000005</v>
      </c>
      <c r="M675" s="6">
        <f t="shared" si="176"/>
        <v>963.17499999999995</v>
      </c>
      <c r="N675" s="5">
        <f t="shared" si="177"/>
        <v>14.66572620090802</v>
      </c>
      <c r="O675" s="6">
        <f t="shared" si="178"/>
        <v>19.57000000000005</v>
      </c>
      <c r="P675" s="6">
        <f t="shared" si="179"/>
        <v>29.331452401816041</v>
      </c>
      <c r="Q675" s="6">
        <f t="shared" si="180"/>
        <v>0.86181159156657849</v>
      </c>
      <c r="R675" s="9">
        <f t="shared" si="181"/>
        <v>1.0122239974097502</v>
      </c>
      <c r="S675" s="9">
        <f t="shared" si="182"/>
        <v>29.690000000000055</v>
      </c>
      <c r="T675">
        <f t="shared" si="183"/>
        <v>19.57000000000005</v>
      </c>
      <c r="U675" s="9">
        <f t="shared" si="184"/>
        <v>0.66720187367156714</v>
      </c>
      <c r="V675" s="9">
        <f t="shared" si="185"/>
        <v>0.85198644982382599</v>
      </c>
      <c r="W675" s="9">
        <f t="shared" si="186"/>
        <v>12.494999999999891</v>
      </c>
      <c r="X675">
        <f t="shared" si="187"/>
        <v>963.17499999999995</v>
      </c>
      <c r="Y675" s="9">
        <f t="shared" si="188"/>
        <v>65.675233998324984</v>
      </c>
      <c r="Z675" s="10">
        <f t="shared" si="189"/>
        <v>0.50490197068341891</v>
      </c>
      <c r="AA675">
        <f t="shared" si="190"/>
        <v>10.120000000000005</v>
      </c>
    </row>
    <row r="676" spans="1:27">
      <c r="A676" s="1">
        <f t="shared" si="173"/>
        <v>4011004</v>
      </c>
      <c r="B676" s="1">
        <v>4</v>
      </c>
      <c r="C676" s="1">
        <v>11</v>
      </c>
      <c r="D676" s="2">
        <v>4</v>
      </c>
      <c r="E676" s="5">
        <v>469.53</v>
      </c>
      <c r="F676" s="5">
        <v>476.8</v>
      </c>
      <c r="G676" s="5">
        <v>18.25</v>
      </c>
      <c r="H676" s="5">
        <v>444.65</v>
      </c>
      <c r="I676" s="5">
        <v>446.24</v>
      </c>
      <c r="J676" s="5">
        <v>7.61</v>
      </c>
      <c r="K676" s="6">
        <f t="shared" si="174"/>
        <v>457.09</v>
      </c>
      <c r="L676" s="6">
        <f t="shared" si="175"/>
        <v>24.879999999999995</v>
      </c>
      <c r="M676" s="6">
        <f t="shared" si="176"/>
        <v>461.52</v>
      </c>
      <c r="N676" s="5">
        <f t="shared" si="177"/>
        <v>9.8865388281238236</v>
      </c>
      <c r="O676" s="6">
        <f t="shared" si="178"/>
        <v>30.560000000000002</v>
      </c>
      <c r="P676" s="6">
        <f t="shared" si="179"/>
        <v>19.773077656247647</v>
      </c>
      <c r="Q676" s="6">
        <f t="shared" si="180"/>
        <v>0.70375518000402071</v>
      </c>
      <c r="R676" s="9">
        <f t="shared" si="181"/>
        <v>0.28725927742489354</v>
      </c>
      <c r="S676" s="9">
        <f t="shared" si="182"/>
        <v>5.6800000000000068</v>
      </c>
      <c r="T676">
        <f t="shared" si="183"/>
        <v>30.560000000000002</v>
      </c>
      <c r="U676" s="9">
        <f t="shared" si="184"/>
        <v>1.5455358306522424</v>
      </c>
      <c r="V676" s="9">
        <f t="shared" si="185"/>
        <v>0.44808401372967566</v>
      </c>
      <c r="W676" s="9">
        <f t="shared" si="186"/>
        <v>4.4300000000000068</v>
      </c>
      <c r="X676">
        <f t="shared" si="187"/>
        <v>461.52</v>
      </c>
      <c r="Y676" s="9">
        <f t="shared" si="188"/>
        <v>46.681655534203067</v>
      </c>
      <c r="Z676" s="10">
        <f t="shared" si="189"/>
        <v>0.50494653182292482</v>
      </c>
      <c r="AA676">
        <f t="shared" si="190"/>
        <v>24.879999999999995</v>
      </c>
    </row>
    <row r="677" spans="1:27">
      <c r="A677" s="1">
        <f t="shared" si="173"/>
        <v>3006007</v>
      </c>
      <c r="B677" s="1">
        <v>7</v>
      </c>
      <c r="C677" s="1">
        <v>6</v>
      </c>
      <c r="D677" s="2">
        <v>3</v>
      </c>
      <c r="E677" s="5">
        <v>1814.69</v>
      </c>
      <c r="F677" s="5">
        <v>1866.33</v>
      </c>
      <c r="G677" s="5">
        <v>10.58</v>
      </c>
      <c r="H677" s="5">
        <v>1848.16</v>
      </c>
      <c r="I677" s="5">
        <v>1845.55</v>
      </c>
      <c r="J677" s="5">
        <v>12.12</v>
      </c>
      <c r="K677" s="6">
        <f t="shared" si="174"/>
        <v>1831.4250000000002</v>
      </c>
      <c r="L677" s="6">
        <f t="shared" si="175"/>
        <v>-33.470000000000027</v>
      </c>
      <c r="M677" s="6">
        <f t="shared" si="176"/>
        <v>1855.94</v>
      </c>
      <c r="N677" s="5">
        <f t="shared" si="177"/>
        <v>8.0441096461945367</v>
      </c>
      <c r="O677" s="6">
        <f t="shared" si="178"/>
        <v>20.779999999999973</v>
      </c>
      <c r="P677" s="6">
        <f t="shared" si="179"/>
        <v>16.088219292389073</v>
      </c>
      <c r="Q677" s="6">
        <f t="shared" si="180"/>
        <v>-0.13506120600794025</v>
      </c>
      <c r="R677" s="9">
        <f t="shared" si="181"/>
        <v>3.3720326043581648</v>
      </c>
      <c r="S677" s="9">
        <f t="shared" si="182"/>
        <v>54.25</v>
      </c>
      <c r="T677">
        <f t="shared" si="183"/>
        <v>20.779999999999973</v>
      </c>
      <c r="U677" s="9">
        <f t="shared" si="184"/>
        <v>1.2916283413559921</v>
      </c>
      <c r="V677" s="9">
        <f t="shared" si="185"/>
        <v>3.0475715869434095</v>
      </c>
      <c r="W677" s="9">
        <f t="shared" si="186"/>
        <v>24.514999999999873</v>
      </c>
      <c r="X677">
        <f t="shared" si="187"/>
        <v>1855.94</v>
      </c>
      <c r="Y677" s="9">
        <f t="shared" si="188"/>
        <v>230.72037573207348</v>
      </c>
      <c r="Z677" s="10">
        <f t="shared" si="189"/>
        <v>0.5050356423065604</v>
      </c>
      <c r="AA677">
        <f t="shared" si="190"/>
        <v>33.470000000000027</v>
      </c>
    </row>
    <row r="678" spans="1:27">
      <c r="A678" s="1">
        <f t="shared" si="173"/>
        <v>13003002</v>
      </c>
      <c r="B678" s="1">
        <v>2</v>
      </c>
      <c r="C678" s="1">
        <v>3</v>
      </c>
      <c r="D678" s="2">
        <v>13</v>
      </c>
      <c r="E678" s="5">
        <v>270.24</v>
      </c>
      <c r="F678" s="5">
        <v>262.27999999999997</v>
      </c>
      <c r="G678" s="5">
        <v>10.4</v>
      </c>
      <c r="H678" s="5">
        <v>270.98</v>
      </c>
      <c r="I678" s="5">
        <v>278.79000000000002</v>
      </c>
      <c r="J678" s="5">
        <v>5.33</v>
      </c>
      <c r="K678" s="6">
        <f t="shared" si="174"/>
        <v>270.61</v>
      </c>
      <c r="L678" s="6">
        <f t="shared" si="175"/>
        <v>-0.74000000000000909</v>
      </c>
      <c r="M678" s="6">
        <f t="shared" si="176"/>
        <v>270.53499999999997</v>
      </c>
      <c r="N678" s="5">
        <f t="shared" si="177"/>
        <v>5.8431348606719666</v>
      </c>
      <c r="O678" s="6">
        <f t="shared" si="178"/>
        <v>-16.510000000000048</v>
      </c>
      <c r="P678" s="6">
        <f t="shared" si="179"/>
        <v>11.686269721343933</v>
      </c>
      <c r="Q678" s="6">
        <f t="shared" si="180"/>
        <v>0.58396238089345376</v>
      </c>
      <c r="R678" s="9">
        <f t="shared" si="181"/>
        <v>1.3494468616617272</v>
      </c>
      <c r="S678" s="9">
        <f t="shared" si="182"/>
        <v>15.770000000000039</v>
      </c>
      <c r="T678">
        <f t="shared" si="183"/>
        <v>16.510000000000048</v>
      </c>
      <c r="U678" s="9">
        <f t="shared" si="184"/>
        <v>1.4127690352590443</v>
      </c>
      <c r="V678" s="9">
        <f t="shared" si="185"/>
        <v>1.2835575729193489E-2</v>
      </c>
      <c r="W678" s="9">
        <f t="shared" si="186"/>
        <v>7.5000000000045475E-2</v>
      </c>
      <c r="X678">
        <f t="shared" si="187"/>
        <v>270.53499999999997</v>
      </c>
      <c r="Y678" s="9">
        <f t="shared" si="188"/>
        <v>46.299633065270065</v>
      </c>
      <c r="Z678" s="10">
        <f t="shared" si="189"/>
        <v>0.50532563758432048</v>
      </c>
      <c r="AA678">
        <f t="shared" si="190"/>
        <v>0.74000000000000909</v>
      </c>
    </row>
    <row r="679" spans="1:27">
      <c r="A679" s="1">
        <f t="shared" si="173"/>
        <v>6012001</v>
      </c>
      <c r="B679" s="1">
        <v>1</v>
      </c>
      <c r="C679" s="1">
        <v>12</v>
      </c>
      <c r="D679" s="2">
        <v>6</v>
      </c>
      <c r="E679" s="5">
        <v>705.39</v>
      </c>
      <c r="F679" s="5">
        <v>678.16</v>
      </c>
      <c r="G679" s="5">
        <v>27.45</v>
      </c>
      <c r="H679" s="5">
        <v>723.55</v>
      </c>
      <c r="I679" s="5">
        <v>692.58</v>
      </c>
      <c r="J679" s="5">
        <v>8.14</v>
      </c>
      <c r="K679" s="6">
        <f t="shared" si="174"/>
        <v>714.47</v>
      </c>
      <c r="L679" s="6">
        <f t="shared" si="175"/>
        <v>-18.159999999999968</v>
      </c>
      <c r="M679" s="6">
        <f t="shared" si="176"/>
        <v>685.37</v>
      </c>
      <c r="N679" s="5">
        <f t="shared" si="177"/>
        <v>14.315743955519741</v>
      </c>
      <c r="O679" s="6">
        <f t="shared" si="178"/>
        <v>-14.420000000000073</v>
      </c>
      <c r="P679" s="6">
        <f t="shared" si="179"/>
        <v>28.631487911039482</v>
      </c>
      <c r="Q679" s="6">
        <f t="shared" si="180"/>
        <v>0.83834431965078648</v>
      </c>
      <c r="R679" s="9">
        <f t="shared" si="181"/>
        <v>0.13062541533364944</v>
      </c>
      <c r="S679" s="9">
        <f t="shared" si="182"/>
        <v>3.7399999999998954</v>
      </c>
      <c r="T679">
        <f t="shared" si="183"/>
        <v>14.420000000000073</v>
      </c>
      <c r="U679" s="9">
        <f t="shared" si="184"/>
        <v>0.50364130724900724</v>
      </c>
      <c r="V679" s="9">
        <f t="shared" si="185"/>
        <v>2.0327270514488278</v>
      </c>
      <c r="W679" s="9">
        <f t="shared" si="186"/>
        <v>29.100000000000023</v>
      </c>
      <c r="X679">
        <f t="shared" si="187"/>
        <v>685.37</v>
      </c>
      <c r="Y679" s="9">
        <f t="shared" si="188"/>
        <v>47.875262517233061</v>
      </c>
      <c r="Z679" s="10">
        <f t="shared" si="189"/>
        <v>0.50542457399695151</v>
      </c>
      <c r="AA679">
        <f t="shared" si="190"/>
        <v>18.159999999999968</v>
      </c>
    </row>
    <row r="680" spans="1:27">
      <c r="A680" s="1">
        <f t="shared" si="173"/>
        <v>1013002</v>
      </c>
      <c r="B680" s="1">
        <v>2</v>
      </c>
      <c r="C680" s="1">
        <v>13</v>
      </c>
      <c r="D680" s="2">
        <v>1</v>
      </c>
      <c r="E680" s="5">
        <v>324.83999999999997</v>
      </c>
      <c r="F680" s="5">
        <v>344.22</v>
      </c>
      <c r="G680" s="5">
        <v>20.97</v>
      </c>
      <c r="H680" s="5">
        <v>326.95999999999998</v>
      </c>
      <c r="I680" s="5">
        <v>367.44</v>
      </c>
      <c r="J680" s="5">
        <v>7.92</v>
      </c>
      <c r="K680" s="6">
        <f t="shared" si="174"/>
        <v>325.89999999999998</v>
      </c>
      <c r="L680" s="6">
        <f t="shared" si="175"/>
        <v>-2.1200000000000045</v>
      </c>
      <c r="M680" s="6">
        <f t="shared" si="176"/>
        <v>355.83000000000004</v>
      </c>
      <c r="N680" s="5">
        <f t="shared" si="177"/>
        <v>11.207891193262004</v>
      </c>
      <c r="O680" s="6">
        <f t="shared" si="178"/>
        <v>-23.21999999999997</v>
      </c>
      <c r="P680" s="6">
        <f t="shared" si="179"/>
        <v>22.415782386524008</v>
      </c>
      <c r="Q680" s="6">
        <f t="shared" si="180"/>
        <v>0.75032643915335384</v>
      </c>
      <c r="R680" s="9">
        <f t="shared" si="181"/>
        <v>0.94130107243925298</v>
      </c>
      <c r="S680" s="9">
        <f t="shared" si="182"/>
        <v>21.099999999999966</v>
      </c>
      <c r="T680">
        <f t="shared" si="183"/>
        <v>23.21999999999997</v>
      </c>
      <c r="U680" s="9">
        <f t="shared" si="184"/>
        <v>1.0358772939355194</v>
      </c>
      <c r="V680" s="9">
        <f t="shared" si="185"/>
        <v>2.6704399145125071</v>
      </c>
      <c r="W680" s="9">
        <f t="shared" si="186"/>
        <v>29.930000000000064</v>
      </c>
      <c r="X680">
        <f t="shared" si="187"/>
        <v>355.83000000000004</v>
      </c>
      <c r="Y680" s="9">
        <f t="shared" si="188"/>
        <v>31.748166882090992</v>
      </c>
      <c r="Z680" s="10">
        <f t="shared" si="189"/>
        <v>0.5054601863648609</v>
      </c>
      <c r="AA680">
        <f t="shared" si="190"/>
        <v>2.1200000000000045</v>
      </c>
    </row>
    <row r="681" spans="1:27">
      <c r="A681" s="1">
        <f t="shared" si="173"/>
        <v>9002006</v>
      </c>
      <c r="B681" s="1">
        <v>6</v>
      </c>
      <c r="C681" s="1">
        <v>2</v>
      </c>
      <c r="D681" s="2">
        <v>9</v>
      </c>
      <c r="E681" s="5">
        <v>448.08</v>
      </c>
      <c r="F681" s="5">
        <v>449.27</v>
      </c>
      <c r="G681" s="5">
        <v>17.8</v>
      </c>
      <c r="H681" s="5">
        <v>446.87</v>
      </c>
      <c r="I681" s="5">
        <v>421.24</v>
      </c>
      <c r="J681" s="5">
        <v>14.83</v>
      </c>
      <c r="K681" s="6">
        <f t="shared" si="174"/>
        <v>447.47500000000002</v>
      </c>
      <c r="L681" s="6">
        <f t="shared" si="175"/>
        <v>1.2099999999999795</v>
      </c>
      <c r="M681" s="6">
        <f t="shared" si="176"/>
        <v>435.255</v>
      </c>
      <c r="N681" s="5">
        <f t="shared" si="177"/>
        <v>11.584136782686917</v>
      </c>
      <c r="O681" s="6">
        <f t="shared" si="178"/>
        <v>28.029999999999973</v>
      </c>
      <c r="P681" s="6">
        <f t="shared" si="179"/>
        <v>23.168273565373834</v>
      </c>
      <c r="Q681" s="6">
        <f t="shared" si="180"/>
        <v>0.18054529612278214</v>
      </c>
      <c r="R681" s="9">
        <f t="shared" si="181"/>
        <v>1.1576175464400529</v>
      </c>
      <c r="S681" s="9">
        <f t="shared" si="182"/>
        <v>26.819999999999993</v>
      </c>
      <c r="T681">
        <f t="shared" si="183"/>
        <v>28.029999999999973</v>
      </c>
      <c r="U681" s="9">
        <f t="shared" si="184"/>
        <v>1.2098441396985331</v>
      </c>
      <c r="V681" s="9">
        <f t="shared" si="185"/>
        <v>1.0548908588737869</v>
      </c>
      <c r="W681" s="9">
        <f t="shared" si="186"/>
        <v>12.220000000000027</v>
      </c>
      <c r="X681">
        <f t="shared" si="187"/>
        <v>435.255</v>
      </c>
      <c r="Y681" s="9">
        <f t="shared" si="188"/>
        <v>37.573365039206962</v>
      </c>
      <c r="Z681" s="10">
        <f t="shared" si="189"/>
        <v>0.50558777675098121</v>
      </c>
      <c r="AA681">
        <f t="shared" si="190"/>
        <v>1.2099999999999795</v>
      </c>
    </row>
    <row r="682" spans="1:27">
      <c r="A682" s="1">
        <f t="shared" si="173"/>
        <v>11008001</v>
      </c>
      <c r="B682" s="1">
        <v>1</v>
      </c>
      <c r="C682" s="1">
        <v>8</v>
      </c>
      <c r="D682" s="2">
        <v>11</v>
      </c>
      <c r="E682" s="5">
        <v>1444.36</v>
      </c>
      <c r="F682" s="5">
        <v>1452.42</v>
      </c>
      <c r="G682" s="5">
        <v>36.799999999999997</v>
      </c>
      <c r="H682" s="5">
        <v>1421.08</v>
      </c>
      <c r="I682" s="5">
        <v>1457.56</v>
      </c>
      <c r="J682" s="5">
        <v>36.1</v>
      </c>
      <c r="K682" s="6">
        <f t="shared" si="174"/>
        <v>1432.7199999999998</v>
      </c>
      <c r="L682" s="6">
        <f t="shared" si="175"/>
        <v>23.279999999999973</v>
      </c>
      <c r="M682" s="6">
        <f t="shared" si="176"/>
        <v>1454.99</v>
      </c>
      <c r="N682" s="5">
        <f t="shared" si="177"/>
        <v>25.775230357845494</v>
      </c>
      <c r="O682" s="6">
        <f t="shared" si="178"/>
        <v>-5.1399999999998727</v>
      </c>
      <c r="P682" s="6">
        <f t="shared" si="179"/>
        <v>51.550460715690988</v>
      </c>
      <c r="Q682" s="6">
        <f t="shared" si="180"/>
        <v>1.9202619052098722E-2</v>
      </c>
      <c r="R682" s="9">
        <f t="shared" si="181"/>
        <v>0.55130448119058872</v>
      </c>
      <c r="S682" s="9">
        <f t="shared" si="182"/>
        <v>28.419999999999845</v>
      </c>
      <c r="T682">
        <f t="shared" si="183"/>
        <v>5.1399999999998727</v>
      </c>
      <c r="U682" s="9">
        <f t="shared" si="184"/>
        <v>9.9708129251216443E-2</v>
      </c>
      <c r="V682" s="9">
        <f t="shared" si="185"/>
        <v>0.86400779705239927</v>
      </c>
      <c r="W682" s="9">
        <f t="shared" si="186"/>
        <v>22.270000000000209</v>
      </c>
      <c r="X682">
        <f t="shared" si="187"/>
        <v>1454.99</v>
      </c>
      <c r="Y682" s="9">
        <f t="shared" si="188"/>
        <v>56.449156023047081</v>
      </c>
      <c r="Z682" s="10">
        <f t="shared" si="189"/>
        <v>0.50668431986790352</v>
      </c>
      <c r="AA682">
        <f t="shared" si="190"/>
        <v>23.279999999999973</v>
      </c>
    </row>
    <row r="683" spans="1:27">
      <c r="A683" s="1">
        <f t="shared" si="173"/>
        <v>1009006</v>
      </c>
      <c r="B683" s="1">
        <v>6</v>
      </c>
      <c r="C683" s="1">
        <v>9</v>
      </c>
      <c r="D683" s="2">
        <v>1</v>
      </c>
      <c r="E683" s="5">
        <v>1334.3</v>
      </c>
      <c r="F683" s="5">
        <v>1427.99</v>
      </c>
      <c r="G683" s="5">
        <v>18.68</v>
      </c>
      <c r="H683" s="5">
        <v>1344.14</v>
      </c>
      <c r="I683" s="5">
        <v>1363.59</v>
      </c>
      <c r="J683" s="5">
        <v>15.35</v>
      </c>
      <c r="K683" s="6">
        <f t="shared" si="174"/>
        <v>1339.22</v>
      </c>
      <c r="L683" s="6">
        <f t="shared" si="175"/>
        <v>-9.8400000000001455</v>
      </c>
      <c r="M683" s="6">
        <f t="shared" si="176"/>
        <v>1395.79</v>
      </c>
      <c r="N683" s="5">
        <f t="shared" si="177"/>
        <v>12.088888493157674</v>
      </c>
      <c r="O683" s="6">
        <f t="shared" si="178"/>
        <v>64.400000000000091</v>
      </c>
      <c r="P683" s="6">
        <f t="shared" si="179"/>
        <v>24.177776986315347</v>
      </c>
      <c r="Q683" s="6">
        <f t="shared" si="180"/>
        <v>0.19385341131497968</v>
      </c>
      <c r="R683" s="9">
        <f t="shared" si="181"/>
        <v>3.0705883358102017</v>
      </c>
      <c r="S683" s="9">
        <f t="shared" si="182"/>
        <v>74.240000000000236</v>
      </c>
      <c r="T683">
        <f t="shared" si="183"/>
        <v>64.400000000000091</v>
      </c>
      <c r="U683" s="9">
        <f t="shared" si="184"/>
        <v>2.6636030283698364</v>
      </c>
      <c r="V683" s="9">
        <f t="shared" si="185"/>
        <v>4.6795038296546974</v>
      </c>
      <c r="W683" s="9">
        <f t="shared" si="186"/>
        <v>56.569999999999936</v>
      </c>
      <c r="X683">
        <f t="shared" si="187"/>
        <v>1395.79</v>
      </c>
      <c r="Y683" s="9">
        <f t="shared" si="188"/>
        <v>115.46057363255677</v>
      </c>
      <c r="Z683" s="10">
        <f t="shared" si="189"/>
        <v>0.50678003117723569</v>
      </c>
      <c r="AA683">
        <f t="shared" si="190"/>
        <v>9.8400000000001455</v>
      </c>
    </row>
    <row r="684" spans="1:27">
      <c r="A684" s="1">
        <f t="shared" si="173"/>
        <v>12001004</v>
      </c>
      <c r="B684" s="1">
        <v>4</v>
      </c>
      <c r="C684" s="1">
        <v>1</v>
      </c>
      <c r="D684" s="2">
        <v>12</v>
      </c>
      <c r="E684" s="5">
        <v>1724.74</v>
      </c>
      <c r="F684" s="5">
        <v>1652.77</v>
      </c>
      <c r="G684" s="5">
        <v>8.6999999999999993</v>
      </c>
      <c r="H684" s="5">
        <v>1705.46</v>
      </c>
      <c r="I684" s="5">
        <v>1714.28</v>
      </c>
      <c r="J684" s="5">
        <v>32.93</v>
      </c>
      <c r="K684" s="6">
        <f t="shared" si="174"/>
        <v>1715.1</v>
      </c>
      <c r="L684" s="6">
        <f t="shared" si="175"/>
        <v>19.279999999999973</v>
      </c>
      <c r="M684" s="6">
        <f t="shared" si="176"/>
        <v>1683.5250000000001</v>
      </c>
      <c r="N684" s="5">
        <f t="shared" si="177"/>
        <v>17.029936141982446</v>
      </c>
      <c r="O684" s="6">
        <f t="shared" si="178"/>
        <v>-61.509999999999991</v>
      </c>
      <c r="P684" s="6">
        <f t="shared" si="179"/>
        <v>34.059872283964893</v>
      </c>
      <c r="Q684" s="6">
        <f t="shared" si="180"/>
        <v>-0.86950842570596087</v>
      </c>
      <c r="R684" s="9">
        <f t="shared" si="181"/>
        <v>2.371999499188822</v>
      </c>
      <c r="S684" s="9">
        <f t="shared" si="182"/>
        <v>80.789999999999964</v>
      </c>
      <c r="T684">
        <f t="shared" si="183"/>
        <v>61.509999999999991</v>
      </c>
      <c r="U684" s="9">
        <f t="shared" si="184"/>
        <v>1.8059374823010828</v>
      </c>
      <c r="V684" s="9">
        <f t="shared" si="185"/>
        <v>1.8540879858122703</v>
      </c>
      <c r="W684" s="9">
        <f t="shared" si="186"/>
        <v>31.574999999999818</v>
      </c>
      <c r="X684">
        <f t="shared" si="187"/>
        <v>1683.5250000000001</v>
      </c>
      <c r="Y684" s="9">
        <f t="shared" si="188"/>
        <v>98.856800516694236</v>
      </c>
      <c r="Z684" s="10">
        <f t="shared" si="189"/>
        <v>0.50749876847141218</v>
      </c>
      <c r="AA684">
        <f t="shared" si="190"/>
        <v>19.279999999999973</v>
      </c>
    </row>
    <row r="685" spans="1:27">
      <c r="A685" s="1">
        <f t="shared" si="173"/>
        <v>9006005</v>
      </c>
      <c r="B685" s="1">
        <v>5</v>
      </c>
      <c r="C685" s="1">
        <v>6</v>
      </c>
      <c r="D685" s="2">
        <v>9</v>
      </c>
      <c r="E685" s="5">
        <v>411.11</v>
      </c>
      <c r="F685" s="5">
        <v>417.76</v>
      </c>
      <c r="G685" s="5">
        <v>10.62</v>
      </c>
      <c r="H685" s="5">
        <v>414.96</v>
      </c>
      <c r="I685" s="5">
        <v>439.5</v>
      </c>
      <c r="J685" s="5">
        <v>6.37</v>
      </c>
      <c r="K685" s="6">
        <f t="shared" si="174"/>
        <v>413.03499999999997</v>
      </c>
      <c r="L685" s="6">
        <f t="shared" si="175"/>
        <v>-3.8499999999999659</v>
      </c>
      <c r="M685" s="6">
        <f t="shared" si="176"/>
        <v>428.63</v>
      </c>
      <c r="N685" s="5">
        <f t="shared" si="177"/>
        <v>6.1919564759452239</v>
      </c>
      <c r="O685" s="6">
        <f t="shared" si="178"/>
        <v>-21.740000000000009</v>
      </c>
      <c r="P685" s="6">
        <f t="shared" si="179"/>
        <v>12.383912951890448</v>
      </c>
      <c r="Q685" s="6">
        <f t="shared" si="180"/>
        <v>0.47083260248837222</v>
      </c>
      <c r="R685" s="9">
        <f t="shared" si="181"/>
        <v>1.4446160974725741</v>
      </c>
      <c r="S685" s="9">
        <f t="shared" si="182"/>
        <v>17.890000000000043</v>
      </c>
      <c r="T685">
        <f t="shared" si="183"/>
        <v>21.740000000000009</v>
      </c>
      <c r="U685" s="9">
        <f t="shared" si="184"/>
        <v>1.7555032956430239</v>
      </c>
      <c r="V685" s="9">
        <f t="shared" si="185"/>
        <v>2.5185900547886839</v>
      </c>
      <c r="W685" s="9">
        <f t="shared" si="186"/>
        <v>15.595000000000027</v>
      </c>
      <c r="X685">
        <f t="shared" si="187"/>
        <v>428.63</v>
      </c>
      <c r="Y685" s="9">
        <f t="shared" si="188"/>
        <v>69.223677793143423</v>
      </c>
      <c r="Z685" s="10">
        <f t="shared" si="189"/>
        <v>0.5075716698161945</v>
      </c>
      <c r="AA685">
        <f t="shared" si="190"/>
        <v>3.8499999999999659</v>
      </c>
    </row>
    <row r="686" spans="1:27">
      <c r="A686" s="1">
        <f t="shared" si="173"/>
        <v>2001008</v>
      </c>
      <c r="B686" s="1">
        <v>8</v>
      </c>
      <c r="C686" s="1">
        <v>1</v>
      </c>
      <c r="D686" s="2">
        <v>2</v>
      </c>
      <c r="E686" s="5">
        <v>1731.86</v>
      </c>
      <c r="F686" s="5">
        <v>1775.61</v>
      </c>
      <c r="G686" s="5">
        <v>10.27</v>
      </c>
      <c r="H686" s="5">
        <v>1749.01</v>
      </c>
      <c r="I686" s="5">
        <v>1777.75</v>
      </c>
      <c r="J686" s="5">
        <v>11.44</v>
      </c>
      <c r="K686" s="6">
        <f t="shared" si="174"/>
        <v>1740.4349999999999</v>
      </c>
      <c r="L686" s="6">
        <f t="shared" si="175"/>
        <v>-17.150000000000091</v>
      </c>
      <c r="M686" s="6">
        <f t="shared" si="176"/>
        <v>1776.6799999999998</v>
      </c>
      <c r="N686" s="5">
        <f t="shared" si="177"/>
        <v>7.6867824868406416</v>
      </c>
      <c r="O686" s="6">
        <f t="shared" si="178"/>
        <v>-2.1400000000001</v>
      </c>
      <c r="P686" s="6">
        <f t="shared" si="179"/>
        <v>15.373564973681283</v>
      </c>
      <c r="Q686" s="6">
        <f t="shared" si="180"/>
        <v>-0.10747229174115118</v>
      </c>
      <c r="R686" s="9">
        <f t="shared" si="181"/>
        <v>0.9763512903933671</v>
      </c>
      <c r="S686" s="9">
        <f t="shared" si="182"/>
        <v>15.009999999999991</v>
      </c>
      <c r="T686">
        <f t="shared" si="183"/>
        <v>2.1400000000001</v>
      </c>
      <c r="U686" s="9">
        <f t="shared" si="184"/>
        <v>0.13919998410672249</v>
      </c>
      <c r="V686" s="9">
        <f t="shared" si="185"/>
        <v>4.7152368448111268</v>
      </c>
      <c r="W686" s="9">
        <f t="shared" si="186"/>
        <v>36.244999999999891</v>
      </c>
      <c r="X686">
        <f t="shared" si="187"/>
        <v>1776.6799999999998</v>
      </c>
      <c r="Y686" s="9">
        <f t="shared" si="188"/>
        <v>231.13441846983187</v>
      </c>
      <c r="Z686" s="10">
        <f t="shared" si="189"/>
        <v>0.50773122811188198</v>
      </c>
      <c r="AA686">
        <f t="shared" si="190"/>
        <v>17.150000000000091</v>
      </c>
    </row>
    <row r="687" spans="1:27">
      <c r="A687" s="1">
        <f t="shared" si="173"/>
        <v>7006006</v>
      </c>
      <c r="B687" s="1">
        <v>6</v>
      </c>
      <c r="C687" s="1">
        <v>6</v>
      </c>
      <c r="D687" s="2">
        <v>7</v>
      </c>
      <c r="E687" s="5">
        <v>762.36</v>
      </c>
      <c r="F687" s="5">
        <v>780.83</v>
      </c>
      <c r="G687" s="5">
        <v>7.36</v>
      </c>
      <c r="H687" s="5">
        <v>784</v>
      </c>
      <c r="I687" s="5">
        <v>797.46</v>
      </c>
      <c r="J687" s="5">
        <v>19.72</v>
      </c>
      <c r="K687" s="6">
        <f t="shared" si="174"/>
        <v>773.18000000000006</v>
      </c>
      <c r="L687" s="6">
        <f t="shared" si="175"/>
        <v>-21.639999999999986</v>
      </c>
      <c r="M687" s="6">
        <f t="shared" si="176"/>
        <v>789.14499999999998</v>
      </c>
      <c r="N687" s="5">
        <f t="shared" si="177"/>
        <v>10.524352711687307</v>
      </c>
      <c r="O687" s="6">
        <f t="shared" si="178"/>
        <v>-16.629999999999995</v>
      </c>
      <c r="P687" s="6">
        <f t="shared" si="179"/>
        <v>21.048705423374614</v>
      </c>
      <c r="Q687" s="6">
        <f t="shared" si="180"/>
        <v>-0.75546848197035077</v>
      </c>
      <c r="R687" s="9">
        <f t="shared" si="181"/>
        <v>0.23801938880461407</v>
      </c>
      <c r="S687" s="9">
        <f t="shared" si="182"/>
        <v>5.0099999999999909</v>
      </c>
      <c r="T687">
        <f t="shared" si="183"/>
        <v>16.629999999999995</v>
      </c>
      <c r="U687" s="9">
        <f t="shared" si="184"/>
        <v>0.79007234247918923</v>
      </c>
      <c r="V687" s="9">
        <f t="shared" si="185"/>
        <v>1.5169579011040524</v>
      </c>
      <c r="W687" s="9">
        <f t="shared" si="186"/>
        <v>15.964999999999918</v>
      </c>
      <c r="X687">
        <f t="shared" si="187"/>
        <v>789.14499999999998</v>
      </c>
      <c r="Y687" s="9">
        <f t="shared" si="188"/>
        <v>74.982758713859283</v>
      </c>
      <c r="Z687" s="10">
        <f t="shared" si="189"/>
        <v>0.50773516718856493</v>
      </c>
      <c r="AA687">
        <f t="shared" si="190"/>
        <v>21.639999999999986</v>
      </c>
    </row>
    <row r="688" spans="1:27">
      <c r="A688" s="1">
        <f t="shared" si="173"/>
        <v>1002008</v>
      </c>
      <c r="B688" s="1">
        <v>8</v>
      </c>
      <c r="C688" s="1">
        <v>2</v>
      </c>
      <c r="D688" s="2">
        <v>1</v>
      </c>
      <c r="E688" s="5">
        <v>197.45</v>
      </c>
      <c r="F688" s="5">
        <v>200.74</v>
      </c>
      <c r="G688" s="5">
        <v>6.86</v>
      </c>
      <c r="H688" s="5">
        <v>191.15</v>
      </c>
      <c r="I688" s="5">
        <v>183.56</v>
      </c>
      <c r="J688" s="5">
        <v>6.91</v>
      </c>
      <c r="K688" s="6">
        <f t="shared" si="174"/>
        <v>194.3</v>
      </c>
      <c r="L688" s="6">
        <f t="shared" si="175"/>
        <v>6.2999999999999829</v>
      </c>
      <c r="M688" s="6">
        <f t="shared" si="176"/>
        <v>192.15</v>
      </c>
      <c r="N688" s="5">
        <f t="shared" si="177"/>
        <v>4.8684622828979585</v>
      </c>
      <c r="O688" s="6">
        <f t="shared" si="178"/>
        <v>17.180000000000007</v>
      </c>
      <c r="P688" s="6">
        <f t="shared" si="179"/>
        <v>9.7369245657959169</v>
      </c>
      <c r="Q688" s="6">
        <f t="shared" si="180"/>
        <v>-7.2620683763027433E-3</v>
      </c>
      <c r="R688" s="9">
        <f t="shared" si="181"/>
        <v>1.1173959422690329</v>
      </c>
      <c r="S688" s="9">
        <f t="shared" si="182"/>
        <v>10.880000000000024</v>
      </c>
      <c r="T688">
        <f t="shared" si="183"/>
        <v>17.180000000000007</v>
      </c>
      <c r="U688" s="9">
        <f t="shared" si="184"/>
        <v>1.7644174897226059</v>
      </c>
      <c r="V688" s="9">
        <f t="shared" si="185"/>
        <v>0.44161788159529819</v>
      </c>
      <c r="W688" s="9">
        <f t="shared" si="186"/>
        <v>2.1500000000000057</v>
      </c>
      <c r="X688">
        <f t="shared" si="187"/>
        <v>192.15</v>
      </c>
      <c r="Y688" s="9">
        <f t="shared" si="188"/>
        <v>39.468314394668056</v>
      </c>
      <c r="Z688" s="10">
        <f t="shared" si="189"/>
        <v>0.50793208207397178</v>
      </c>
      <c r="AA688">
        <f t="shared" si="190"/>
        <v>6.2999999999999829</v>
      </c>
    </row>
    <row r="689" spans="1:27">
      <c r="A689" s="1">
        <f t="shared" si="173"/>
        <v>9009003</v>
      </c>
      <c r="B689" s="1">
        <v>3</v>
      </c>
      <c r="C689" s="1">
        <v>9</v>
      </c>
      <c r="D689" s="2">
        <v>9</v>
      </c>
      <c r="E689" s="5">
        <v>1079.47</v>
      </c>
      <c r="F689" s="5">
        <v>1055.2</v>
      </c>
      <c r="G689" s="5">
        <v>22.96</v>
      </c>
      <c r="H689" s="5">
        <v>1070.68</v>
      </c>
      <c r="I689" s="5">
        <v>1070.77</v>
      </c>
      <c r="J689" s="5">
        <v>17.41</v>
      </c>
      <c r="K689" s="6">
        <f t="shared" si="174"/>
        <v>1075.075</v>
      </c>
      <c r="L689" s="6">
        <f t="shared" si="175"/>
        <v>8.7899999999999636</v>
      </c>
      <c r="M689" s="6">
        <f t="shared" si="176"/>
        <v>1062.9850000000001</v>
      </c>
      <c r="N689" s="5">
        <f t="shared" si="177"/>
        <v>14.40720045671608</v>
      </c>
      <c r="O689" s="6">
        <f t="shared" si="178"/>
        <v>-15.569999999999936</v>
      </c>
      <c r="P689" s="6">
        <f t="shared" si="179"/>
        <v>28.814400913432159</v>
      </c>
      <c r="Q689" s="6">
        <f t="shared" si="180"/>
        <v>0.26985628886613594</v>
      </c>
      <c r="R689" s="9">
        <f t="shared" si="181"/>
        <v>0.84541060121934408</v>
      </c>
      <c r="S689" s="9">
        <f t="shared" si="182"/>
        <v>24.3599999999999</v>
      </c>
      <c r="T689">
        <f t="shared" si="183"/>
        <v>15.569999999999936</v>
      </c>
      <c r="U689" s="9">
        <f t="shared" si="184"/>
        <v>0.54035480545916204</v>
      </c>
      <c r="V689" s="9">
        <f t="shared" si="185"/>
        <v>0.83916372485565216</v>
      </c>
      <c r="W689" s="9">
        <f t="shared" si="186"/>
        <v>12.089999999999918</v>
      </c>
      <c r="X689">
        <f t="shared" si="187"/>
        <v>1062.9850000000001</v>
      </c>
      <c r="Y689" s="9">
        <f t="shared" si="188"/>
        <v>73.781509682852899</v>
      </c>
      <c r="Z689" s="10">
        <f t="shared" si="189"/>
        <v>0.50830305920779184</v>
      </c>
      <c r="AA689">
        <f t="shared" si="190"/>
        <v>8.7899999999999636</v>
      </c>
    </row>
    <row r="690" spans="1:27">
      <c r="A690" s="1">
        <f t="shared" si="173"/>
        <v>6007006</v>
      </c>
      <c r="B690" s="1">
        <v>6</v>
      </c>
      <c r="C690" s="1">
        <v>7</v>
      </c>
      <c r="D690" s="2">
        <v>6</v>
      </c>
      <c r="E690" s="5">
        <v>406.28</v>
      </c>
      <c r="F690" s="5">
        <v>425.81</v>
      </c>
      <c r="G690" s="5">
        <v>14.27</v>
      </c>
      <c r="H690" s="5">
        <v>382.57</v>
      </c>
      <c r="I690" s="5">
        <v>414</v>
      </c>
      <c r="J690" s="5">
        <v>39.28</v>
      </c>
      <c r="K690" s="6">
        <f t="shared" si="174"/>
        <v>394.42499999999995</v>
      </c>
      <c r="L690" s="6">
        <f t="shared" si="175"/>
        <v>23.70999999999998</v>
      </c>
      <c r="M690" s="6">
        <f t="shared" si="176"/>
        <v>419.90499999999997</v>
      </c>
      <c r="N690" s="5">
        <f t="shared" si="177"/>
        <v>20.895880574888441</v>
      </c>
      <c r="O690" s="6">
        <f t="shared" si="178"/>
        <v>11.810000000000002</v>
      </c>
      <c r="P690" s="6">
        <f t="shared" si="179"/>
        <v>41.791761149776882</v>
      </c>
      <c r="Q690" s="6">
        <f t="shared" si="180"/>
        <v>-0.76681715561403774</v>
      </c>
      <c r="R690" s="9">
        <f t="shared" si="181"/>
        <v>0.28474511895662258</v>
      </c>
      <c r="S690" s="9">
        <f t="shared" si="182"/>
        <v>11.899999999999977</v>
      </c>
      <c r="T690">
        <f t="shared" si="183"/>
        <v>11.810000000000002</v>
      </c>
      <c r="U690" s="9">
        <f t="shared" si="184"/>
        <v>0.28259158444350591</v>
      </c>
      <c r="V690" s="9">
        <f t="shared" si="185"/>
        <v>1.21937909764954</v>
      </c>
      <c r="W690" s="9">
        <f t="shared" si="186"/>
        <v>25.480000000000018</v>
      </c>
      <c r="X690">
        <f t="shared" si="187"/>
        <v>419.90499999999997</v>
      </c>
      <c r="Y690" s="9">
        <f t="shared" si="188"/>
        <v>20.09510910512283</v>
      </c>
      <c r="Z690" s="10">
        <f t="shared" si="189"/>
        <v>0.50860495475368694</v>
      </c>
      <c r="AA690">
        <f t="shared" si="190"/>
        <v>23.70999999999998</v>
      </c>
    </row>
    <row r="691" spans="1:27">
      <c r="A691" s="1">
        <f t="shared" si="173"/>
        <v>7001007</v>
      </c>
      <c r="B691" s="1">
        <v>7</v>
      </c>
      <c r="C691" s="1">
        <v>1</v>
      </c>
      <c r="D691" s="2">
        <v>7</v>
      </c>
      <c r="E691" s="5">
        <v>1089.4000000000001</v>
      </c>
      <c r="F691" s="5">
        <v>1094.8599999999999</v>
      </c>
      <c r="G691" s="5">
        <v>29.15</v>
      </c>
      <c r="H691" s="5">
        <v>1105.5899999999999</v>
      </c>
      <c r="I691" s="5">
        <v>1219.69</v>
      </c>
      <c r="J691" s="5">
        <v>12.11</v>
      </c>
      <c r="K691" s="6">
        <f t="shared" si="174"/>
        <v>1097.4949999999999</v>
      </c>
      <c r="L691" s="6">
        <f t="shared" si="175"/>
        <v>-16.189999999999827</v>
      </c>
      <c r="M691" s="6">
        <f t="shared" si="176"/>
        <v>1157.2750000000001</v>
      </c>
      <c r="N691" s="5">
        <f t="shared" si="177"/>
        <v>15.782700972900678</v>
      </c>
      <c r="O691" s="6">
        <f t="shared" si="178"/>
        <v>-124.83000000000015</v>
      </c>
      <c r="P691" s="6">
        <f t="shared" si="179"/>
        <v>31.565401945801355</v>
      </c>
      <c r="Q691" s="6">
        <f t="shared" si="180"/>
        <v>0.70562858587523203</v>
      </c>
      <c r="R691" s="9">
        <f t="shared" si="181"/>
        <v>3.4417429623274916</v>
      </c>
      <c r="S691" s="9">
        <f t="shared" si="182"/>
        <v>108.64000000000033</v>
      </c>
      <c r="T691">
        <f t="shared" si="183"/>
        <v>124.83000000000015</v>
      </c>
      <c r="U691" s="9">
        <f t="shared" si="184"/>
        <v>3.954646299588918</v>
      </c>
      <c r="V691" s="9">
        <f t="shared" si="185"/>
        <v>3.7876913528707203</v>
      </c>
      <c r="W691" s="9">
        <f t="shared" si="186"/>
        <v>59.7800000000002</v>
      </c>
      <c r="X691">
        <f t="shared" si="187"/>
        <v>1157.2750000000001</v>
      </c>
      <c r="Y691" s="9">
        <f t="shared" si="188"/>
        <v>73.325535469947283</v>
      </c>
      <c r="Z691" s="10">
        <f t="shared" si="189"/>
        <v>0.50930933625842745</v>
      </c>
      <c r="AA691">
        <f t="shared" si="190"/>
        <v>16.189999999999827</v>
      </c>
    </row>
    <row r="692" spans="1:27">
      <c r="A692" s="1">
        <f t="shared" si="173"/>
        <v>2013002</v>
      </c>
      <c r="B692" s="1">
        <v>2</v>
      </c>
      <c r="C692" s="1">
        <v>13</v>
      </c>
      <c r="D692" s="2">
        <v>2</v>
      </c>
      <c r="E692" s="5">
        <v>212.95</v>
      </c>
      <c r="F692" s="5">
        <v>214.36</v>
      </c>
      <c r="G692" s="5">
        <v>4.8499999999999996</v>
      </c>
      <c r="H692" s="5">
        <v>218.65</v>
      </c>
      <c r="I692" s="5">
        <v>201.52</v>
      </c>
      <c r="J692" s="5">
        <v>8.4</v>
      </c>
      <c r="K692" s="6">
        <f t="shared" si="174"/>
        <v>215.8</v>
      </c>
      <c r="L692" s="6">
        <f t="shared" si="175"/>
        <v>-5.7000000000000171</v>
      </c>
      <c r="M692" s="6">
        <f t="shared" si="176"/>
        <v>207.94</v>
      </c>
      <c r="N692" s="5">
        <f t="shared" si="177"/>
        <v>4.8498066971787646</v>
      </c>
      <c r="O692" s="6">
        <f t="shared" si="178"/>
        <v>12.840000000000003</v>
      </c>
      <c r="P692" s="6">
        <f t="shared" si="179"/>
        <v>9.6996133943575291</v>
      </c>
      <c r="Q692" s="6">
        <f t="shared" si="180"/>
        <v>-0.49996014136529121</v>
      </c>
      <c r="R692" s="9">
        <f t="shared" si="181"/>
        <v>1.9114163880784292</v>
      </c>
      <c r="S692" s="9">
        <f t="shared" si="182"/>
        <v>18.54000000000002</v>
      </c>
      <c r="T692">
        <f t="shared" si="183"/>
        <v>12.840000000000003</v>
      </c>
      <c r="U692" s="9">
        <f t="shared" si="184"/>
        <v>1.3237641004815</v>
      </c>
      <c r="V692" s="9">
        <f t="shared" si="185"/>
        <v>1.6206831510567921</v>
      </c>
      <c r="W692" s="9">
        <f t="shared" si="186"/>
        <v>7.8600000000000136</v>
      </c>
      <c r="X692">
        <f t="shared" si="187"/>
        <v>207.94</v>
      </c>
      <c r="Y692" s="9">
        <f t="shared" si="188"/>
        <v>42.875935678212308</v>
      </c>
      <c r="Z692" s="10">
        <f t="shared" si="189"/>
        <v>0.50943007370982718</v>
      </c>
      <c r="AA692">
        <f t="shared" si="190"/>
        <v>5.7000000000000171</v>
      </c>
    </row>
    <row r="693" spans="1:27">
      <c r="A693" s="1">
        <f t="shared" si="173"/>
        <v>12006002</v>
      </c>
      <c r="B693" s="1">
        <v>2</v>
      </c>
      <c r="C693" s="1">
        <v>6</v>
      </c>
      <c r="D693" s="2">
        <v>12</v>
      </c>
      <c r="E693" s="5">
        <v>10.1</v>
      </c>
      <c r="F693" s="5">
        <v>14.19</v>
      </c>
      <c r="G693" s="5">
        <v>2.87</v>
      </c>
      <c r="H693" s="5">
        <v>6.7</v>
      </c>
      <c r="I693" s="5">
        <v>9.48</v>
      </c>
      <c r="J693" s="5">
        <v>4.1100000000000003</v>
      </c>
      <c r="K693" s="6">
        <f t="shared" si="174"/>
        <v>8.4</v>
      </c>
      <c r="L693" s="6">
        <f t="shared" si="175"/>
        <v>3.3999999999999995</v>
      </c>
      <c r="M693" s="6">
        <f t="shared" si="176"/>
        <v>11.835000000000001</v>
      </c>
      <c r="N693" s="5">
        <f t="shared" si="177"/>
        <v>2.5064417008979087</v>
      </c>
      <c r="O693" s="6">
        <f t="shared" si="178"/>
        <v>4.7099999999999991</v>
      </c>
      <c r="P693" s="6">
        <f t="shared" si="179"/>
        <v>5.0128834017958175</v>
      </c>
      <c r="Q693" s="6">
        <f t="shared" si="180"/>
        <v>-0.3444307373950416</v>
      </c>
      <c r="R693" s="9">
        <f t="shared" si="181"/>
        <v>0.26132664476710243</v>
      </c>
      <c r="S693" s="9">
        <f t="shared" si="182"/>
        <v>1.3099999999999996</v>
      </c>
      <c r="T693">
        <f t="shared" si="183"/>
        <v>4.7099999999999991</v>
      </c>
      <c r="U693" s="9">
        <f t="shared" si="184"/>
        <v>0.93957900523133786</v>
      </c>
      <c r="V693" s="9">
        <f t="shared" si="185"/>
        <v>1.3704687401144997</v>
      </c>
      <c r="W693" s="9">
        <f t="shared" si="186"/>
        <v>3.4350000000000005</v>
      </c>
      <c r="X693">
        <f t="shared" si="187"/>
        <v>11.835000000000001</v>
      </c>
      <c r="Y693" s="9">
        <f t="shared" si="188"/>
        <v>4.7218333447613103</v>
      </c>
      <c r="Z693" s="10">
        <f t="shared" si="189"/>
        <v>0.5097803448545265</v>
      </c>
      <c r="AA693">
        <f t="shared" si="190"/>
        <v>3.3999999999999995</v>
      </c>
    </row>
    <row r="694" spans="1:27">
      <c r="A694" s="1">
        <f t="shared" ref="A694:A757" si="191">1000000*D694+1000*C694+ABS(B694)</f>
        <v>10008003</v>
      </c>
      <c r="B694" s="1">
        <v>3</v>
      </c>
      <c r="C694" s="1">
        <v>8</v>
      </c>
      <c r="D694" s="2">
        <v>10</v>
      </c>
      <c r="E694" s="5">
        <v>276.57</v>
      </c>
      <c r="F694" s="5">
        <v>301.25</v>
      </c>
      <c r="G694" s="5">
        <v>8.66</v>
      </c>
      <c r="H694" s="5">
        <v>274.97000000000003</v>
      </c>
      <c r="I694" s="5">
        <v>295</v>
      </c>
      <c r="J694" s="5">
        <v>4.82</v>
      </c>
      <c r="K694" s="6">
        <f t="shared" ref="K694:K757" si="192" xml:space="preserve"> 0.5*(E694+H694)</f>
        <v>275.77</v>
      </c>
      <c r="L694" s="6">
        <f t="shared" ref="L694:L757" si="193">E694-H694</f>
        <v>1.5999999999999659</v>
      </c>
      <c r="M694" s="6">
        <f t="shared" ref="M694:M757" si="194">0.5*(F694+I694)</f>
        <v>298.125</v>
      </c>
      <c r="N694" s="5">
        <f t="shared" ref="N694:N757" si="195">0.5*P694</f>
        <v>4.955501992734944</v>
      </c>
      <c r="O694" s="6">
        <f t="shared" ref="O694:O757" si="196">F694-I694</f>
        <v>6.25</v>
      </c>
      <c r="P694" s="6">
        <f t="shared" ref="P694:P757" si="197">SQRT(G694*G694+J694*J694)</f>
        <v>9.9110039854698879</v>
      </c>
      <c r="Q694" s="6">
        <f t="shared" ref="Q694:Q757" si="198">(G694*G694-J694*J694)/(G694*G694+J694*J694)</f>
        <v>0.52696990674756694</v>
      </c>
      <c r="R694" s="9">
        <f t="shared" ref="R694:R757" si="199">ABS(O694-L694)/P694</f>
        <v>0.46917547473668725</v>
      </c>
      <c r="S694" s="9">
        <f t="shared" ref="S694:S757" si="200">ABS(O694-L694)</f>
        <v>4.6500000000000341</v>
      </c>
      <c r="T694">
        <f t="shared" ref="T694:T757" si="201">ABS(O694)</f>
        <v>6.25</v>
      </c>
      <c r="U694" s="9">
        <f t="shared" ref="U694:U757" si="202">ABS(O694)/P694</f>
        <v>0.63061219722672557</v>
      </c>
      <c r="V694" s="9">
        <f t="shared" ref="V694:V757" si="203">ABS(M694-K694)/N694</f>
        <v>4.5111474140811074</v>
      </c>
      <c r="W694" s="9">
        <f t="shared" ref="W694:W757" si="204">ABS(M694-K694)</f>
        <v>22.355000000000018</v>
      </c>
      <c r="X694">
        <f t="shared" ref="X694:X757" si="205">ABS(M694)</f>
        <v>298.125</v>
      </c>
      <c r="Y694" s="9">
        <f t="shared" ref="Y694:Y757" si="206">ABS(M694)/N694</f>
        <v>60.160403615429615</v>
      </c>
      <c r="Z694" s="10">
        <f t="shared" ref="Z694:Z757" si="207">SQRT(0.003922*B694*B694+0.001411*C694*C694+0.001343*D694*D694)</f>
        <v>0.50980584539606832</v>
      </c>
      <c r="AA694">
        <f t="shared" si="190"/>
        <v>1.5999999999999659</v>
      </c>
    </row>
    <row r="695" spans="1:27">
      <c r="A695" s="1">
        <f t="shared" si="191"/>
        <v>4012003</v>
      </c>
      <c r="B695" s="1">
        <v>3</v>
      </c>
      <c r="C695" s="1">
        <v>12</v>
      </c>
      <c r="D695" s="2">
        <v>4</v>
      </c>
      <c r="E695" s="5">
        <v>462.11</v>
      </c>
      <c r="F695" s="5">
        <v>451.34</v>
      </c>
      <c r="G695" s="5">
        <v>4.72</v>
      </c>
      <c r="H695" s="5">
        <v>445.95</v>
      </c>
      <c r="I695" s="5">
        <v>423.29</v>
      </c>
      <c r="J695" s="5">
        <v>8.7799999999999994</v>
      </c>
      <c r="K695" s="6">
        <f t="shared" si="192"/>
        <v>454.03</v>
      </c>
      <c r="L695" s="6">
        <f t="shared" si="193"/>
        <v>16.160000000000025</v>
      </c>
      <c r="M695" s="6">
        <f t="shared" si="194"/>
        <v>437.315</v>
      </c>
      <c r="N695" s="5">
        <f t="shared" si="195"/>
        <v>4.9841448614581818</v>
      </c>
      <c r="O695" s="6">
        <f t="shared" si="196"/>
        <v>28.049999999999955</v>
      </c>
      <c r="P695" s="6">
        <f t="shared" si="197"/>
        <v>9.9682897229163636</v>
      </c>
      <c r="Q695" s="6">
        <f t="shared" si="198"/>
        <v>-0.55159268488066437</v>
      </c>
      <c r="R695" s="9">
        <f t="shared" si="199"/>
        <v>1.1927823458687898</v>
      </c>
      <c r="S695" s="9">
        <f t="shared" si="200"/>
        <v>11.88999999999993</v>
      </c>
      <c r="T695">
        <f t="shared" si="201"/>
        <v>28.049999999999955</v>
      </c>
      <c r="U695" s="9">
        <f t="shared" si="202"/>
        <v>2.8139230278906391</v>
      </c>
      <c r="V695" s="9">
        <f t="shared" si="203"/>
        <v>3.3536344678211791</v>
      </c>
      <c r="W695" s="9">
        <f t="shared" si="204"/>
        <v>16.714999999999975</v>
      </c>
      <c r="X695">
        <f t="shared" si="205"/>
        <v>437.315</v>
      </c>
      <c r="Y695" s="9">
        <f t="shared" si="206"/>
        <v>87.741229871087114</v>
      </c>
      <c r="Z695" s="10">
        <f t="shared" si="207"/>
        <v>0.50987253309037939</v>
      </c>
      <c r="AA695">
        <f t="shared" ref="AA695:AA758" si="208">ABS(L695)</f>
        <v>16.160000000000025</v>
      </c>
    </row>
    <row r="696" spans="1:27">
      <c r="A696" s="1">
        <f t="shared" si="191"/>
        <v>11005004</v>
      </c>
      <c r="B696" s="1">
        <v>4</v>
      </c>
      <c r="C696" s="1">
        <v>5</v>
      </c>
      <c r="D696" s="2">
        <v>11</v>
      </c>
      <c r="E696" s="5">
        <v>753.75</v>
      </c>
      <c r="F696" s="5">
        <v>777.86</v>
      </c>
      <c r="G696" s="5">
        <v>19.55</v>
      </c>
      <c r="H696" s="5">
        <v>730.5</v>
      </c>
      <c r="I696" s="5">
        <v>763.43</v>
      </c>
      <c r="J696" s="5">
        <v>5.84</v>
      </c>
      <c r="K696" s="6">
        <f t="shared" si="192"/>
        <v>742.125</v>
      </c>
      <c r="L696" s="6">
        <f t="shared" si="193"/>
        <v>23.25</v>
      </c>
      <c r="M696" s="6">
        <f t="shared" si="194"/>
        <v>770.64499999999998</v>
      </c>
      <c r="N696" s="5">
        <f t="shared" si="195"/>
        <v>10.201814789536224</v>
      </c>
      <c r="O696" s="6">
        <f t="shared" si="196"/>
        <v>14.430000000000064</v>
      </c>
      <c r="P696" s="6">
        <f t="shared" si="197"/>
        <v>20.403629579072447</v>
      </c>
      <c r="Q696" s="6">
        <f t="shared" si="198"/>
        <v>0.83615211906758491</v>
      </c>
      <c r="R696" s="9">
        <f t="shared" si="199"/>
        <v>0.43227603039051521</v>
      </c>
      <c r="S696" s="9">
        <f t="shared" si="200"/>
        <v>8.8199999999999363</v>
      </c>
      <c r="T696">
        <f t="shared" si="201"/>
        <v>14.430000000000064</v>
      </c>
      <c r="U696" s="9">
        <f t="shared" si="202"/>
        <v>0.70722711094503476</v>
      </c>
      <c r="V696" s="9">
        <f t="shared" si="203"/>
        <v>2.7955810400765477</v>
      </c>
      <c r="W696" s="9">
        <f t="shared" si="204"/>
        <v>28.519999999999982</v>
      </c>
      <c r="X696">
        <f t="shared" si="205"/>
        <v>770.64499999999998</v>
      </c>
      <c r="Y696" s="9">
        <f t="shared" si="206"/>
        <v>75.539991256304077</v>
      </c>
      <c r="Z696" s="10">
        <f t="shared" si="207"/>
        <v>0.51042139453592661</v>
      </c>
      <c r="AA696">
        <f t="shared" si="208"/>
        <v>23.25</v>
      </c>
    </row>
    <row r="697" spans="1:27">
      <c r="A697" s="1">
        <f t="shared" si="191"/>
        <v>8011001</v>
      </c>
      <c r="B697" s="1">
        <v>1</v>
      </c>
      <c r="C697" s="1">
        <v>11</v>
      </c>
      <c r="D697" s="2">
        <v>8</v>
      </c>
      <c r="E697" s="5">
        <v>605.47</v>
      </c>
      <c r="F697" s="5">
        <v>595.03</v>
      </c>
      <c r="G697" s="5">
        <v>5.27</v>
      </c>
      <c r="H697" s="5">
        <v>584.24</v>
      </c>
      <c r="I697" s="5">
        <v>594.07000000000005</v>
      </c>
      <c r="J697" s="5">
        <v>19.73</v>
      </c>
      <c r="K697" s="6">
        <f t="shared" si="192"/>
        <v>594.85500000000002</v>
      </c>
      <c r="L697" s="6">
        <f t="shared" si="193"/>
        <v>21.230000000000018</v>
      </c>
      <c r="M697" s="6">
        <f t="shared" si="194"/>
        <v>594.54999999999995</v>
      </c>
      <c r="N697" s="5">
        <f t="shared" si="195"/>
        <v>10.21084962184832</v>
      </c>
      <c r="O697" s="6">
        <f t="shared" si="196"/>
        <v>0.95999999999992269</v>
      </c>
      <c r="P697" s="6">
        <f t="shared" si="197"/>
        <v>20.42169924369664</v>
      </c>
      <c r="Q697" s="6">
        <f t="shared" si="198"/>
        <v>-0.86681127108821143</v>
      </c>
      <c r="R697" s="9">
        <f t="shared" si="199"/>
        <v>0.99257166399885322</v>
      </c>
      <c r="S697" s="9">
        <f t="shared" si="200"/>
        <v>20.270000000000095</v>
      </c>
      <c r="T697">
        <f t="shared" si="201"/>
        <v>0.95999999999992269</v>
      </c>
      <c r="U697" s="9">
        <f t="shared" si="202"/>
        <v>4.7008820791258898E-2</v>
      </c>
      <c r="V697" s="9">
        <f t="shared" si="203"/>
        <v>2.9870188211121064E-2</v>
      </c>
      <c r="W697" s="9">
        <f t="shared" si="204"/>
        <v>0.30500000000006366</v>
      </c>
      <c r="X697">
        <f t="shared" si="205"/>
        <v>594.54999999999995</v>
      </c>
      <c r="Y697" s="9">
        <f t="shared" si="206"/>
        <v>58.22728000301089</v>
      </c>
      <c r="Z697" s="10">
        <f t="shared" si="207"/>
        <v>0.51049485795647342</v>
      </c>
      <c r="AA697">
        <f t="shared" si="208"/>
        <v>21.230000000000018</v>
      </c>
    </row>
    <row r="698" spans="1:27">
      <c r="A698" s="1">
        <f t="shared" si="191"/>
        <v>4010005</v>
      </c>
      <c r="B698" s="1">
        <v>5</v>
      </c>
      <c r="C698" s="1">
        <v>10</v>
      </c>
      <c r="D698" s="2">
        <v>4</v>
      </c>
      <c r="E698" s="5">
        <v>461.31</v>
      </c>
      <c r="F698" s="5">
        <v>470.08</v>
      </c>
      <c r="G698" s="5">
        <v>5.56</v>
      </c>
      <c r="H698" s="5">
        <v>439.07</v>
      </c>
      <c r="I698" s="5">
        <v>445.64</v>
      </c>
      <c r="J698" s="5">
        <v>9.73</v>
      </c>
      <c r="K698" s="6">
        <f t="shared" si="192"/>
        <v>450.19</v>
      </c>
      <c r="L698" s="6">
        <f t="shared" si="193"/>
        <v>22.240000000000009</v>
      </c>
      <c r="M698" s="6">
        <f t="shared" si="194"/>
        <v>457.86</v>
      </c>
      <c r="N698" s="5">
        <f t="shared" si="195"/>
        <v>5.6032691350674924</v>
      </c>
      <c r="O698" s="6">
        <f t="shared" si="196"/>
        <v>24.439999999999998</v>
      </c>
      <c r="P698" s="6">
        <f t="shared" si="197"/>
        <v>11.206538270134985</v>
      </c>
      <c r="Q698" s="6">
        <f t="shared" si="198"/>
        <v>-0.50769230769230778</v>
      </c>
      <c r="R698" s="9">
        <f t="shared" si="199"/>
        <v>0.19631396841457352</v>
      </c>
      <c r="S698" s="9">
        <f t="shared" si="200"/>
        <v>2.1999999999999886</v>
      </c>
      <c r="T698">
        <f t="shared" si="201"/>
        <v>24.439999999999998</v>
      </c>
      <c r="U698" s="9">
        <f t="shared" si="202"/>
        <v>2.1808697218419093</v>
      </c>
      <c r="V698" s="9">
        <f t="shared" si="203"/>
        <v>1.3688437615816269</v>
      </c>
      <c r="W698" s="9">
        <f t="shared" si="204"/>
        <v>7.6700000000000159</v>
      </c>
      <c r="X698">
        <f t="shared" si="205"/>
        <v>457.86</v>
      </c>
      <c r="Y698" s="9">
        <f t="shared" si="206"/>
        <v>81.713012343906442</v>
      </c>
      <c r="Z698" s="10">
        <f t="shared" si="207"/>
        <v>0.51052717851256468</v>
      </c>
      <c r="AA698">
        <f t="shared" si="208"/>
        <v>22.240000000000009</v>
      </c>
    </row>
    <row r="699" spans="1:27">
      <c r="A699" s="1">
        <f t="shared" si="191"/>
        <v>6009005</v>
      </c>
      <c r="B699" s="1">
        <v>5</v>
      </c>
      <c r="C699" s="1">
        <v>9</v>
      </c>
      <c r="D699" s="2">
        <v>6</v>
      </c>
      <c r="E699" s="5">
        <v>1403.38</v>
      </c>
      <c r="F699" s="5">
        <v>1383.32</v>
      </c>
      <c r="G699" s="5">
        <v>14.63</v>
      </c>
      <c r="H699" s="5">
        <v>1382.18</v>
      </c>
      <c r="I699" s="5">
        <v>1498.05</v>
      </c>
      <c r="J699" s="5">
        <v>13.07</v>
      </c>
      <c r="K699" s="6">
        <f t="shared" si="192"/>
        <v>1392.7800000000002</v>
      </c>
      <c r="L699" s="6">
        <f t="shared" si="193"/>
        <v>21.200000000000045</v>
      </c>
      <c r="M699" s="6">
        <f t="shared" si="194"/>
        <v>1440.6849999999999</v>
      </c>
      <c r="N699" s="5">
        <f t="shared" si="195"/>
        <v>9.8089474460820725</v>
      </c>
      <c r="O699" s="6">
        <f t="shared" si="196"/>
        <v>-114.73000000000002</v>
      </c>
      <c r="P699" s="6">
        <f t="shared" si="197"/>
        <v>19.617894892164145</v>
      </c>
      <c r="Q699" s="6">
        <f t="shared" si="198"/>
        <v>0.11227926492055074</v>
      </c>
      <c r="R699" s="9">
        <f t="shared" si="199"/>
        <v>6.9288779834524314</v>
      </c>
      <c r="S699" s="9">
        <f t="shared" si="200"/>
        <v>135.93000000000006</v>
      </c>
      <c r="T699">
        <f t="shared" si="201"/>
        <v>114.73000000000002</v>
      </c>
      <c r="U699" s="9">
        <f t="shared" si="202"/>
        <v>5.8482319652872601</v>
      </c>
      <c r="V699" s="9">
        <f t="shared" si="203"/>
        <v>4.8838063679436008</v>
      </c>
      <c r="W699" s="9">
        <f t="shared" si="204"/>
        <v>47.904999999999745</v>
      </c>
      <c r="X699">
        <f t="shared" si="205"/>
        <v>1440.6849999999999</v>
      </c>
      <c r="Y699" s="9">
        <f t="shared" si="206"/>
        <v>146.87457629059313</v>
      </c>
      <c r="Z699" s="10">
        <f t="shared" si="207"/>
        <v>0.51057712443861014</v>
      </c>
      <c r="AA699">
        <f t="shared" si="208"/>
        <v>21.200000000000045</v>
      </c>
    </row>
    <row r="700" spans="1:27">
      <c r="A700" s="1">
        <f t="shared" si="191"/>
        <v>2009006</v>
      </c>
      <c r="B700" s="1">
        <v>6</v>
      </c>
      <c r="C700" s="1">
        <v>9</v>
      </c>
      <c r="D700" s="2">
        <v>2</v>
      </c>
      <c r="E700" s="5">
        <v>1074.69</v>
      </c>
      <c r="F700" s="5">
        <v>1062.81</v>
      </c>
      <c r="G700" s="5">
        <v>8.3000000000000007</v>
      </c>
      <c r="H700" s="5">
        <v>1086</v>
      </c>
      <c r="I700" s="5">
        <v>1093.5</v>
      </c>
      <c r="J700" s="5">
        <v>13.55</v>
      </c>
      <c r="K700" s="6">
        <f t="shared" si="192"/>
        <v>1080.345</v>
      </c>
      <c r="L700" s="6">
        <f t="shared" si="193"/>
        <v>-11.309999999999945</v>
      </c>
      <c r="M700" s="6">
        <f t="shared" si="194"/>
        <v>1078.155</v>
      </c>
      <c r="N700" s="5">
        <f t="shared" si="195"/>
        <v>7.9450062932637131</v>
      </c>
      <c r="O700" s="6">
        <f t="shared" si="196"/>
        <v>-30.690000000000055</v>
      </c>
      <c r="P700" s="6">
        <f t="shared" si="197"/>
        <v>15.890012586527426</v>
      </c>
      <c r="Q700" s="6">
        <f t="shared" si="198"/>
        <v>-0.45432042535916906</v>
      </c>
      <c r="R700" s="9">
        <f t="shared" si="199"/>
        <v>1.2196340244835122</v>
      </c>
      <c r="S700" s="9">
        <f t="shared" si="200"/>
        <v>19.380000000000109</v>
      </c>
      <c r="T700">
        <f t="shared" si="201"/>
        <v>30.690000000000055</v>
      </c>
      <c r="U700" s="9">
        <f t="shared" si="202"/>
        <v>1.9314018684932326</v>
      </c>
      <c r="V700" s="9">
        <f t="shared" si="203"/>
        <v>0.27564484144674339</v>
      </c>
      <c r="W700" s="9">
        <f t="shared" si="204"/>
        <v>2.1900000000000546</v>
      </c>
      <c r="X700">
        <f t="shared" si="205"/>
        <v>1078.155</v>
      </c>
      <c r="Y700" s="9">
        <f t="shared" si="206"/>
        <v>135.70222101826766</v>
      </c>
      <c r="Z700" s="10">
        <f t="shared" si="207"/>
        <v>0.51073965970932789</v>
      </c>
      <c r="AA700">
        <f t="shared" si="208"/>
        <v>11.309999999999945</v>
      </c>
    </row>
    <row r="701" spans="1:27">
      <c r="A701" s="1">
        <f t="shared" si="191"/>
        <v>5005007</v>
      </c>
      <c r="B701" s="1">
        <v>7</v>
      </c>
      <c r="C701" s="1">
        <v>5</v>
      </c>
      <c r="D701" s="2">
        <v>5</v>
      </c>
      <c r="E701" s="5">
        <v>873.69</v>
      </c>
      <c r="F701" s="5">
        <v>902.67</v>
      </c>
      <c r="G701" s="5">
        <v>19.97</v>
      </c>
      <c r="H701" s="5">
        <v>885.79</v>
      </c>
      <c r="I701" s="5">
        <v>909.19</v>
      </c>
      <c r="J701" s="5">
        <v>16.36</v>
      </c>
      <c r="K701" s="6">
        <f t="shared" si="192"/>
        <v>879.74</v>
      </c>
      <c r="L701" s="6">
        <f t="shared" si="193"/>
        <v>-12.099999999999909</v>
      </c>
      <c r="M701" s="6">
        <f t="shared" si="194"/>
        <v>905.93000000000006</v>
      </c>
      <c r="N701" s="5">
        <f t="shared" si="195"/>
        <v>12.907851292914712</v>
      </c>
      <c r="O701" s="6">
        <f t="shared" si="196"/>
        <v>-6.5200000000000955</v>
      </c>
      <c r="P701" s="6">
        <f t="shared" si="197"/>
        <v>25.815702585829424</v>
      </c>
      <c r="Q701" s="6">
        <f t="shared" si="198"/>
        <v>0.19679075940373666</v>
      </c>
      <c r="R701" s="9">
        <f t="shared" si="199"/>
        <v>0.21614751647560226</v>
      </c>
      <c r="S701" s="9">
        <f t="shared" si="200"/>
        <v>5.5799999999998136</v>
      </c>
      <c r="T701">
        <f t="shared" si="201"/>
        <v>6.5200000000000955</v>
      </c>
      <c r="U701" s="9">
        <f t="shared" si="202"/>
        <v>0.25255946369551874</v>
      </c>
      <c r="V701" s="9">
        <f t="shared" si="203"/>
        <v>2.028997654658145</v>
      </c>
      <c r="W701" s="9">
        <f t="shared" si="204"/>
        <v>26.190000000000055</v>
      </c>
      <c r="X701">
        <f t="shared" si="205"/>
        <v>905.93000000000006</v>
      </c>
      <c r="Y701" s="9">
        <f t="shared" si="206"/>
        <v>70.184415627508571</v>
      </c>
      <c r="Z701" s="10">
        <f t="shared" si="207"/>
        <v>0.51090899385311273</v>
      </c>
      <c r="AA701">
        <f t="shared" si="208"/>
        <v>12.099999999999909</v>
      </c>
    </row>
    <row r="702" spans="1:27">
      <c r="A702" s="1">
        <f t="shared" si="191"/>
        <v>12002004</v>
      </c>
      <c r="B702" s="1">
        <v>4</v>
      </c>
      <c r="C702" s="1">
        <v>2</v>
      </c>
      <c r="D702" s="2">
        <v>12</v>
      </c>
      <c r="E702" s="5">
        <v>538.80999999999995</v>
      </c>
      <c r="F702" s="5">
        <v>538.21</v>
      </c>
      <c r="G702" s="5">
        <v>7.47</v>
      </c>
      <c r="H702" s="5">
        <v>561.73</v>
      </c>
      <c r="I702" s="5">
        <v>573.53</v>
      </c>
      <c r="J702" s="5">
        <v>18.39</v>
      </c>
      <c r="K702" s="6">
        <f t="shared" si="192"/>
        <v>550.27</v>
      </c>
      <c r="L702" s="6">
        <f t="shared" si="193"/>
        <v>-22.920000000000073</v>
      </c>
      <c r="M702" s="6">
        <f t="shared" si="194"/>
        <v>555.87</v>
      </c>
      <c r="N702" s="5">
        <f t="shared" si="195"/>
        <v>9.9246284565216847</v>
      </c>
      <c r="O702" s="6">
        <f t="shared" si="196"/>
        <v>-35.319999999999936</v>
      </c>
      <c r="P702" s="6">
        <f t="shared" si="197"/>
        <v>19.849256913043369</v>
      </c>
      <c r="Q702" s="6">
        <f t="shared" si="198"/>
        <v>-0.7167416679991776</v>
      </c>
      <c r="R702" s="9">
        <f t="shared" si="199"/>
        <v>0.62470852457209924</v>
      </c>
      <c r="S702" s="9">
        <f t="shared" si="200"/>
        <v>12.399999999999864</v>
      </c>
      <c r="T702">
        <f t="shared" si="201"/>
        <v>35.319999999999936</v>
      </c>
      <c r="U702" s="9">
        <f t="shared" si="202"/>
        <v>1.7794117006360279</v>
      </c>
      <c r="V702" s="9">
        <f t="shared" si="203"/>
        <v>0.56425286090384008</v>
      </c>
      <c r="W702" s="9">
        <f t="shared" si="204"/>
        <v>5.6000000000000227</v>
      </c>
      <c r="X702">
        <f t="shared" si="205"/>
        <v>555.87</v>
      </c>
      <c r="Y702" s="9">
        <f t="shared" si="206"/>
        <v>56.009149605467194</v>
      </c>
      <c r="Z702" s="10">
        <f t="shared" si="207"/>
        <v>0.51165222563768842</v>
      </c>
      <c r="AA702">
        <f t="shared" si="208"/>
        <v>22.920000000000073</v>
      </c>
    </row>
    <row r="703" spans="1:27">
      <c r="A703" s="1">
        <f t="shared" si="191"/>
        <v>9008004</v>
      </c>
      <c r="B703" s="1">
        <v>4</v>
      </c>
      <c r="C703" s="1">
        <v>8</v>
      </c>
      <c r="D703" s="2">
        <v>9</v>
      </c>
      <c r="E703" s="5">
        <v>55.7</v>
      </c>
      <c r="F703" s="5">
        <v>50.88</v>
      </c>
      <c r="G703" s="5">
        <v>3.38</v>
      </c>
      <c r="H703" s="5">
        <v>56.69</v>
      </c>
      <c r="I703" s="5">
        <v>68.27</v>
      </c>
      <c r="J703" s="5">
        <v>4.25</v>
      </c>
      <c r="K703" s="6">
        <f t="shared" si="192"/>
        <v>56.195</v>
      </c>
      <c r="L703" s="6">
        <f t="shared" si="193"/>
        <v>-0.98999999999999488</v>
      </c>
      <c r="M703" s="6">
        <f t="shared" si="194"/>
        <v>59.575000000000003</v>
      </c>
      <c r="N703" s="5">
        <f t="shared" si="195"/>
        <v>2.7150920794698656</v>
      </c>
      <c r="O703" s="6">
        <f t="shared" si="196"/>
        <v>-17.389999999999993</v>
      </c>
      <c r="P703" s="6">
        <f t="shared" si="197"/>
        <v>5.4301841589397313</v>
      </c>
      <c r="Q703" s="6">
        <f t="shared" si="198"/>
        <v>-0.2251203076620466</v>
      </c>
      <c r="R703" s="9">
        <f t="shared" si="199"/>
        <v>3.0201553980449485</v>
      </c>
      <c r="S703" s="9">
        <f t="shared" si="200"/>
        <v>16.399999999999999</v>
      </c>
      <c r="T703">
        <f t="shared" si="201"/>
        <v>17.389999999999993</v>
      </c>
      <c r="U703" s="9">
        <f t="shared" si="202"/>
        <v>3.2024696568293685</v>
      </c>
      <c r="V703" s="9">
        <f t="shared" si="203"/>
        <v>1.2448933226087726</v>
      </c>
      <c r="W703" s="9">
        <f t="shared" si="204"/>
        <v>3.3800000000000026</v>
      </c>
      <c r="X703">
        <f t="shared" si="205"/>
        <v>59.575000000000003</v>
      </c>
      <c r="Y703" s="9">
        <f t="shared" si="206"/>
        <v>21.94216559006437</v>
      </c>
      <c r="Z703" s="10">
        <f t="shared" si="207"/>
        <v>0.51170206175078092</v>
      </c>
      <c r="AA703">
        <f t="shared" si="208"/>
        <v>0.98999999999999488</v>
      </c>
    </row>
    <row r="704" spans="1:27">
      <c r="A704" s="1">
        <f t="shared" si="191"/>
        <v>11001005</v>
      </c>
      <c r="B704" s="1">
        <v>5</v>
      </c>
      <c r="C704" s="1">
        <v>1</v>
      </c>
      <c r="D704" s="2">
        <v>11</v>
      </c>
      <c r="E704" s="5">
        <v>933.81</v>
      </c>
      <c r="F704" s="5">
        <v>904.99</v>
      </c>
      <c r="G704" s="5">
        <v>10.35</v>
      </c>
      <c r="H704" s="5">
        <v>935.26</v>
      </c>
      <c r="I704" s="5">
        <v>941.38</v>
      </c>
      <c r="J704" s="5">
        <v>17.13</v>
      </c>
      <c r="K704" s="6">
        <f t="shared" si="192"/>
        <v>934.53499999999997</v>
      </c>
      <c r="L704" s="6">
        <f t="shared" si="193"/>
        <v>-1.4500000000000455</v>
      </c>
      <c r="M704" s="6">
        <f t="shared" si="194"/>
        <v>923.18499999999995</v>
      </c>
      <c r="N704" s="5">
        <f t="shared" si="195"/>
        <v>10.006990056955187</v>
      </c>
      <c r="O704" s="6">
        <f t="shared" si="196"/>
        <v>-36.389999999999986</v>
      </c>
      <c r="P704" s="6">
        <f t="shared" si="197"/>
        <v>20.013980113910375</v>
      </c>
      <c r="Q704" s="6">
        <f t="shared" si="198"/>
        <v>-0.46513550799207304</v>
      </c>
      <c r="R704" s="9">
        <f t="shared" si="199"/>
        <v>1.7457796900535287</v>
      </c>
      <c r="S704" s="9">
        <f t="shared" si="200"/>
        <v>34.939999999999941</v>
      </c>
      <c r="T704">
        <f t="shared" si="201"/>
        <v>36.389999999999986</v>
      </c>
      <c r="U704" s="9">
        <f t="shared" si="202"/>
        <v>1.8182290475400114</v>
      </c>
      <c r="V704" s="9">
        <f t="shared" si="203"/>
        <v>1.1342071827193831</v>
      </c>
      <c r="W704" s="9">
        <f t="shared" si="204"/>
        <v>11.350000000000023</v>
      </c>
      <c r="X704">
        <f t="shared" si="205"/>
        <v>923.18499999999995</v>
      </c>
      <c r="Y704" s="9">
        <f t="shared" si="206"/>
        <v>92.254013918836264</v>
      </c>
      <c r="Z704" s="10">
        <f t="shared" si="207"/>
        <v>0.5118241885647844</v>
      </c>
      <c r="AA704">
        <f t="shared" si="208"/>
        <v>1.4500000000000455</v>
      </c>
    </row>
    <row r="705" spans="1:27">
      <c r="A705" s="1">
        <f t="shared" si="191"/>
        <v>2002008</v>
      </c>
      <c r="B705" s="1">
        <v>8</v>
      </c>
      <c r="C705" s="1">
        <v>2</v>
      </c>
      <c r="D705" s="2">
        <v>2</v>
      </c>
      <c r="E705" s="5">
        <v>12.62</v>
      </c>
      <c r="F705" s="5">
        <v>9.7100000000000009</v>
      </c>
      <c r="G705" s="5">
        <v>4.54</v>
      </c>
      <c r="H705" s="5">
        <v>14.82</v>
      </c>
      <c r="I705" s="5">
        <v>16.87</v>
      </c>
      <c r="J705" s="5">
        <v>7.51</v>
      </c>
      <c r="K705" s="6">
        <f t="shared" si="192"/>
        <v>13.719999999999999</v>
      </c>
      <c r="L705" s="6">
        <f t="shared" si="193"/>
        <v>-2.2000000000000011</v>
      </c>
      <c r="M705" s="6">
        <f t="shared" si="194"/>
        <v>13.290000000000001</v>
      </c>
      <c r="N705" s="5">
        <f t="shared" si="195"/>
        <v>4.3878155157207779</v>
      </c>
      <c r="O705" s="6">
        <f t="shared" si="196"/>
        <v>-7.16</v>
      </c>
      <c r="P705" s="6">
        <f t="shared" si="197"/>
        <v>8.7756310314415558</v>
      </c>
      <c r="Q705" s="6">
        <f t="shared" si="198"/>
        <v>-0.46471510173129543</v>
      </c>
      <c r="R705" s="9">
        <f t="shared" si="199"/>
        <v>0.56520152023588777</v>
      </c>
      <c r="S705" s="9">
        <f t="shared" si="200"/>
        <v>4.9599999999999991</v>
      </c>
      <c r="T705">
        <f t="shared" si="201"/>
        <v>7.16</v>
      </c>
      <c r="U705" s="9">
        <f t="shared" si="202"/>
        <v>0.81589574292116074</v>
      </c>
      <c r="V705" s="9">
        <f t="shared" si="203"/>
        <v>9.7998650686060729E-2</v>
      </c>
      <c r="W705" s="9">
        <f t="shared" si="204"/>
        <v>0.42999999999999794</v>
      </c>
      <c r="X705">
        <f t="shared" si="205"/>
        <v>13.290000000000001</v>
      </c>
      <c r="Y705" s="9">
        <f t="shared" si="206"/>
        <v>3.0288420177157058</v>
      </c>
      <c r="Z705" s="10">
        <f t="shared" si="207"/>
        <v>0.51188279908588452</v>
      </c>
      <c r="AA705">
        <f t="shared" si="208"/>
        <v>2.2000000000000011</v>
      </c>
    </row>
    <row r="706" spans="1:27">
      <c r="A706" s="1">
        <f t="shared" si="191"/>
        <v>8010003</v>
      </c>
      <c r="B706" s="1">
        <v>3</v>
      </c>
      <c r="C706" s="1">
        <v>10</v>
      </c>
      <c r="D706" s="2">
        <v>8</v>
      </c>
      <c r="E706" s="5">
        <v>131.4</v>
      </c>
      <c r="F706" s="5">
        <v>152.52000000000001</v>
      </c>
      <c r="G706" s="5">
        <v>4.01</v>
      </c>
      <c r="H706" s="5">
        <v>136.82</v>
      </c>
      <c r="I706" s="5">
        <v>160.82</v>
      </c>
      <c r="J706" s="5">
        <v>5.51</v>
      </c>
      <c r="K706" s="6">
        <f t="shared" si="192"/>
        <v>134.11000000000001</v>
      </c>
      <c r="L706" s="6">
        <f t="shared" si="193"/>
        <v>-5.4199999999999875</v>
      </c>
      <c r="M706" s="6">
        <f t="shared" si="194"/>
        <v>156.67000000000002</v>
      </c>
      <c r="N706" s="5">
        <f t="shared" si="195"/>
        <v>3.4073523445631504</v>
      </c>
      <c r="O706" s="6">
        <f t="shared" si="196"/>
        <v>-8.2999999999999829</v>
      </c>
      <c r="P706" s="6">
        <f t="shared" si="197"/>
        <v>6.8147046891263008</v>
      </c>
      <c r="Q706" s="6">
        <f t="shared" si="198"/>
        <v>-0.30749221579579766</v>
      </c>
      <c r="R706" s="9">
        <f t="shared" si="199"/>
        <v>0.42261552501246158</v>
      </c>
      <c r="S706" s="9">
        <f t="shared" si="200"/>
        <v>2.8799999999999955</v>
      </c>
      <c r="T706">
        <f t="shared" si="201"/>
        <v>8.2999999999999829</v>
      </c>
      <c r="U706" s="9">
        <f t="shared" si="202"/>
        <v>1.2179544644456353</v>
      </c>
      <c r="V706" s="9">
        <f t="shared" si="203"/>
        <v>6.620976558528576</v>
      </c>
      <c r="W706" s="9">
        <f t="shared" si="204"/>
        <v>22.560000000000002</v>
      </c>
      <c r="X706">
        <f t="shared" si="205"/>
        <v>156.67000000000002</v>
      </c>
      <c r="Y706" s="9">
        <f t="shared" si="206"/>
        <v>45.979982155348935</v>
      </c>
      <c r="Z706" s="10">
        <f t="shared" si="207"/>
        <v>0.51220113236891618</v>
      </c>
      <c r="AA706">
        <f t="shared" si="208"/>
        <v>5.4199999999999875</v>
      </c>
    </row>
    <row r="707" spans="1:27">
      <c r="A707" s="1">
        <f t="shared" si="191"/>
        <v>8005006</v>
      </c>
      <c r="B707" s="1">
        <v>6</v>
      </c>
      <c r="C707" s="1">
        <v>5</v>
      </c>
      <c r="D707" s="2">
        <v>8</v>
      </c>
      <c r="E707" s="5">
        <v>868.72</v>
      </c>
      <c r="F707" s="5">
        <v>889.71</v>
      </c>
      <c r="G707" s="5">
        <v>14.76</v>
      </c>
      <c r="H707" s="5">
        <v>849.02</v>
      </c>
      <c r="I707" s="5">
        <v>821.31</v>
      </c>
      <c r="J707" s="5">
        <v>30.7</v>
      </c>
      <c r="K707" s="6">
        <f t="shared" si="192"/>
        <v>858.87</v>
      </c>
      <c r="L707" s="6">
        <f t="shared" si="193"/>
        <v>19.700000000000045</v>
      </c>
      <c r="M707" s="6">
        <f t="shared" si="194"/>
        <v>855.51</v>
      </c>
      <c r="N707" s="5">
        <f t="shared" si="195"/>
        <v>17.031937646668393</v>
      </c>
      <c r="O707" s="6">
        <f t="shared" si="196"/>
        <v>68.400000000000091</v>
      </c>
      <c r="P707" s="6">
        <f t="shared" si="197"/>
        <v>34.063875293336785</v>
      </c>
      <c r="Q707" s="6">
        <f t="shared" si="198"/>
        <v>-0.62449597000071355</v>
      </c>
      <c r="R707" s="9">
        <f t="shared" si="199"/>
        <v>1.4296670469999702</v>
      </c>
      <c r="S707" s="9">
        <f t="shared" si="200"/>
        <v>48.700000000000045</v>
      </c>
      <c r="T707">
        <f t="shared" si="201"/>
        <v>68.400000000000091</v>
      </c>
      <c r="U707" s="9">
        <f t="shared" si="202"/>
        <v>2.0079923206324026</v>
      </c>
      <c r="V707" s="9">
        <f t="shared" si="203"/>
        <v>0.19727643851827165</v>
      </c>
      <c r="W707" s="9">
        <f t="shared" si="204"/>
        <v>3.3600000000000136</v>
      </c>
      <c r="X707">
        <f t="shared" si="205"/>
        <v>855.51</v>
      </c>
      <c r="Y707" s="9">
        <f t="shared" si="206"/>
        <v>50.229751760942229</v>
      </c>
      <c r="Z707" s="10">
        <f t="shared" si="207"/>
        <v>0.51226848429314875</v>
      </c>
      <c r="AA707">
        <f t="shared" si="208"/>
        <v>19.700000000000045</v>
      </c>
    </row>
    <row r="708" spans="1:27">
      <c r="A708" s="1">
        <f t="shared" si="191"/>
        <v>1007007</v>
      </c>
      <c r="B708" s="1">
        <v>7</v>
      </c>
      <c r="C708" s="1">
        <v>7</v>
      </c>
      <c r="D708" s="2">
        <v>1</v>
      </c>
      <c r="E708" s="5">
        <v>724.05</v>
      </c>
      <c r="F708" s="5">
        <v>712.98</v>
      </c>
      <c r="G708" s="5">
        <v>7.8</v>
      </c>
      <c r="H708" s="5">
        <v>712.06</v>
      </c>
      <c r="I708" s="5">
        <v>689.34</v>
      </c>
      <c r="J708" s="5">
        <v>12.73</v>
      </c>
      <c r="K708" s="6">
        <f t="shared" si="192"/>
        <v>718.05499999999995</v>
      </c>
      <c r="L708" s="6">
        <f t="shared" si="193"/>
        <v>11.990000000000009</v>
      </c>
      <c r="M708" s="6">
        <f t="shared" si="194"/>
        <v>701.16000000000008</v>
      </c>
      <c r="N708" s="5">
        <f t="shared" si="195"/>
        <v>7.4647990595862668</v>
      </c>
      <c r="O708" s="6">
        <f t="shared" si="196"/>
        <v>23.639999999999986</v>
      </c>
      <c r="P708" s="6">
        <f t="shared" si="197"/>
        <v>14.929598119172534</v>
      </c>
      <c r="Q708" s="6">
        <f t="shared" si="198"/>
        <v>-0.45408759094614504</v>
      </c>
      <c r="R708" s="9">
        <f t="shared" si="199"/>
        <v>0.78032910912980913</v>
      </c>
      <c r="S708" s="9">
        <f t="shared" si="200"/>
        <v>11.649999999999977</v>
      </c>
      <c r="T708">
        <f t="shared" si="201"/>
        <v>23.639999999999986</v>
      </c>
      <c r="U708" s="9">
        <f t="shared" si="202"/>
        <v>1.5834317716591171</v>
      </c>
      <c r="V708" s="9">
        <f t="shared" si="203"/>
        <v>2.2632893216734846</v>
      </c>
      <c r="W708" s="9">
        <f t="shared" si="204"/>
        <v>16.894999999999868</v>
      </c>
      <c r="X708">
        <f t="shared" si="205"/>
        <v>701.16000000000008</v>
      </c>
      <c r="Y708" s="9">
        <f t="shared" si="206"/>
        <v>93.928851185829714</v>
      </c>
      <c r="Z708" s="10">
        <f t="shared" si="207"/>
        <v>0.51250365852352708</v>
      </c>
      <c r="AA708">
        <f t="shared" si="208"/>
        <v>11.990000000000009</v>
      </c>
    </row>
    <row r="709" spans="1:27">
      <c r="A709" s="1">
        <f t="shared" si="191"/>
        <v>9003006</v>
      </c>
      <c r="B709" s="1">
        <v>6</v>
      </c>
      <c r="C709" s="1">
        <v>3</v>
      </c>
      <c r="D709" s="2">
        <v>9</v>
      </c>
      <c r="E709" s="5">
        <v>251.63</v>
      </c>
      <c r="F709" s="5">
        <v>261.20999999999998</v>
      </c>
      <c r="G709" s="5">
        <v>8.1300000000000008</v>
      </c>
      <c r="H709" s="5">
        <v>271.5</v>
      </c>
      <c r="I709" s="5">
        <v>293.02999999999997</v>
      </c>
      <c r="J709" s="5">
        <v>8.68</v>
      </c>
      <c r="K709" s="6">
        <f t="shared" si="192"/>
        <v>261.565</v>
      </c>
      <c r="L709" s="6">
        <f t="shared" si="193"/>
        <v>-19.870000000000005</v>
      </c>
      <c r="M709" s="6">
        <f t="shared" si="194"/>
        <v>277.12</v>
      </c>
      <c r="N709" s="5">
        <f t="shared" si="195"/>
        <v>5.9464127841918275</v>
      </c>
      <c r="O709" s="6">
        <f t="shared" si="196"/>
        <v>-31.819999999999993</v>
      </c>
      <c r="P709" s="6">
        <f t="shared" si="197"/>
        <v>11.892825568383655</v>
      </c>
      <c r="Q709" s="6">
        <f t="shared" si="198"/>
        <v>-6.5367263554047414E-2</v>
      </c>
      <c r="R709" s="9">
        <f t="shared" si="199"/>
        <v>1.0048074724788976</v>
      </c>
      <c r="S709" s="9">
        <f t="shared" si="200"/>
        <v>11.949999999999989</v>
      </c>
      <c r="T709">
        <f t="shared" si="201"/>
        <v>31.819999999999993</v>
      </c>
      <c r="U709" s="9">
        <f t="shared" si="202"/>
        <v>2.6755626589354429</v>
      </c>
      <c r="V709" s="9">
        <f t="shared" si="203"/>
        <v>2.6158628007379536</v>
      </c>
      <c r="W709" s="9">
        <f t="shared" si="204"/>
        <v>15.555000000000007</v>
      </c>
      <c r="X709">
        <f t="shared" si="205"/>
        <v>277.12</v>
      </c>
      <c r="Y709" s="9">
        <f t="shared" si="206"/>
        <v>46.602886489263994</v>
      </c>
      <c r="Z709" s="10">
        <f t="shared" si="207"/>
        <v>0.51251731678061374</v>
      </c>
      <c r="AA709">
        <f t="shared" si="208"/>
        <v>19.870000000000005</v>
      </c>
    </row>
    <row r="710" spans="1:27">
      <c r="A710" s="1">
        <f t="shared" si="191"/>
        <v>8009004</v>
      </c>
      <c r="B710" s="1">
        <v>4</v>
      </c>
      <c r="C710" s="1">
        <v>9</v>
      </c>
      <c r="D710" s="2">
        <v>8</v>
      </c>
      <c r="E710" s="5">
        <v>1295.04</v>
      </c>
      <c r="F710" s="5">
        <v>1271.28</v>
      </c>
      <c r="G710" s="5">
        <v>17.420000000000002</v>
      </c>
      <c r="H710" s="5">
        <v>1288.8900000000001</v>
      </c>
      <c r="I710" s="5">
        <v>1287.24</v>
      </c>
      <c r="J710" s="5">
        <v>7.19</v>
      </c>
      <c r="K710" s="6">
        <f t="shared" si="192"/>
        <v>1291.9650000000001</v>
      </c>
      <c r="L710" s="6">
        <f t="shared" si="193"/>
        <v>6.1499999999998636</v>
      </c>
      <c r="M710" s="6">
        <f t="shared" si="194"/>
        <v>1279.26</v>
      </c>
      <c r="N710" s="5">
        <f t="shared" si="195"/>
        <v>9.4227450883487247</v>
      </c>
      <c r="O710" s="6">
        <f t="shared" si="196"/>
        <v>-15.960000000000036</v>
      </c>
      <c r="P710" s="6">
        <f t="shared" si="197"/>
        <v>18.845490176697449</v>
      </c>
      <c r="Q710" s="6">
        <f t="shared" si="198"/>
        <v>0.70887942503572421</v>
      </c>
      <c r="R710" s="9">
        <f t="shared" si="199"/>
        <v>1.173224988721123</v>
      </c>
      <c r="S710" s="9">
        <f t="shared" si="200"/>
        <v>22.1099999999999</v>
      </c>
      <c r="T710">
        <f t="shared" si="201"/>
        <v>15.960000000000036</v>
      </c>
      <c r="U710" s="9">
        <f t="shared" si="202"/>
        <v>0.84688696607821123</v>
      </c>
      <c r="V710" s="9">
        <f t="shared" si="203"/>
        <v>1.348333195992955</v>
      </c>
      <c r="W710" s="9">
        <f t="shared" si="204"/>
        <v>12.705000000000155</v>
      </c>
      <c r="X710">
        <f t="shared" si="205"/>
        <v>1279.26</v>
      </c>
      <c r="Y710" s="9">
        <f t="shared" si="206"/>
        <v>135.76298499062781</v>
      </c>
      <c r="Z710" s="10">
        <f t="shared" si="207"/>
        <v>0.5128303813153039</v>
      </c>
      <c r="AA710">
        <f t="shared" si="208"/>
        <v>6.1499999999998636</v>
      </c>
    </row>
    <row r="711" spans="1:27">
      <c r="A711" s="1">
        <f t="shared" si="191"/>
        <v>6004007</v>
      </c>
      <c r="B711" s="1">
        <v>7</v>
      </c>
      <c r="C711" s="1">
        <v>4</v>
      </c>
      <c r="D711" s="2">
        <v>6</v>
      </c>
      <c r="E711" s="5">
        <v>764.97</v>
      </c>
      <c r="F711" s="5">
        <v>775.71</v>
      </c>
      <c r="G711" s="5">
        <v>7.82</v>
      </c>
      <c r="H711" s="5">
        <v>756.73</v>
      </c>
      <c r="I711" s="5">
        <v>765.58</v>
      </c>
      <c r="J711" s="5">
        <v>15.97</v>
      </c>
      <c r="K711" s="6">
        <f t="shared" si="192"/>
        <v>760.85</v>
      </c>
      <c r="L711" s="6">
        <f t="shared" si="193"/>
        <v>8.2400000000000091</v>
      </c>
      <c r="M711" s="6">
        <f t="shared" si="194"/>
        <v>770.64499999999998</v>
      </c>
      <c r="N711" s="5">
        <f t="shared" si="195"/>
        <v>8.8909124953516443</v>
      </c>
      <c r="O711" s="6">
        <f t="shared" si="196"/>
        <v>10.129999999999995</v>
      </c>
      <c r="P711" s="6">
        <f t="shared" si="197"/>
        <v>17.781824990703289</v>
      </c>
      <c r="Q711" s="6">
        <f t="shared" si="198"/>
        <v>-0.6131961050408089</v>
      </c>
      <c r="R711" s="9">
        <f t="shared" si="199"/>
        <v>0.10628830285913386</v>
      </c>
      <c r="S711" s="9">
        <f t="shared" si="200"/>
        <v>1.8899999999999864</v>
      </c>
      <c r="T711">
        <f t="shared" si="201"/>
        <v>10.129999999999995</v>
      </c>
      <c r="U711" s="9">
        <f t="shared" si="202"/>
        <v>0.56968280844604935</v>
      </c>
      <c r="V711" s="9">
        <f t="shared" si="203"/>
        <v>1.1016866947145179</v>
      </c>
      <c r="W711" s="9">
        <f t="shared" si="204"/>
        <v>9.7949999999999591</v>
      </c>
      <c r="X711">
        <f t="shared" si="205"/>
        <v>770.64499999999998</v>
      </c>
      <c r="Y711" s="9">
        <f t="shared" si="206"/>
        <v>86.677829795637891</v>
      </c>
      <c r="Z711" s="10">
        <f t="shared" si="207"/>
        <v>0.5129346936989152</v>
      </c>
      <c r="AA711">
        <f t="shared" si="208"/>
        <v>8.2400000000000091</v>
      </c>
    </row>
    <row r="712" spans="1:27">
      <c r="A712" s="1">
        <f t="shared" si="191"/>
        <v>7002007</v>
      </c>
      <c r="B712" s="1">
        <v>7</v>
      </c>
      <c r="C712" s="1">
        <v>2</v>
      </c>
      <c r="D712" s="2">
        <v>7</v>
      </c>
      <c r="E712" s="5">
        <v>240.02</v>
      </c>
      <c r="F712" s="5">
        <v>253.02</v>
      </c>
      <c r="G712" s="5">
        <v>6.82</v>
      </c>
      <c r="H712" s="5">
        <v>229.28</v>
      </c>
      <c r="I712" s="5">
        <v>244.39</v>
      </c>
      <c r="J712" s="5">
        <v>6.5</v>
      </c>
      <c r="K712" s="6">
        <f t="shared" si="192"/>
        <v>234.65</v>
      </c>
      <c r="L712" s="6">
        <f t="shared" si="193"/>
        <v>10.740000000000009</v>
      </c>
      <c r="M712" s="6">
        <f t="shared" si="194"/>
        <v>248.70499999999998</v>
      </c>
      <c r="N712" s="5">
        <f t="shared" si="195"/>
        <v>4.7106899706943146</v>
      </c>
      <c r="O712" s="6">
        <f t="shared" si="196"/>
        <v>8.6300000000000239</v>
      </c>
      <c r="P712" s="6">
        <f t="shared" si="197"/>
        <v>9.4213799413886292</v>
      </c>
      <c r="Q712" s="6">
        <f t="shared" si="198"/>
        <v>4.8020332933764814E-2</v>
      </c>
      <c r="R712" s="9">
        <f t="shared" si="199"/>
        <v>0.22395869958822504</v>
      </c>
      <c r="S712" s="9">
        <f t="shared" si="200"/>
        <v>2.1099999999999852</v>
      </c>
      <c r="T712">
        <f t="shared" si="201"/>
        <v>8.6300000000000239</v>
      </c>
      <c r="U712" s="9">
        <f t="shared" si="202"/>
        <v>0.91600169547222798</v>
      </c>
      <c r="V712" s="9">
        <f t="shared" si="203"/>
        <v>2.9836393580213461</v>
      </c>
      <c r="W712" s="9">
        <f t="shared" si="204"/>
        <v>14.054999999999978</v>
      </c>
      <c r="X712">
        <f t="shared" si="205"/>
        <v>248.70499999999998</v>
      </c>
      <c r="Y712" s="9">
        <f t="shared" si="206"/>
        <v>52.795875242739235</v>
      </c>
      <c r="Z712" s="10">
        <f t="shared" si="207"/>
        <v>0.5134481473333018</v>
      </c>
      <c r="AA712">
        <f t="shared" si="208"/>
        <v>10.740000000000009</v>
      </c>
    </row>
    <row r="713" spans="1:27">
      <c r="A713" s="1">
        <f t="shared" si="191"/>
        <v>13001003</v>
      </c>
      <c r="B713" s="1">
        <v>3</v>
      </c>
      <c r="C713" s="1">
        <v>1</v>
      </c>
      <c r="D713" s="2">
        <v>13</v>
      </c>
      <c r="E713" s="5">
        <v>50.45</v>
      </c>
      <c r="F713" s="5">
        <v>57.46</v>
      </c>
      <c r="G713" s="5">
        <v>3.03</v>
      </c>
      <c r="H713" s="5">
        <v>58.73</v>
      </c>
      <c r="I713" s="5">
        <v>61.64</v>
      </c>
      <c r="J713" s="5">
        <v>2.83</v>
      </c>
      <c r="K713" s="6">
        <f t="shared" si="192"/>
        <v>54.59</v>
      </c>
      <c r="L713" s="6">
        <f t="shared" si="193"/>
        <v>-8.279999999999994</v>
      </c>
      <c r="M713" s="6">
        <f t="shared" si="194"/>
        <v>59.55</v>
      </c>
      <c r="N713" s="5">
        <f t="shared" si="195"/>
        <v>2.0730291845509554</v>
      </c>
      <c r="O713" s="6">
        <f t="shared" si="196"/>
        <v>-4.18</v>
      </c>
      <c r="P713" s="6">
        <f t="shared" si="197"/>
        <v>4.1460583691019108</v>
      </c>
      <c r="Q713" s="6">
        <f t="shared" si="198"/>
        <v>6.8179967189845078E-2</v>
      </c>
      <c r="R713" s="9">
        <f t="shared" si="199"/>
        <v>0.98889104662752414</v>
      </c>
      <c r="S713" s="9">
        <f t="shared" si="200"/>
        <v>4.0999999999999943</v>
      </c>
      <c r="T713">
        <f t="shared" si="201"/>
        <v>4.18</v>
      </c>
      <c r="U713" s="9">
        <f t="shared" si="202"/>
        <v>1.0081864816836723</v>
      </c>
      <c r="V713" s="9">
        <f t="shared" si="203"/>
        <v>2.3926339469622051</v>
      </c>
      <c r="W713" s="9">
        <f t="shared" si="204"/>
        <v>4.9599999999999937</v>
      </c>
      <c r="X713">
        <f t="shared" si="205"/>
        <v>59.55</v>
      </c>
      <c r="Y713" s="9">
        <f t="shared" si="206"/>
        <v>28.726078939838604</v>
      </c>
      <c r="Z713" s="10">
        <f t="shared" si="207"/>
        <v>0.51349391427747215</v>
      </c>
      <c r="AA713">
        <f t="shared" si="208"/>
        <v>8.279999999999994</v>
      </c>
    </row>
    <row r="714" spans="1:27">
      <c r="A714" s="1">
        <f t="shared" si="191"/>
        <v>4013001</v>
      </c>
      <c r="B714" s="1">
        <v>1</v>
      </c>
      <c r="C714" s="1">
        <v>13</v>
      </c>
      <c r="D714" s="2">
        <v>4</v>
      </c>
      <c r="E714" s="5">
        <v>307.45</v>
      </c>
      <c r="F714" s="5">
        <v>324.31</v>
      </c>
      <c r="G714" s="5">
        <v>5.44</v>
      </c>
      <c r="H714" s="5">
        <v>295.44</v>
      </c>
      <c r="I714" s="5">
        <v>322.29000000000002</v>
      </c>
      <c r="J714" s="5">
        <v>5.42</v>
      </c>
      <c r="K714" s="6">
        <f t="shared" si="192"/>
        <v>301.44499999999999</v>
      </c>
      <c r="L714" s="6">
        <f t="shared" si="193"/>
        <v>12.009999999999991</v>
      </c>
      <c r="M714" s="6">
        <f t="shared" si="194"/>
        <v>323.3</v>
      </c>
      <c r="N714" s="5">
        <f t="shared" si="195"/>
        <v>3.8395963329495983</v>
      </c>
      <c r="O714" s="6">
        <f t="shared" si="196"/>
        <v>2.0199999999999818</v>
      </c>
      <c r="P714" s="6">
        <f t="shared" si="197"/>
        <v>7.6791926658991967</v>
      </c>
      <c r="Q714" s="6">
        <f t="shared" si="198"/>
        <v>3.6832287603867282E-3</v>
      </c>
      <c r="R714" s="9">
        <f t="shared" si="199"/>
        <v>1.3009180046181623</v>
      </c>
      <c r="S714" s="9">
        <f t="shared" si="200"/>
        <v>9.9900000000000091</v>
      </c>
      <c r="T714">
        <f t="shared" si="201"/>
        <v>2.0199999999999818</v>
      </c>
      <c r="U714" s="9">
        <f t="shared" si="202"/>
        <v>0.26304848541828446</v>
      </c>
      <c r="V714" s="9">
        <f t="shared" si="203"/>
        <v>5.6920046027887761</v>
      </c>
      <c r="W714" s="9">
        <f t="shared" si="204"/>
        <v>21.855000000000018</v>
      </c>
      <c r="X714">
        <f t="shared" si="205"/>
        <v>323.3</v>
      </c>
      <c r="Y714" s="9">
        <f t="shared" si="206"/>
        <v>84.201559738348649</v>
      </c>
      <c r="Z714" s="10">
        <f t="shared" si="207"/>
        <v>0.51368180812639253</v>
      </c>
      <c r="AA714">
        <f t="shared" si="208"/>
        <v>12.009999999999991</v>
      </c>
    </row>
    <row r="715" spans="1:27">
      <c r="A715" s="1">
        <f t="shared" si="191"/>
        <v>12005003</v>
      </c>
      <c r="B715" s="1">
        <v>3</v>
      </c>
      <c r="C715" s="1">
        <v>5</v>
      </c>
      <c r="D715" s="2">
        <v>12</v>
      </c>
      <c r="E715" s="5">
        <v>834.34</v>
      </c>
      <c r="F715" s="5">
        <v>833.85</v>
      </c>
      <c r="G715" s="5">
        <v>9.4600000000000009</v>
      </c>
      <c r="H715" s="5">
        <v>838.21</v>
      </c>
      <c r="I715" s="5">
        <v>822.07</v>
      </c>
      <c r="J715" s="5">
        <v>8.48</v>
      </c>
      <c r="K715" s="6">
        <f t="shared" si="192"/>
        <v>836.27500000000009</v>
      </c>
      <c r="L715" s="6">
        <f t="shared" si="193"/>
        <v>-3.8700000000000045</v>
      </c>
      <c r="M715" s="6">
        <f t="shared" si="194"/>
        <v>827.96</v>
      </c>
      <c r="N715" s="5">
        <f t="shared" si="195"/>
        <v>6.3522043418013574</v>
      </c>
      <c r="O715" s="6">
        <f t="shared" si="196"/>
        <v>11.779999999999973</v>
      </c>
      <c r="P715" s="6">
        <f t="shared" si="197"/>
        <v>12.704408683602715</v>
      </c>
      <c r="Q715" s="6">
        <f t="shared" si="198"/>
        <v>0.10892801824017054</v>
      </c>
      <c r="R715" s="9">
        <f t="shared" si="199"/>
        <v>1.2318558375880231</v>
      </c>
      <c r="S715" s="9">
        <f t="shared" si="200"/>
        <v>15.649999999999977</v>
      </c>
      <c r="T715">
        <f t="shared" si="201"/>
        <v>11.779999999999973</v>
      </c>
      <c r="U715" s="9">
        <f t="shared" si="202"/>
        <v>0.92723717359660707</v>
      </c>
      <c r="V715" s="9">
        <f t="shared" si="203"/>
        <v>1.3089944139992964</v>
      </c>
      <c r="W715" s="9">
        <f t="shared" si="204"/>
        <v>8.3150000000000546</v>
      </c>
      <c r="X715">
        <f t="shared" si="205"/>
        <v>827.96</v>
      </c>
      <c r="Y715" s="9">
        <f t="shared" si="206"/>
        <v>130.34215454177397</v>
      </c>
      <c r="Z715" s="10">
        <f t="shared" si="207"/>
        <v>0.51377524268886299</v>
      </c>
      <c r="AA715">
        <f t="shared" si="208"/>
        <v>3.8700000000000045</v>
      </c>
    </row>
    <row r="716" spans="1:27">
      <c r="A716" s="1">
        <f t="shared" si="191"/>
        <v>10009002</v>
      </c>
      <c r="B716" s="1">
        <v>2</v>
      </c>
      <c r="C716" s="1">
        <v>9</v>
      </c>
      <c r="D716" s="2">
        <v>10</v>
      </c>
      <c r="E716" s="5">
        <v>1538.4</v>
      </c>
      <c r="F716" s="5">
        <v>1608.19</v>
      </c>
      <c r="G716" s="5">
        <v>31.11</v>
      </c>
      <c r="H716" s="5">
        <v>1506.85</v>
      </c>
      <c r="I716" s="5">
        <v>1561.63</v>
      </c>
      <c r="J716" s="5">
        <v>35.450000000000003</v>
      </c>
      <c r="K716" s="6">
        <f t="shared" si="192"/>
        <v>1522.625</v>
      </c>
      <c r="L716" s="6">
        <f t="shared" si="193"/>
        <v>31.550000000000182</v>
      </c>
      <c r="M716" s="6">
        <f t="shared" si="194"/>
        <v>1584.91</v>
      </c>
      <c r="N716" s="5">
        <f t="shared" si="195"/>
        <v>23.582486086076674</v>
      </c>
      <c r="O716" s="6">
        <f t="shared" si="196"/>
        <v>46.559999999999945</v>
      </c>
      <c r="P716" s="6">
        <f t="shared" si="197"/>
        <v>47.164972172153348</v>
      </c>
      <c r="Q716" s="6">
        <f t="shared" si="198"/>
        <v>-0.12985655516439265</v>
      </c>
      <c r="R716" s="9">
        <f t="shared" si="199"/>
        <v>0.31824464870270425</v>
      </c>
      <c r="S716" s="9">
        <f t="shared" si="200"/>
        <v>15.009999999999764</v>
      </c>
      <c r="T716">
        <f t="shared" si="201"/>
        <v>46.559999999999945</v>
      </c>
      <c r="U716" s="9">
        <f t="shared" si="202"/>
        <v>0.98717327405717026</v>
      </c>
      <c r="V716" s="9">
        <f t="shared" si="203"/>
        <v>2.6411549559557992</v>
      </c>
      <c r="W716" s="9">
        <f t="shared" si="204"/>
        <v>62.285000000000082</v>
      </c>
      <c r="X716">
        <f t="shared" si="205"/>
        <v>1584.91</v>
      </c>
      <c r="Y716" s="9">
        <f t="shared" si="206"/>
        <v>67.207078770874205</v>
      </c>
      <c r="Z716" s="10">
        <f t="shared" si="207"/>
        <v>0.5140807329593281</v>
      </c>
      <c r="AA716">
        <f t="shared" si="208"/>
        <v>31.550000000000182</v>
      </c>
    </row>
    <row r="717" spans="1:27">
      <c r="A717" s="1">
        <f t="shared" si="191"/>
        <v>4006007</v>
      </c>
      <c r="B717" s="1">
        <v>7</v>
      </c>
      <c r="C717" s="1">
        <v>6</v>
      </c>
      <c r="D717" s="2">
        <v>4</v>
      </c>
      <c r="E717" s="5">
        <v>143.21</v>
      </c>
      <c r="F717" s="5">
        <v>137.58000000000001</v>
      </c>
      <c r="G717" s="5">
        <v>5.53</v>
      </c>
      <c r="H717" s="5">
        <v>135.63</v>
      </c>
      <c r="I717" s="5">
        <v>136.72</v>
      </c>
      <c r="J717" s="5">
        <v>15.96</v>
      </c>
      <c r="K717" s="6">
        <f t="shared" si="192"/>
        <v>139.42000000000002</v>
      </c>
      <c r="L717" s="6">
        <f t="shared" si="193"/>
        <v>7.5800000000000125</v>
      </c>
      <c r="M717" s="6">
        <f t="shared" si="194"/>
        <v>137.15</v>
      </c>
      <c r="N717" s="5">
        <f t="shared" si="195"/>
        <v>8.4454499584095579</v>
      </c>
      <c r="O717" s="6">
        <f t="shared" si="196"/>
        <v>0.86000000000001364</v>
      </c>
      <c r="P717" s="6">
        <f t="shared" si="197"/>
        <v>16.890899916819116</v>
      </c>
      <c r="Q717" s="6">
        <f t="shared" si="198"/>
        <v>-0.78562473164448265</v>
      </c>
      <c r="R717" s="9">
        <f t="shared" si="199"/>
        <v>0.39784736355631106</v>
      </c>
      <c r="S717" s="9">
        <f t="shared" si="200"/>
        <v>6.7199999999999989</v>
      </c>
      <c r="T717">
        <f t="shared" si="201"/>
        <v>0.86000000000001364</v>
      </c>
      <c r="U717" s="9">
        <f t="shared" si="202"/>
        <v>5.0914989978933484E-2</v>
      </c>
      <c r="V717" s="9">
        <f t="shared" si="203"/>
        <v>0.26878378430738997</v>
      </c>
      <c r="W717" s="9">
        <f t="shared" si="204"/>
        <v>2.2700000000000102</v>
      </c>
      <c r="X717">
        <f t="shared" si="205"/>
        <v>137.15</v>
      </c>
      <c r="Y717" s="9">
        <f t="shared" si="206"/>
        <v>16.239513664210737</v>
      </c>
      <c r="Z717" s="10">
        <f t="shared" si="207"/>
        <v>0.51425868976615263</v>
      </c>
      <c r="AA717">
        <f t="shared" si="208"/>
        <v>7.5800000000000125</v>
      </c>
    </row>
    <row r="718" spans="1:27">
      <c r="A718" s="1">
        <f t="shared" si="191"/>
        <v>3001008</v>
      </c>
      <c r="B718" s="1">
        <v>8</v>
      </c>
      <c r="C718" s="1">
        <v>1</v>
      </c>
      <c r="D718" s="2">
        <v>3</v>
      </c>
      <c r="E718" s="5">
        <v>325.56</v>
      </c>
      <c r="F718" s="5">
        <v>332.56</v>
      </c>
      <c r="G718" s="5">
        <v>6.18</v>
      </c>
      <c r="H718" s="5">
        <v>313.42</v>
      </c>
      <c r="I718" s="5">
        <v>291.35000000000002</v>
      </c>
      <c r="J718" s="5">
        <v>9.2799999999999994</v>
      </c>
      <c r="K718" s="6">
        <f t="shared" si="192"/>
        <v>319.49</v>
      </c>
      <c r="L718" s="6">
        <f t="shared" si="193"/>
        <v>12.139999999999986</v>
      </c>
      <c r="M718" s="6">
        <f t="shared" si="194"/>
        <v>311.95500000000004</v>
      </c>
      <c r="N718" s="5">
        <f t="shared" si="195"/>
        <v>5.5747376619891273</v>
      </c>
      <c r="O718" s="6">
        <f t="shared" si="196"/>
        <v>41.20999999999998</v>
      </c>
      <c r="P718" s="6">
        <f t="shared" si="197"/>
        <v>11.149475323978255</v>
      </c>
      <c r="Q718" s="6">
        <f t="shared" si="198"/>
        <v>-0.38553367848972087</v>
      </c>
      <c r="R718" s="9">
        <f t="shared" si="199"/>
        <v>2.6072975772663982</v>
      </c>
      <c r="S718" s="9">
        <f t="shared" si="200"/>
        <v>29.069999999999993</v>
      </c>
      <c r="T718">
        <f t="shared" si="201"/>
        <v>41.20999999999998</v>
      </c>
      <c r="U718" s="9">
        <f t="shared" si="202"/>
        <v>3.6961380515702871</v>
      </c>
      <c r="V718" s="9">
        <f t="shared" si="203"/>
        <v>1.3516331093706386</v>
      </c>
      <c r="W718" s="9">
        <f t="shared" si="204"/>
        <v>7.5349999999999682</v>
      </c>
      <c r="X718">
        <f t="shared" si="205"/>
        <v>311.95500000000004</v>
      </c>
      <c r="Y718" s="9">
        <f t="shared" si="206"/>
        <v>55.958687011774309</v>
      </c>
      <c r="Z718" s="10">
        <f t="shared" si="207"/>
        <v>0.51430146801268228</v>
      </c>
      <c r="AA718">
        <f t="shared" si="208"/>
        <v>12.139999999999986</v>
      </c>
    </row>
    <row r="719" spans="1:27">
      <c r="A719" s="1">
        <f t="shared" si="191"/>
        <v>1003008</v>
      </c>
      <c r="B719" s="1">
        <v>8</v>
      </c>
      <c r="C719" s="1">
        <v>3</v>
      </c>
      <c r="D719" s="2">
        <v>1</v>
      </c>
      <c r="E719" s="5">
        <v>2144.2600000000002</v>
      </c>
      <c r="F719" s="5">
        <v>2164.5300000000002</v>
      </c>
      <c r="G719" s="5">
        <v>12.71</v>
      </c>
      <c r="H719" s="5">
        <v>2158.1</v>
      </c>
      <c r="I719" s="5">
        <v>2152.9899999999998</v>
      </c>
      <c r="J719" s="5">
        <v>14.14</v>
      </c>
      <c r="K719" s="6">
        <f t="shared" si="192"/>
        <v>2151.1800000000003</v>
      </c>
      <c r="L719" s="6">
        <f t="shared" si="193"/>
        <v>-13.839999999999691</v>
      </c>
      <c r="M719" s="6">
        <f t="shared" si="194"/>
        <v>2158.7600000000002</v>
      </c>
      <c r="N719" s="5">
        <f t="shared" si="195"/>
        <v>9.5063623431889024</v>
      </c>
      <c r="O719" s="6">
        <f t="shared" si="196"/>
        <v>11.540000000000418</v>
      </c>
      <c r="P719" s="6">
        <f t="shared" si="197"/>
        <v>19.012724686377805</v>
      </c>
      <c r="Q719" s="6">
        <f t="shared" si="198"/>
        <v>-0.10621640754479386</v>
      </c>
      <c r="R719" s="9">
        <f t="shared" si="199"/>
        <v>1.3348954670439379</v>
      </c>
      <c r="S719" s="9">
        <f t="shared" si="200"/>
        <v>25.380000000000109</v>
      </c>
      <c r="T719">
        <f t="shared" si="201"/>
        <v>11.540000000000418</v>
      </c>
      <c r="U719" s="9">
        <f t="shared" si="202"/>
        <v>0.60696192630762558</v>
      </c>
      <c r="V719" s="9">
        <f t="shared" si="203"/>
        <v>0.7973607281475894</v>
      </c>
      <c r="W719" s="9">
        <f t="shared" si="204"/>
        <v>7.5799999999999272</v>
      </c>
      <c r="X719">
        <f t="shared" si="205"/>
        <v>2158.7600000000002</v>
      </c>
      <c r="Y719" s="9">
        <f t="shared" si="206"/>
        <v>227.08581075143888</v>
      </c>
      <c r="Z719" s="10">
        <f t="shared" si="207"/>
        <v>0.51483006905191542</v>
      </c>
      <c r="AA719">
        <f t="shared" si="208"/>
        <v>13.839999999999691</v>
      </c>
    </row>
    <row r="720" spans="1:27">
      <c r="A720" s="1">
        <f t="shared" si="191"/>
        <v>5008006</v>
      </c>
      <c r="B720" s="1">
        <v>6</v>
      </c>
      <c r="C720" s="1">
        <v>8</v>
      </c>
      <c r="D720" s="2">
        <v>5</v>
      </c>
      <c r="E720" s="5">
        <v>570.63</v>
      </c>
      <c r="F720" s="5">
        <v>570.54</v>
      </c>
      <c r="G720" s="5">
        <v>18.54</v>
      </c>
      <c r="H720" s="5">
        <v>567.09</v>
      </c>
      <c r="I720" s="5">
        <v>556.42999999999995</v>
      </c>
      <c r="J720" s="5">
        <v>13.28</v>
      </c>
      <c r="K720" s="6">
        <f t="shared" si="192"/>
        <v>568.86</v>
      </c>
      <c r="L720" s="6">
        <f t="shared" si="193"/>
        <v>3.5399999999999636</v>
      </c>
      <c r="M720" s="6">
        <f t="shared" si="194"/>
        <v>563.4849999999999</v>
      </c>
      <c r="N720" s="5">
        <f t="shared" si="195"/>
        <v>11.402740898573464</v>
      </c>
      <c r="O720" s="6">
        <f t="shared" si="196"/>
        <v>14.110000000000014</v>
      </c>
      <c r="P720" s="6">
        <f t="shared" si="197"/>
        <v>22.805481797146928</v>
      </c>
      <c r="Q720" s="6">
        <f t="shared" si="198"/>
        <v>0.32181583956622889</v>
      </c>
      <c r="R720" s="9">
        <f t="shared" si="199"/>
        <v>0.46348505565545239</v>
      </c>
      <c r="S720" s="9">
        <f t="shared" si="200"/>
        <v>10.57000000000005</v>
      </c>
      <c r="T720">
        <f t="shared" si="201"/>
        <v>14.110000000000014</v>
      </c>
      <c r="U720" s="9">
        <f t="shared" si="202"/>
        <v>0.61871089264885604</v>
      </c>
      <c r="V720" s="9">
        <f t="shared" si="203"/>
        <v>0.47137789482461634</v>
      </c>
      <c r="W720" s="9">
        <f t="shared" si="204"/>
        <v>5.3750000000001137</v>
      </c>
      <c r="X720">
        <f t="shared" si="205"/>
        <v>563.4849999999999</v>
      </c>
      <c r="Y720" s="9">
        <f t="shared" si="206"/>
        <v>49.416627547022003</v>
      </c>
      <c r="Z720" s="10">
        <f t="shared" si="207"/>
        <v>0.51485046372709042</v>
      </c>
      <c r="AA720">
        <f t="shared" si="208"/>
        <v>3.5399999999999636</v>
      </c>
    </row>
    <row r="721" spans="1:27">
      <c r="A721" s="1">
        <f t="shared" si="191"/>
        <v>13004002</v>
      </c>
      <c r="B721" s="1">
        <v>2</v>
      </c>
      <c r="C721" s="1">
        <v>4</v>
      </c>
      <c r="D721" s="2">
        <v>13</v>
      </c>
      <c r="E721" s="5">
        <v>394.6</v>
      </c>
      <c r="F721" s="5">
        <v>401.79</v>
      </c>
      <c r="G721" s="5">
        <v>7.26</v>
      </c>
      <c r="H721" s="5">
        <v>405.91</v>
      </c>
      <c r="I721" s="5">
        <v>418.02</v>
      </c>
      <c r="J721" s="5">
        <v>7.41</v>
      </c>
      <c r="K721" s="6">
        <f t="shared" si="192"/>
        <v>400.255</v>
      </c>
      <c r="L721" s="6">
        <f t="shared" si="193"/>
        <v>-11.310000000000002</v>
      </c>
      <c r="M721" s="6">
        <f t="shared" si="194"/>
        <v>409.90499999999997</v>
      </c>
      <c r="N721" s="5">
        <f t="shared" si="195"/>
        <v>5.1868993628178295</v>
      </c>
      <c r="O721" s="6">
        <f t="shared" si="196"/>
        <v>-16.229999999999961</v>
      </c>
      <c r="P721" s="6">
        <f t="shared" si="197"/>
        <v>10.373798725635659</v>
      </c>
      <c r="Q721" s="6">
        <f t="shared" si="198"/>
        <v>-2.0447759945807213E-2</v>
      </c>
      <c r="R721" s="9">
        <f t="shared" si="199"/>
        <v>0.47427178125614577</v>
      </c>
      <c r="S721" s="9">
        <f t="shared" si="200"/>
        <v>4.9199999999999591</v>
      </c>
      <c r="T721">
        <f t="shared" si="201"/>
        <v>16.229999999999961</v>
      </c>
      <c r="U721" s="9">
        <f t="shared" si="202"/>
        <v>1.5645184979242464</v>
      </c>
      <c r="V721" s="9">
        <f t="shared" si="203"/>
        <v>1.8604563776918024</v>
      </c>
      <c r="W721" s="9">
        <f t="shared" si="204"/>
        <v>9.6499999999999773</v>
      </c>
      <c r="X721">
        <f t="shared" si="205"/>
        <v>409.90499999999997</v>
      </c>
      <c r="Y721" s="9">
        <f t="shared" si="206"/>
        <v>79.026981502358552</v>
      </c>
      <c r="Z721" s="10">
        <f t="shared" si="207"/>
        <v>0.51500582520977367</v>
      </c>
      <c r="AA721">
        <f t="shared" si="208"/>
        <v>11.310000000000002</v>
      </c>
    </row>
    <row r="722" spans="1:27">
      <c r="A722" s="1">
        <f t="shared" si="191"/>
        <v>9010002</v>
      </c>
      <c r="B722" s="1">
        <v>2</v>
      </c>
      <c r="C722" s="1">
        <v>10</v>
      </c>
      <c r="D722" s="2">
        <v>9</v>
      </c>
      <c r="E722" s="5">
        <v>976.58</v>
      </c>
      <c r="F722" s="5">
        <v>961.57</v>
      </c>
      <c r="G722" s="5">
        <v>31.43</v>
      </c>
      <c r="H722" s="5">
        <v>957.44</v>
      </c>
      <c r="I722" s="5">
        <v>906.48</v>
      </c>
      <c r="J722" s="5">
        <v>30.81</v>
      </c>
      <c r="K722" s="6">
        <f t="shared" si="192"/>
        <v>967.01</v>
      </c>
      <c r="L722" s="6">
        <f t="shared" si="193"/>
        <v>19.139999999999986</v>
      </c>
      <c r="M722" s="6">
        <f t="shared" si="194"/>
        <v>934.02500000000009</v>
      </c>
      <c r="N722" s="5">
        <f t="shared" si="195"/>
        <v>22.006254792672014</v>
      </c>
      <c r="O722" s="6">
        <f t="shared" si="196"/>
        <v>55.090000000000032</v>
      </c>
      <c r="P722" s="6">
        <f t="shared" si="197"/>
        <v>44.012509585344027</v>
      </c>
      <c r="Q722" s="6">
        <f t="shared" si="198"/>
        <v>1.9920902420679145E-2</v>
      </c>
      <c r="R722" s="9">
        <f t="shared" si="199"/>
        <v>0.81681322739140594</v>
      </c>
      <c r="S722" s="9">
        <f t="shared" si="200"/>
        <v>35.950000000000045</v>
      </c>
      <c r="T722">
        <f t="shared" si="201"/>
        <v>55.090000000000032</v>
      </c>
      <c r="U722" s="9">
        <f t="shared" si="202"/>
        <v>1.25168958823345</v>
      </c>
      <c r="V722" s="9">
        <f t="shared" si="203"/>
        <v>1.4988920336859755</v>
      </c>
      <c r="W722" s="9">
        <f t="shared" si="204"/>
        <v>32.9849999999999</v>
      </c>
      <c r="X722">
        <f t="shared" si="205"/>
        <v>934.02500000000009</v>
      </c>
      <c r="Y722" s="9">
        <f t="shared" si="206"/>
        <v>42.443614726801506</v>
      </c>
      <c r="Z722" s="10">
        <f t="shared" si="207"/>
        <v>0.51533581284440144</v>
      </c>
      <c r="AA722">
        <f t="shared" si="208"/>
        <v>19.139999999999986</v>
      </c>
    </row>
    <row r="723" spans="1:27">
      <c r="A723" s="1">
        <f t="shared" si="191"/>
        <v>13005001</v>
      </c>
      <c r="B723" s="1">
        <v>1</v>
      </c>
      <c r="C723" s="1">
        <v>5</v>
      </c>
      <c r="D723" s="2">
        <v>13</v>
      </c>
      <c r="E723" s="5">
        <v>123.1</v>
      </c>
      <c r="F723" s="5">
        <v>144.41</v>
      </c>
      <c r="G723" s="5">
        <v>6.19</v>
      </c>
      <c r="H723" s="5">
        <v>127.24</v>
      </c>
      <c r="I723" s="5">
        <v>130.13999999999999</v>
      </c>
      <c r="J723" s="5">
        <v>7.03</v>
      </c>
      <c r="K723" s="6">
        <f t="shared" si="192"/>
        <v>125.16999999999999</v>
      </c>
      <c r="L723" s="6">
        <f t="shared" si="193"/>
        <v>-4.1400000000000006</v>
      </c>
      <c r="M723" s="6">
        <f t="shared" si="194"/>
        <v>137.27499999999998</v>
      </c>
      <c r="N723" s="5">
        <f t="shared" si="195"/>
        <v>4.6834015416148125</v>
      </c>
      <c r="O723" s="6">
        <f t="shared" si="196"/>
        <v>14.27000000000001</v>
      </c>
      <c r="P723" s="6">
        <f t="shared" si="197"/>
        <v>9.366803083229625</v>
      </c>
      <c r="Q723" s="6">
        <f t="shared" si="198"/>
        <v>-0.12656917833981099</v>
      </c>
      <c r="R723" s="9">
        <f t="shared" si="199"/>
        <v>1.9654518021160683</v>
      </c>
      <c r="S723" s="9">
        <f t="shared" si="200"/>
        <v>18.410000000000011</v>
      </c>
      <c r="T723">
        <f t="shared" si="201"/>
        <v>14.27000000000001</v>
      </c>
      <c r="U723" s="9">
        <f t="shared" si="202"/>
        <v>1.523465356664655</v>
      </c>
      <c r="V723" s="9">
        <f t="shared" si="203"/>
        <v>2.5846598657919579</v>
      </c>
      <c r="W723" s="9">
        <f t="shared" si="204"/>
        <v>12.10499999999999</v>
      </c>
      <c r="X723">
        <f t="shared" si="205"/>
        <v>137.27499999999998</v>
      </c>
      <c r="Y723" s="9">
        <f t="shared" si="206"/>
        <v>29.310961014175238</v>
      </c>
      <c r="Z723" s="10">
        <f t="shared" si="207"/>
        <v>0.51591084501103479</v>
      </c>
      <c r="AA723">
        <f t="shared" si="208"/>
        <v>4.1400000000000006</v>
      </c>
    </row>
    <row r="724" spans="1:27">
      <c r="A724" s="1">
        <f t="shared" si="191"/>
        <v>10007004</v>
      </c>
      <c r="B724" s="1">
        <v>4</v>
      </c>
      <c r="C724" s="1">
        <v>7</v>
      </c>
      <c r="D724" s="2">
        <v>10</v>
      </c>
      <c r="E724" s="5">
        <v>436.96</v>
      </c>
      <c r="F724" s="5">
        <v>452.2</v>
      </c>
      <c r="G724" s="5">
        <v>20.329999999999998</v>
      </c>
      <c r="H724" s="5">
        <v>434</v>
      </c>
      <c r="I724" s="5">
        <v>451.77</v>
      </c>
      <c r="J724" s="5">
        <v>6.44</v>
      </c>
      <c r="K724" s="6">
        <f t="shared" si="192"/>
        <v>435.48</v>
      </c>
      <c r="L724" s="6">
        <f t="shared" si="193"/>
        <v>2.9599999999999795</v>
      </c>
      <c r="M724" s="6">
        <f t="shared" si="194"/>
        <v>451.98500000000001</v>
      </c>
      <c r="N724" s="5">
        <f t="shared" si="195"/>
        <v>10.662815059823554</v>
      </c>
      <c r="O724" s="6">
        <f t="shared" si="196"/>
        <v>0.43000000000000682</v>
      </c>
      <c r="P724" s="6">
        <f t="shared" si="197"/>
        <v>21.325630119647109</v>
      </c>
      <c r="Q724" s="6">
        <f t="shared" si="198"/>
        <v>0.81761127571971226</v>
      </c>
      <c r="R724" s="9">
        <f t="shared" si="199"/>
        <v>0.11863658826517424</v>
      </c>
      <c r="S724" s="9">
        <f t="shared" si="200"/>
        <v>2.5299999999999727</v>
      </c>
      <c r="T724">
        <f t="shared" si="201"/>
        <v>0.43000000000000682</v>
      </c>
      <c r="U724" s="9">
        <f t="shared" si="202"/>
        <v>2.0163530811868099E-2</v>
      </c>
      <c r="V724" s="9">
        <f t="shared" si="203"/>
        <v>1.5479026793017563</v>
      </c>
      <c r="W724" s="9">
        <f t="shared" si="204"/>
        <v>16.504999999999995</v>
      </c>
      <c r="X724">
        <f t="shared" si="205"/>
        <v>451.98500000000001</v>
      </c>
      <c r="Y724" s="9">
        <f t="shared" si="206"/>
        <v>42.388899879079339</v>
      </c>
      <c r="Z724" s="10">
        <f t="shared" si="207"/>
        <v>0.51593701165936912</v>
      </c>
      <c r="AA724">
        <f t="shared" si="208"/>
        <v>2.9599999999999795</v>
      </c>
    </row>
    <row r="725" spans="1:27">
      <c r="A725" s="1">
        <f t="shared" si="191"/>
        <v>11002005</v>
      </c>
      <c r="B725" s="1">
        <v>5</v>
      </c>
      <c r="C725" s="1">
        <v>2</v>
      </c>
      <c r="D725" s="2">
        <v>11</v>
      </c>
      <c r="E725" s="5">
        <v>1949.2</v>
      </c>
      <c r="F725" s="5">
        <v>1915.91</v>
      </c>
      <c r="G725" s="5">
        <v>8.8699999999999992</v>
      </c>
      <c r="H725" s="5">
        <v>1933.23</v>
      </c>
      <c r="I725" s="5">
        <v>1932.37</v>
      </c>
      <c r="J725" s="5">
        <v>7.82</v>
      </c>
      <c r="K725" s="6">
        <f t="shared" si="192"/>
        <v>1941.2150000000001</v>
      </c>
      <c r="L725" s="6">
        <f t="shared" si="193"/>
        <v>15.970000000000027</v>
      </c>
      <c r="M725" s="6">
        <f t="shared" si="194"/>
        <v>1924.1399999999999</v>
      </c>
      <c r="N725" s="5">
        <f t="shared" si="195"/>
        <v>5.91247198724865</v>
      </c>
      <c r="O725" s="6">
        <f t="shared" si="196"/>
        <v>-16.459999999999809</v>
      </c>
      <c r="P725" s="6">
        <f t="shared" si="197"/>
        <v>11.8249439744973</v>
      </c>
      <c r="Q725" s="6">
        <f t="shared" si="198"/>
        <v>0.12532781040883409</v>
      </c>
      <c r="R725" s="9">
        <f t="shared" si="199"/>
        <v>2.7425077082767739</v>
      </c>
      <c r="S725" s="9">
        <f t="shared" si="200"/>
        <v>32.429999999999836</v>
      </c>
      <c r="T725">
        <f t="shared" si="201"/>
        <v>16.459999999999809</v>
      </c>
      <c r="U725" s="9">
        <f t="shared" si="202"/>
        <v>1.3919727683698859</v>
      </c>
      <c r="V725" s="9">
        <f t="shared" si="203"/>
        <v>2.8879629428817082</v>
      </c>
      <c r="W725" s="9">
        <f t="shared" si="204"/>
        <v>17.075000000000273</v>
      </c>
      <c r="X725">
        <f t="shared" si="205"/>
        <v>1924.1399999999999</v>
      </c>
      <c r="Y725" s="9">
        <f t="shared" si="206"/>
        <v>325.43748268909638</v>
      </c>
      <c r="Z725" s="10">
        <f t="shared" si="207"/>
        <v>0.51594282628989041</v>
      </c>
      <c r="AA725">
        <f t="shared" si="208"/>
        <v>15.970000000000027</v>
      </c>
    </row>
    <row r="726" spans="1:27">
      <c r="A726" s="1">
        <f t="shared" si="191"/>
        <v>3013002</v>
      </c>
      <c r="B726" s="1">
        <v>2</v>
      </c>
      <c r="C726" s="1">
        <v>13</v>
      </c>
      <c r="D726" s="2">
        <v>3</v>
      </c>
      <c r="E726" s="5">
        <v>155.93</v>
      </c>
      <c r="F726" s="5">
        <v>168.18</v>
      </c>
      <c r="G726" s="5">
        <v>5.55</v>
      </c>
      <c r="H726" s="5">
        <v>149.83000000000001</v>
      </c>
      <c r="I726" s="5">
        <v>161.71</v>
      </c>
      <c r="J726" s="5">
        <v>7.15</v>
      </c>
      <c r="K726" s="6">
        <f t="shared" si="192"/>
        <v>152.88</v>
      </c>
      <c r="L726" s="6">
        <f t="shared" si="193"/>
        <v>6.0999999999999943</v>
      </c>
      <c r="M726" s="6">
        <f t="shared" si="194"/>
        <v>164.94499999999999</v>
      </c>
      <c r="N726" s="5">
        <f t="shared" si="195"/>
        <v>4.5256215042798269</v>
      </c>
      <c r="O726" s="6">
        <f t="shared" si="196"/>
        <v>6.4699999999999989</v>
      </c>
      <c r="P726" s="6">
        <f t="shared" si="197"/>
        <v>9.0512430085596538</v>
      </c>
      <c r="Q726" s="6">
        <f t="shared" si="198"/>
        <v>-0.24803173634421732</v>
      </c>
      <c r="R726" s="9">
        <f t="shared" si="199"/>
        <v>4.0878363297737107E-2</v>
      </c>
      <c r="S726" s="9">
        <f t="shared" si="200"/>
        <v>0.37000000000000455</v>
      </c>
      <c r="T726">
        <f t="shared" si="201"/>
        <v>6.4699999999999989</v>
      </c>
      <c r="U726" s="9">
        <f t="shared" si="202"/>
        <v>0.71481894739555618</v>
      </c>
      <c r="V726" s="9">
        <f t="shared" si="203"/>
        <v>2.6659321793902273</v>
      </c>
      <c r="W726" s="9">
        <f t="shared" si="204"/>
        <v>12.064999999999998</v>
      </c>
      <c r="X726">
        <f t="shared" si="205"/>
        <v>164.94499999999999</v>
      </c>
      <c r="Y726" s="9">
        <f t="shared" si="206"/>
        <v>36.44692775213602</v>
      </c>
      <c r="Z726" s="10">
        <f t="shared" si="207"/>
        <v>0.51597868173016603</v>
      </c>
      <c r="AA726">
        <f t="shared" si="208"/>
        <v>6.0999999999999943</v>
      </c>
    </row>
    <row r="727" spans="1:27">
      <c r="A727" s="1">
        <f t="shared" si="191"/>
        <v>12007001</v>
      </c>
      <c r="B727" s="1">
        <v>1</v>
      </c>
      <c r="C727" s="1">
        <v>7</v>
      </c>
      <c r="D727" s="2">
        <v>12</v>
      </c>
      <c r="E727" s="5">
        <v>99.45</v>
      </c>
      <c r="F727" s="5">
        <v>103.2</v>
      </c>
      <c r="G727" s="5">
        <v>8.1199999999999992</v>
      </c>
      <c r="H727" s="5">
        <v>96.31</v>
      </c>
      <c r="I727" s="5">
        <v>95.49</v>
      </c>
      <c r="J727" s="5">
        <v>3.41</v>
      </c>
      <c r="K727" s="6">
        <f t="shared" si="192"/>
        <v>97.88</v>
      </c>
      <c r="L727" s="6">
        <f t="shared" si="193"/>
        <v>3.1400000000000006</v>
      </c>
      <c r="M727" s="6">
        <f t="shared" si="194"/>
        <v>99.344999999999999</v>
      </c>
      <c r="N727" s="5">
        <f t="shared" si="195"/>
        <v>4.4034787384521339</v>
      </c>
      <c r="O727" s="6">
        <f t="shared" si="196"/>
        <v>7.710000000000008</v>
      </c>
      <c r="P727" s="6">
        <f t="shared" si="197"/>
        <v>8.8069574769042678</v>
      </c>
      <c r="Q727" s="6">
        <f t="shared" si="198"/>
        <v>0.7001618049959708</v>
      </c>
      <c r="R727" s="9">
        <f t="shared" si="199"/>
        <v>0.51890792160454569</v>
      </c>
      <c r="S727" s="9">
        <f t="shared" si="200"/>
        <v>4.5700000000000074</v>
      </c>
      <c r="T727">
        <f t="shared" si="201"/>
        <v>7.710000000000008</v>
      </c>
      <c r="U727" s="9">
        <f t="shared" si="202"/>
        <v>0.87544421784924398</v>
      </c>
      <c r="V727" s="9">
        <f t="shared" si="203"/>
        <v>0.33269151210094527</v>
      </c>
      <c r="W727" s="9">
        <f t="shared" si="204"/>
        <v>1.4650000000000034</v>
      </c>
      <c r="X727">
        <f t="shared" si="205"/>
        <v>99.344999999999999</v>
      </c>
      <c r="Y727" s="9">
        <f t="shared" si="206"/>
        <v>22.560572197725826</v>
      </c>
      <c r="Z727" s="10">
        <f t="shared" si="207"/>
        <v>0.51619085617627902</v>
      </c>
      <c r="AA727">
        <f t="shared" si="208"/>
        <v>3.1400000000000006</v>
      </c>
    </row>
    <row r="728" spans="1:27">
      <c r="A728" s="1">
        <f t="shared" si="191"/>
        <v>2007007</v>
      </c>
      <c r="B728" s="1">
        <v>7</v>
      </c>
      <c r="C728" s="1">
        <v>7</v>
      </c>
      <c r="D728" s="2">
        <v>2</v>
      </c>
      <c r="E728" s="5">
        <v>156.94999999999999</v>
      </c>
      <c r="F728" s="5">
        <v>170.68</v>
      </c>
      <c r="G728" s="5">
        <v>5.82</v>
      </c>
      <c r="H728" s="5">
        <v>150.59</v>
      </c>
      <c r="I728" s="5">
        <v>150.05000000000001</v>
      </c>
      <c r="J728" s="5">
        <v>9.01</v>
      </c>
      <c r="K728" s="6">
        <f t="shared" si="192"/>
        <v>153.76999999999998</v>
      </c>
      <c r="L728" s="6">
        <f t="shared" si="193"/>
        <v>6.3599999999999852</v>
      </c>
      <c r="M728" s="6">
        <f t="shared" si="194"/>
        <v>160.36500000000001</v>
      </c>
      <c r="N728" s="5">
        <f t="shared" si="195"/>
        <v>5.3631264202888227</v>
      </c>
      <c r="O728" s="6">
        <f t="shared" si="196"/>
        <v>20.629999999999995</v>
      </c>
      <c r="P728" s="6">
        <f t="shared" si="197"/>
        <v>10.726252840577645</v>
      </c>
      <c r="Q728" s="6">
        <f t="shared" si="198"/>
        <v>-0.41118359010017153</v>
      </c>
      <c r="R728" s="9">
        <f t="shared" si="199"/>
        <v>1.330380722148959</v>
      </c>
      <c r="S728" s="9">
        <f t="shared" si="200"/>
        <v>14.27000000000001</v>
      </c>
      <c r="T728">
        <f t="shared" si="201"/>
        <v>20.629999999999995</v>
      </c>
      <c r="U728" s="9">
        <f t="shared" si="202"/>
        <v>1.9233184511515766</v>
      </c>
      <c r="V728" s="9">
        <f t="shared" si="203"/>
        <v>1.2296931832617259</v>
      </c>
      <c r="W728" s="9">
        <f t="shared" si="204"/>
        <v>6.5950000000000273</v>
      </c>
      <c r="X728">
        <f t="shared" si="205"/>
        <v>160.36500000000001</v>
      </c>
      <c r="Y728" s="9">
        <f t="shared" si="206"/>
        <v>29.901402173429243</v>
      </c>
      <c r="Z728" s="10">
        <f t="shared" si="207"/>
        <v>0.5164194031986018</v>
      </c>
      <c r="AA728">
        <f t="shared" si="208"/>
        <v>6.3599999999999852</v>
      </c>
    </row>
    <row r="729" spans="1:27">
      <c r="A729" s="1">
        <f t="shared" si="191"/>
        <v>11007003</v>
      </c>
      <c r="B729" s="1">
        <v>3</v>
      </c>
      <c r="C729" s="1">
        <v>7</v>
      </c>
      <c r="D729" s="2">
        <v>11</v>
      </c>
      <c r="E729" s="5">
        <v>435.86</v>
      </c>
      <c r="F729" s="5">
        <v>396.94</v>
      </c>
      <c r="G729" s="5">
        <v>9.75</v>
      </c>
      <c r="H729" s="5">
        <v>427.04</v>
      </c>
      <c r="I729" s="5">
        <v>412.21</v>
      </c>
      <c r="J729" s="5">
        <v>4.71</v>
      </c>
      <c r="K729" s="6">
        <f t="shared" si="192"/>
        <v>431.45000000000005</v>
      </c>
      <c r="L729" s="6">
        <f t="shared" si="193"/>
        <v>8.8199999999999932</v>
      </c>
      <c r="M729" s="6">
        <f t="shared" si="194"/>
        <v>404.57499999999999</v>
      </c>
      <c r="N729" s="5">
        <f t="shared" si="195"/>
        <v>5.4140234576514352</v>
      </c>
      <c r="O729" s="6">
        <f t="shared" si="196"/>
        <v>-15.269999999999982</v>
      </c>
      <c r="P729" s="6">
        <f t="shared" si="197"/>
        <v>10.82804691530287</v>
      </c>
      <c r="Q729" s="6">
        <f t="shared" si="198"/>
        <v>0.62158220366304862</v>
      </c>
      <c r="R729" s="9">
        <f t="shared" si="199"/>
        <v>2.2247779482701064</v>
      </c>
      <c r="S729" s="9">
        <f t="shared" si="200"/>
        <v>24.089999999999975</v>
      </c>
      <c r="T729">
        <f t="shared" si="201"/>
        <v>15.269999999999982</v>
      </c>
      <c r="U729" s="9">
        <f t="shared" si="202"/>
        <v>1.4102266197627447</v>
      </c>
      <c r="V729" s="9">
        <f t="shared" si="203"/>
        <v>4.9639607604615446</v>
      </c>
      <c r="W729" s="9">
        <f t="shared" si="204"/>
        <v>26.875000000000057</v>
      </c>
      <c r="X729">
        <f t="shared" si="205"/>
        <v>404.57499999999999</v>
      </c>
      <c r="Y729" s="9">
        <f t="shared" si="206"/>
        <v>74.727234406092094</v>
      </c>
      <c r="Z729" s="10">
        <f t="shared" si="207"/>
        <v>0.51666236557349521</v>
      </c>
      <c r="AA729">
        <f t="shared" si="208"/>
        <v>8.8199999999999932</v>
      </c>
    </row>
    <row r="730" spans="1:27">
      <c r="A730" s="1">
        <f t="shared" si="191"/>
        <v>5011004</v>
      </c>
      <c r="B730" s="1">
        <v>4</v>
      </c>
      <c r="C730" s="1">
        <v>11</v>
      </c>
      <c r="D730" s="2">
        <v>5</v>
      </c>
      <c r="E730" s="5">
        <v>193.01</v>
      </c>
      <c r="F730" s="5">
        <v>192.03</v>
      </c>
      <c r="G730" s="5">
        <v>4.22</v>
      </c>
      <c r="H730" s="5">
        <v>191.11</v>
      </c>
      <c r="I730" s="5">
        <v>198.1</v>
      </c>
      <c r="J730" s="5">
        <v>8.31</v>
      </c>
      <c r="K730" s="6">
        <f t="shared" si="192"/>
        <v>192.06</v>
      </c>
      <c r="L730" s="6">
        <f t="shared" si="193"/>
        <v>1.8999999999999773</v>
      </c>
      <c r="M730" s="6">
        <f t="shared" si="194"/>
        <v>195.065</v>
      </c>
      <c r="N730" s="5">
        <f t="shared" si="195"/>
        <v>4.6600563301316438</v>
      </c>
      <c r="O730" s="6">
        <f t="shared" si="196"/>
        <v>-6.0699999999999932</v>
      </c>
      <c r="P730" s="6">
        <f t="shared" si="197"/>
        <v>9.3201126602632876</v>
      </c>
      <c r="Q730" s="6">
        <f t="shared" si="198"/>
        <v>-0.58997288880958276</v>
      </c>
      <c r="R730" s="9">
        <f t="shared" si="199"/>
        <v>0.85513987765195354</v>
      </c>
      <c r="S730" s="9">
        <f t="shared" si="200"/>
        <v>7.9699999999999704</v>
      </c>
      <c r="T730">
        <f t="shared" si="201"/>
        <v>6.0699999999999932</v>
      </c>
      <c r="U730" s="9">
        <f t="shared" si="202"/>
        <v>0.65127968097206668</v>
      </c>
      <c r="V730" s="9">
        <f t="shared" si="203"/>
        <v>0.64484199055059621</v>
      </c>
      <c r="W730" s="9">
        <f t="shared" si="204"/>
        <v>3.0049999999999955</v>
      </c>
      <c r="X730">
        <f t="shared" si="205"/>
        <v>195.065</v>
      </c>
      <c r="Y730" s="9">
        <f t="shared" si="206"/>
        <v>41.858936068802741</v>
      </c>
      <c r="Z730" s="10">
        <f t="shared" si="207"/>
        <v>0.51677654745547419</v>
      </c>
      <c r="AA730">
        <f t="shared" si="208"/>
        <v>1.8999999999999773</v>
      </c>
    </row>
    <row r="731" spans="1:27">
      <c r="A731" s="1">
        <f t="shared" si="191"/>
        <v>6012002</v>
      </c>
      <c r="B731" s="1">
        <v>2</v>
      </c>
      <c r="C731" s="1">
        <v>12</v>
      </c>
      <c r="D731" s="2">
        <v>6</v>
      </c>
      <c r="E731" s="5">
        <v>503.35</v>
      </c>
      <c r="F731" s="5">
        <v>496.23</v>
      </c>
      <c r="G731" s="5">
        <v>4.5199999999999996</v>
      </c>
      <c r="H731" s="5">
        <v>498.93</v>
      </c>
      <c r="I731" s="5">
        <v>473.6</v>
      </c>
      <c r="J731" s="5">
        <v>7.37</v>
      </c>
      <c r="K731" s="6">
        <f t="shared" si="192"/>
        <v>501.14</v>
      </c>
      <c r="L731" s="6">
        <f t="shared" si="193"/>
        <v>4.4200000000000159</v>
      </c>
      <c r="M731" s="6">
        <f t="shared" si="194"/>
        <v>484.91500000000002</v>
      </c>
      <c r="N731" s="5">
        <f t="shared" si="195"/>
        <v>4.3228260432268151</v>
      </c>
      <c r="O731" s="6">
        <f t="shared" si="196"/>
        <v>22.629999999999995</v>
      </c>
      <c r="P731" s="6">
        <f t="shared" si="197"/>
        <v>8.6456520864536301</v>
      </c>
      <c r="Q731" s="6">
        <f t="shared" si="198"/>
        <v>-0.4533474787718087</v>
      </c>
      <c r="R731" s="9">
        <f t="shared" si="199"/>
        <v>2.1062610220612705</v>
      </c>
      <c r="S731" s="9">
        <f t="shared" si="200"/>
        <v>18.20999999999998</v>
      </c>
      <c r="T731">
        <f t="shared" si="201"/>
        <v>22.629999999999995</v>
      </c>
      <c r="U731" s="9">
        <f t="shared" si="202"/>
        <v>2.6175006550931683</v>
      </c>
      <c r="V731" s="9">
        <f t="shared" si="203"/>
        <v>3.7533316949966045</v>
      </c>
      <c r="W731" s="9">
        <f t="shared" si="204"/>
        <v>16.224999999999966</v>
      </c>
      <c r="X731">
        <f t="shared" si="205"/>
        <v>484.91500000000002</v>
      </c>
      <c r="Y731" s="9">
        <f t="shared" si="206"/>
        <v>112.17546002337642</v>
      </c>
      <c r="Z731" s="10">
        <f t="shared" si="207"/>
        <v>0.51693326455162469</v>
      </c>
      <c r="AA731">
        <f t="shared" si="208"/>
        <v>4.4200000000000159</v>
      </c>
    </row>
    <row r="732" spans="1:27">
      <c r="A732" s="1">
        <f t="shared" si="191"/>
        <v>1012004</v>
      </c>
      <c r="B732" s="1">
        <v>4</v>
      </c>
      <c r="C732" s="1">
        <v>12</v>
      </c>
      <c r="D732" s="2">
        <v>1</v>
      </c>
      <c r="E732" s="5">
        <v>11.72</v>
      </c>
      <c r="F732" s="5">
        <v>9.4</v>
      </c>
      <c r="G732" s="5">
        <v>4.93</v>
      </c>
      <c r="H732" s="5">
        <v>12.64</v>
      </c>
      <c r="I732" s="5">
        <v>22.89</v>
      </c>
      <c r="J732" s="5">
        <v>15.06</v>
      </c>
      <c r="K732" s="6">
        <f t="shared" si="192"/>
        <v>12.18</v>
      </c>
      <c r="L732" s="6">
        <f t="shared" si="193"/>
        <v>-0.91999999999999993</v>
      </c>
      <c r="M732" s="6">
        <f t="shared" si="194"/>
        <v>16.145</v>
      </c>
      <c r="N732" s="5">
        <f t="shared" si="195"/>
        <v>7.923201688711452</v>
      </c>
      <c r="O732" s="6">
        <f t="shared" si="196"/>
        <v>-13.49</v>
      </c>
      <c r="P732" s="6">
        <f t="shared" si="197"/>
        <v>15.846403377422904</v>
      </c>
      <c r="Q732" s="6">
        <f t="shared" si="198"/>
        <v>-0.80641913754412931</v>
      </c>
      <c r="R732" s="9">
        <f t="shared" si="199"/>
        <v>0.79323993594086184</v>
      </c>
      <c r="S732" s="9">
        <f t="shared" si="200"/>
        <v>12.57</v>
      </c>
      <c r="T732">
        <f t="shared" si="201"/>
        <v>13.49</v>
      </c>
      <c r="U732" s="9">
        <f t="shared" si="202"/>
        <v>0.85129727413223755</v>
      </c>
      <c r="V732" s="9">
        <f t="shared" si="203"/>
        <v>0.50042901288870589</v>
      </c>
      <c r="W732" s="9">
        <f t="shared" si="204"/>
        <v>3.9649999999999999</v>
      </c>
      <c r="X732">
        <f t="shared" si="205"/>
        <v>16.145</v>
      </c>
      <c r="Y732" s="9">
        <f t="shared" si="206"/>
        <v>2.037686358912524</v>
      </c>
      <c r="Z732" s="10">
        <f t="shared" si="207"/>
        <v>0.51699032872965811</v>
      </c>
      <c r="AA732">
        <f t="shared" si="208"/>
        <v>0.91999999999999993</v>
      </c>
    </row>
    <row r="733" spans="1:27">
      <c r="A733" s="1">
        <f t="shared" si="191"/>
        <v>3009006</v>
      </c>
      <c r="B733" s="1">
        <v>6</v>
      </c>
      <c r="C733" s="1">
        <v>9</v>
      </c>
      <c r="D733" s="2">
        <v>3</v>
      </c>
      <c r="E733" s="5">
        <v>1232.52</v>
      </c>
      <c r="F733" s="5">
        <v>1156.69</v>
      </c>
      <c r="G733" s="5">
        <v>17.98</v>
      </c>
      <c r="H733" s="5">
        <v>1235.97</v>
      </c>
      <c r="I733" s="5">
        <v>1235.1300000000001</v>
      </c>
      <c r="J733" s="5">
        <v>13.67</v>
      </c>
      <c r="K733" s="6">
        <f t="shared" si="192"/>
        <v>1234.2449999999999</v>
      </c>
      <c r="L733" s="6">
        <f t="shared" si="193"/>
        <v>-3.4500000000000455</v>
      </c>
      <c r="M733" s="6">
        <f t="shared" si="194"/>
        <v>1195.9100000000001</v>
      </c>
      <c r="N733" s="5">
        <f t="shared" si="195"/>
        <v>11.293242448473336</v>
      </c>
      <c r="O733" s="6">
        <f t="shared" si="196"/>
        <v>-78.440000000000055</v>
      </c>
      <c r="P733" s="6">
        <f t="shared" si="197"/>
        <v>22.586484896946672</v>
      </c>
      <c r="Q733" s="6">
        <f t="shared" si="198"/>
        <v>0.26739525076286497</v>
      </c>
      <c r="R733" s="9">
        <f t="shared" si="199"/>
        <v>3.3201270734313089</v>
      </c>
      <c r="S733" s="9">
        <f t="shared" si="200"/>
        <v>74.990000000000009</v>
      </c>
      <c r="T733">
        <f t="shared" si="201"/>
        <v>78.440000000000055</v>
      </c>
      <c r="U733" s="9">
        <f t="shared" si="202"/>
        <v>3.4728732849706896</v>
      </c>
      <c r="V733" s="9">
        <f t="shared" si="203"/>
        <v>3.3945078373113367</v>
      </c>
      <c r="W733" s="9">
        <f t="shared" si="204"/>
        <v>38.334999999999809</v>
      </c>
      <c r="X733">
        <f t="shared" si="205"/>
        <v>1195.9100000000001</v>
      </c>
      <c r="Y733" s="9">
        <f t="shared" si="206"/>
        <v>105.89607063307737</v>
      </c>
      <c r="Z733" s="10">
        <f t="shared" si="207"/>
        <v>0.51727168876713137</v>
      </c>
      <c r="AA733">
        <f t="shared" si="208"/>
        <v>3.4500000000000455</v>
      </c>
    </row>
    <row r="734" spans="1:27">
      <c r="A734" s="1">
        <f t="shared" si="191"/>
        <v>10005005</v>
      </c>
      <c r="B734" s="1">
        <v>5</v>
      </c>
      <c r="C734" s="1">
        <v>5</v>
      </c>
      <c r="D734" s="2">
        <v>10</v>
      </c>
      <c r="E734" s="5">
        <v>98.73</v>
      </c>
      <c r="F734" s="5">
        <v>92.96</v>
      </c>
      <c r="G734" s="5">
        <v>9.76</v>
      </c>
      <c r="H734" s="5">
        <v>82.99</v>
      </c>
      <c r="I734" s="5">
        <v>105.45</v>
      </c>
      <c r="J734" s="5">
        <v>5.45</v>
      </c>
      <c r="K734" s="6">
        <f t="shared" si="192"/>
        <v>90.86</v>
      </c>
      <c r="L734" s="6">
        <f t="shared" si="193"/>
        <v>15.740000000000009</v>
      </c>
      <c r="M734" s="6">
        <f t="shared" si="194"/>
        <v>99.204999999999998</v>
      </c>
      <c r="N734" s="5">
        <f t="shared" si="195"/>
        <v>5.5892776814182348</v>
      </c>
      <c r="O734" s="6">
        <f t="shared" si="196"/>
        <v>-12.490000000000009</v>
      </c>
      <c r="P734" s="6">
        <f t="shared" si="197"/>
        <v>11.17855536283647</v>
      </c>
      <c r="Q734" s="6">
        <f t="shared" si="198"/>
        <v>0.52460825495498165</v>
      </c>
      <c r="R734" s="9">
        <f t="shared" si="199"/>
        <v>2.5253710415794624</v>
      </c>
      <c r="S734" s="9">
        <f t="shared" si="200"/>
        <v>28.230000000000018</v>
      </c>
      <c r="T734">
        <f t="shared" si="201"/>
        <v>12.490000000000009</v>
      </c>
      <c r="U734" s="9">
        <f t="shared" si="202"/>
        <v>1.117317899728214</v>
      </c>
      <c r="V734" s="9">
        <f t="shared" si="203"/>
        <v>1.4930372895487491</v>
      </c>
      <c r="W734" s="9">
        <f t="shared" si="204"/>
        <v>8.3449999999999989</v>
      </c>
      <c r="X734">
        <f t="shared" si="205"/>
        <v>99.204999999999998</v>
      </c>
      <c r="Y734" s="9">
        <f t="shared" si="206"/>
        <v>17.749162889117279</v>
      </c>
      <c r="Z734" s="10">
        <f t="shared" si="207"/>
        <v>0.51732484958679492</v>
      </c>
      <c r="AA734">
        <f t="shared" si="208"/>
        <v>15.740000000000009</v>
      </c>
    </row>
    <row r="735" spans="1:27">
      <c r="A735" s="1">
        <f t="shared" si="191"/>
        <v>13002003</v>
      </c>
      <c r="B735" s="1">
        <v>3</v>
      </c>
      <c r="C735" s="1">
        <v>2</v>
      </c>
      <c r="D735" s="2">
        <v>13</v>
      </c>
      <c r="E735" s="5">
        <v>1870.29</v>
      </c>
      <c r="F735" s="5">
        <v>1827.19</v>
      </c>
      <c r="G735" s="5">
        <v>7.62</v>
      </c>
      <c r="H735" s="5">
        <v>1814.1</v>
      </c>
      <c r="I735" s="5">
        <v>1754.6</v>
      </c>
      <c r="J735" s="5">
        <v>22.11</v>
      </c>
      <c r="K735" s="6">
        <f t="shared" si="192"/>
        <v>1842.1949999999999</v>
      </c>
      <c r="L735" s="6">
        <f t="shared" si="193"/>
        <v>56.190000000000055</v>
      </c>
      <c r="M735" s="6">
        <f t="shared" si="194"/>
        <v>1790.895</v>
      </c>
      <c r="N735" s="5">
        <f t="shared" si="195"/>
        <v>11.693122978913717</v>
      </c>
      <c r="O735" s="6">
        <f t="shared" si="196"/>
        <v>72.590000000000146</v>
      </c>
      <c r="P735" s="6">
        <f t="shared" si="197"/>
        <v>23.386245957827434</v>
      </c>
      <c r="Q735" s="6">
        <f t="shared" si="198"/>
        <v>-0.78766630737964571</v>
      </c>
      <c r="R735" s="9">
        <f t="shared" si="199"/>
        <v>0.70126689121350705</v>
      </c>
      <c r="S735" s="9">
        <f t="shared" si="200"/>
        <v>16.400000000000091</v>
      </c>
      <c r="T735">
        <f t="shared" si="201"/>
        <v>72.590000000000146</v>
      </c>
      <c r="U735" s="9">
        <f t="shared" si="202"/>
        <v>3.1039611971456278</v>
      </c>
      <c r="V735" s="9">
        <f t="shared" si="203"/>
        <v>4.3871940877137421</v>
      </c>
      <c r="W735" s="9">
        <f t="shared" si="204"/>
        <v>51.299999999999955</v>
      </c>
      <c r="X735">
        <f t="shared" si="205"/>
        <v>1790.895</v>
      </c>
      <c r="Y735" s="9">
        <f t="shared" si="206"/>
        <v>153.15797184631791</v>
      </c>
      <c r="Z735" s="10">
        <f t="shared" si="207"/>
        <v>0.51759926584182858</v>
      </c>
      <c r="AA735">
        <f t="shared" si="208"/>
        <v>56.190000000000055</v>
      </c>
    </row>
    <row r="736" spans="1:27">
      <c r="A736" s="1">
        <f t="shared" si="191"/>
        <v>11008002</v>
      </c>
      <c r="B736" s="1">
        <v>2</v>
      </c>
      <c r="C736" s="1">
        <v>8</v>
      </c>
      <c r="D736" s="2">
        <v>11</v>
      </c>
      <c r="E736" s="5">
        <v>40.07</v>
      </c>
      <c r="F736" s="5">
        <v>47.17</v>
      </c>
      <c r="G736" s="5">
        <v>3.69</v>
      </c>
      <c r="H736" s="5">
        <v>43.81</v>
      </c>
      <c r="I736" s="5">
        <v>55.52</v>
      </c>
      <c r="J736" s="5">
        <v>6.63</v>
      </c>
      <c r="K736" s="6">
        <f t="shared" si="192"/>
        <v>41.94</v>
      </c>
      <c r="L736" s="6">
        <f t="shared" si="193"/>
        <v>-3.740000000000002</v>
      </c>
      <c r="M736" s="6">
        <f t="shared" si="194"/>
        <v>51.344999999999999</v>
      </c>
      <c r="N736" s="5">
        <f t="shared" si="195"/>
        <v>3.7938436973602374</v>
      </c>
      <c r="O736" s="6">
        <f t="shared" si="196"/>
        <v>-8.3500000000000014</v>
      </c>
      <c r="P736" s="6">
        <f t="shared" si="197"/>
        <v>7.5876873947204748</v>
      </c>
      <c r="Q736" s="6">
        <f t="shared" si="198"/>
        <v>-0.52699702985774588</v>
      </c>
      <c r="R736" s="9">
        <f t="shared" si="199"/>
        <v>0.60756324821811258</v>
      </c>
      <c r="S736" s="9">
        <f t="shared" si="200"/>
        <v>4.6099999999999994</v>
      </c>
      <c r="T736">
        <f t="shared" si="201"/>
        <v>8.3500000000000014</v>
      </c>
      <c r="U736" s="9">
        <f t="shared" si="202"/>
        <v>1.1004670547985338</v>
      </c>
      <c r="V736" s="9">
        <f t="shared" si="203"/>
        <v>2.4790162036838828</v>
      </c>
      <c r="W736" s="9">
        <f t="shared" si="204"/>
        <v>9.4050000000000011</v>
      </c>
      <c r="X736">
        <f t="shared" si="205"/>
        <v>51.344999999999999</v>
      </c>
      <c r="Y736" s="9">
        <f t="shared" si="206"/>
        <v>13.533767887097175</v>
      </c>
      <c r="Z736" s="10">
        <f t="shared" si="207"/>
        <v>0.51816503162602556</v>
      </c>
      <c r="AA736">
        <f t="shared" si="208"/>
        <v>3.740000000000002</v>
      </c>
    </row>
    <row r="737" spans="1:27">
      <c r="A737" s="1">
        <f t="shared" si="191"/>
        <v>14001001</v>
      </c>
      <c r="B737" s="1">
        <v>1</v>
      </c>
      <c r="C737" s="1">
        <v>1</v>
      </c>
      <c r="D737" s="2">
        <v>14</v>
      </c>
      <c r="E737" s="5">
        <v>194.92</v>
      </c>
      <c r="F737" s="5">
        <v>205.97</v>
      </c>
      <c r="G737" s="5">
        <v>5.73</v>
      </c>
      <c r="H737" s="5">
        <v>192.39</v>
      </c>
      <c r="I737" s="5">
        <v>186.46</v>
      </c>
      <c r="J737" s="5">
        <v>5.39</v>
      </c>
      <c r="K737" s="6">
        <f t="shared" si="192"/>
        <v>193.65499999999997</v>
      </c>
      <c r="L737" s="6">
        <f t="shared" si="193"/>
        <v>2.5300000000000011</v>
      </c>
      <c r="M737" s="6">
        <f t="shared" si="194"/>
        <v>196.215</v>
      </c>
      <c r="N737" s="5">
        <f t="shared" si="195"/>
        <v>3.9333509886609406</v>
      </c>
      <c r="O737" s="6">
        <f t="shared" si="196"/>
        <v>19.509999999999991</v>
      </c>
      <c r="P737" s="6">
        <f t="shared" si="197"/>
        <v>7.8667019773218811</v>
      </c>
      <c r="Q737" s="6">
        <f t="shared" si="198"/>
        <v>6.1093964611780016E-2</v>
      </c>
      <c r="R737" s="9">
        <f t="shared" si="199"/>
        <v>2.1584648876937136</v>
      </c>
      <c r="S737" s="9">
        <f t="shared" si="200"/>
        <v>16.97999999999999</v>
      </c>
      <c r="T737">
        <f t="shared" si="201"/>
        <v>19.509999999999991</v>
      </c>
      <c r="U737" s="9">
        <f t="shared" si="202"/>
        <v>2.4800736135986079</v>
      </c>
      <c r="V737" s="9">
        <f t="shared" si="203"/>
        <v>0.65084453621860738</v>
      </c>
      <c r="W737" s="9">
        <f t="shared" si="204"/>
        <v>2.5600000000000307</v>
      </c>
      <c r="X737">
        <f t="shared" si="205"/>
        <v>196.215</v>
      </c>
      <c r="Y737" s="9">
        <f t="shared" si="206"/>
        <v>49.884945575833015</v>
      </c>
      <c r="Z737" s="10">
        <f t="shared" si="207"/>
        <v>0.51822871398640191</v>
      </c>
      <c r="AA737">
        <f t="shared" si="208"/>
        <v>2.5300000000000011</v>
      </c>
    </row>
    <row r="738" spans="1:27">
      <c r="A738" s="1">
        <f t="shared" si="191"/>
        <v>3002008</v>
      </c>
      <c r="B738" s="1">
        <v>8</v>
      </c>
      <c r="C738" s="1">
        <v>2</v>
      </c>
      <c r="D738" s="2">
        <v>3</v>
      </c>
      <c r="E738" s="5">
        <v>114.2</v>
      </c>
      <c r="F738" s="5">
        <v>120.05</v>
      </c>
      <c r="G738" s="5">
        <v>4.6500000000000004</v>
      </c>
      <c r="H738" s="5">
        <v>114.45</v>
      </c>
      <c r="I738" s="5">
        <v>129.5</v>
      </c>
      <c r="J738" s="5">
        <v>8.11</v>
      </c>
      <c r="K738" s="6">
        <f t="shared" si="192"/>
        <v>114.325</v>
      </c>
      <c r="L738" s="6">
        <f t="shared" si="193"/>
        <v>-0.25</v>
      </c>
      <c r="M738" s="6">
        <f t="shared" si="194"/>
        <v>124.77500000000001</v>
      </c>
      <c r="N738" s="5">
        <f t="shared" si="195"/>
        <v>4.6742539511669667</v>
      </c>
      <c r="O738" s="6">
        <f t="shared" si="196"/>
        <v>-9.4500000000000028</v>
      </c>
      <c r="P738" s="6">
        <f t="shared" si="197"/>
        <v>9.3485079023339335</v>
      </c>
      <c r="Q738" s="6">
        <f t="shared" si="198"/>
        <v>-0.505175376968371</v>
      </c>
      <c r="R738" s="9">
        <f t="shared" si="199"/>
        <v>0.98411426680220759</v>
      </c>
      <c r="S738" s="9">
        <f t="shared" si="200"/>
        <v>9.2000000000000028</v>
      </c>
      <c r="T738">
        <f t="shared" si="201"/>
        <v>9.4500000000000028</v>
      </c>
      <c r="U738" s="9">
        <f t="shared" si="202"/>
        <v>1.0108565023131371</v>
      </c>
      <c r="V738" s="9">
        <f t="shared" si="203"/>
        <v>2.2356508887137108</v>
      </c>
      <c r="W738" s="9">
        <f t="shared" si="204"/>
        <v>10.450000000000003</v>
      </c>
      <c r="X738">
        <f t="shared" si="205"/>
        <v>124.77500000000001</v>
      </c>
      <c r="Y738" s="9">
        <f t="shared" si="206"/>
        <v>26.694099487009876</v>
      </c>
      <c r="Z738" s="10">
        <f t="shared" si="207"/>
        <v>0.5184004243825423</v>
      </c>
      <c r="AA738">
        <f t="shared" si="208"/>
        <v>0.25</v>
      </c>
    </row>
    <row r="739" spans="1:27">
      <c r="A739" s="1">
        <f t="shared" si="191"/>
        <v>12003004</v>
      </c>
      <c r="B739" s="1">
        <v>4</v>
      </c>
      <c r="C739" s="1">
        <v>3</v>
      </c>
      <c r="D739" s="2">
        <v>12</v>
      </c>
      <c r="E739" s="5">
        <v>1372.47</v>
      </c>
      <c r="F739" s="5">
        <v>1343.57</v>
      </c>
      <c r="G739" s="5">
        <v>31.48</v>
      </c>
      <c r="H739" s="5">
        <v>1351.74</v>
      </c>
      <c r="I739" s="5">
        <v>1328.12</v>
      </c>
      <c r="J739" s="5">
        <v>28.72</v>
      </c>
      <c r="K739" s="6">
        <f t="shared" si="192"/>
        <v>1362.105</v>
      </c>
      <c r="L739" s="6">
        <f t="shared" si="193"/>
        <v>20.730000000000018</v>
      </c>
      <c r="M739" s="6">
        <f t="shared" si="194"/>
        <v>1335.8449999999998</v>
      </c>
      <c r="N739" s="5">
        <f t="shared" si="195"/>
        <v>21.306271377226</v>
      </c>
      <c r="O739" s="6">
        <f t="shared" si="196"/>
        <v>15.450000000000045</v>
      </c>
      <c r="P739" s="6">
        <f t="shared" si="197"/>
        <v>42.612542754452001</v>
      </c>
      <c r="Q739" s="6">
        <f t="shared" si="198"/>
        <v>9.1502018251940959E-2</v>
      </c>
      <c r="R739" s="9">
        <f t="shared" si="199"/>
        <v>0.12390717987483481</v>
      </c>
      <c r="S739" s="9">
        <f t="shared" si="200"/>
        <v>5.2799999999999727</v>
      </c>
      <c r="T739">
        <f t="shared" si="201"/>
        <v>15.450000000000045</v>
      </c>
      <c r="U739" s="9">
        <f t="shared" si="202"/>
        <v>0.36256930474738885</v>
      </c>
      <c r="V739" s="9">
        <f t="shared" si="203"/>
        <v>1.2325009634519719</v>
      </c>
      <c r="W739" s="9">
        <f t="shared" si="204"/>
        <v>26.260000000000218</v>
      </c>
      <c r="X739">
        <f t="shared" si="205"/>
        <v>1335.8449999999998</v>
      </c>
      <c r="Y739" s="9">
        <f t="shared" si="206"/>
        <v>62.697267689355883</v>
      </c>
      <c r="Z739" s="10">
        <f t="shared" si="207"/>
        <v>0.51850072323961127</v>
      </c>
      <c r="AA739">
        <f t="shared" si="208"/>
        <v>20.730000000000018</v>
      </c>
    </row>
    <row r="740" spans="1:27">
      <c r="A740" s="1">
        <f t="shared" si="191"/>
        <v>2003008</v>
      </c>
      <c r="B740" s="1">
        <v>8</v>
      </c>
      <c r="C740" s="1">
        <v>3</v>
      </c>
      <c r="D740" s="2">
        <v>2</v>
      </c>
      <c r="E740" s="5">
        <v>280.86</v>
      </c>
      <c r="F740" s="5">
        <v>268.45</v>
      </c>
      <c r="G740" s="5">
        <v>5.3</v>
      </c>
      <c r="H740" s="5">
        <v>282.76</v>
      </c>
      <c r="I740" s="5">
        <v>267.33999999999997</v>
      </c>
      <c r="J740" s="5">
        <v>7.09</v>
      </c>
      <c r="K740" s="6">
        <f t="shared" si="192"/>
        <v>281.81</v>
      </c>
      <c r="L740" s="6">
        <f t="shared" si="193"/>
        <v>-1.8999999999999773</v>
      </c>
      <c r="M740" s="6">
        <f t="shared" si="194"/>
        <v>267.89499999999998</v>
      </c>
      <c r="N740" s="5">
        <f t="shared" si="195"/>
        <v>4.4260055354687475</v>
      </c>
      <c r="O740" s="6">
        <f t="shared" si="196"/>
        <v>1.1100000000000136</v>
      </c>
      <c r="P740" s="6">
        <f t="shared" si="197"/>
        <v>8.8520110709374951</v>
      </c>
      <c r="Q740" s="6">
        <f t="shared" si="198"/>
        <v>-0.28303519355369772</v>
      </c>
      <c r="R740" s="9">
        <f t="shared" si="199"/>
        <v>0.34003572474985722</v>
      </c>
      <c r="S740" s="9">
        <f t="shared" si="200"/>
        <v>3.0099999999999909</v>
      </c>
      <c r="T740">
        <f t="shared" si="201"/>
        <v>1.1100000000000136</v>
      </c>
      <c r="U740" s="9">
        <f t="shared" si="202"/>
        <v>0.12539523404396921</v>
      </c>
      <c r="V740" s="9">
        <f t="shared" si="203"/>
        <v>3.1439183454447073</v>
      </c>
      <c r="W740" s="9">
        <f t="shared" si="204"/>
        <v>13.91500000000002</v>
      </c>
      <c r="X740">
        <f t="shared" si="205"/>
        <v>267.89499999999998</v>
      </c>
      <c r="Y740" s="9">
        <f t="shared" si="206"/>
        <v>60.527488692267951</v>
      </c>
      <c r="Z740" s="10">
        <f t="shared" si="207"/>
        <v>0.51872825255619148</v>
      </c>
      <c r="AA740">
        <f t="shared" si="208"/>
        <v>1.8999999999999773</v>
      </c>
    </row>
    <row r="741" spans="1:27">
      <c r="A741" s="1">
        <f t="shared" si="191"/>
        <v>7010004</v>
      </c>
      <c r="B741" s="1">
        <v>4</v>
      </c>
      <c r="C741" s="1">
        <v>10</v>
      </c>
      <c r="D741" s="2">
        <v>7</v>
      </c>
      <c r="E741" s="5">
        <v>1490.96</v>
      </c>
      <c r="F741" s="5">
        <v>1461.12</v>
      </c>
      <c r="G741" s="5">
        <v>24.67</v>
      </c>
      <c r="H741" s="5">
        <v>1490.39</v>
      </c>
      <c r="I741" s="5">
        <v>1492.2</v>
      </c>
      <c r="J741" s="5">
        <v>12.72</v>
      </c>
      <c r="K741" s="6">
        <f t="shared" si="192"/>
        <v>1490.6750000000002</v>
      </c>
      <c r="L741" s="6">
        <f t="shared" si="193"/>
        <v>0.56999999999993634</v>
      </c>
      <c r="M741" s="6">
        <f t="shared" si="194"/>
        <v>1476.6599999999999</v>
      </c>
      <c r="N741" s="5">
        <f t="shared" si="195"/>
        <v>13.878105958667415</v>
      </c>
      <c r="O741" s="6">
        <f t="shared" si="196"/>
        <v>-31.080000000000155</v>
      </c>
      <c r="P741" s="6">
        <f t="shared" si="197"/>
        <v>27.756211917334831</v>
      </c>
      <c r="Q741" s="6">
        <f t="shared" si="198"/>
        <v>0.57996659688972318</v>
      </c>
      <c r="R741" s="9">
        <f t="shared" si="199"/>
        <v>1.1402852843991091</v>
      </c>
      <c r="S741" s="9">
        <f t="shared" si="200"/>
        <v>31.650000000000091</v>
      </c>
      <c r="T741">
        <f t="shared" si="201"/>
        <v>31.080000000000155</v>
      </c>
      <c r="U741" s="9">
        <f t="shared" si="202"/>
        <v>1.1197493408886063</v>
      </c>
      <c r="V741" s="9">
        <f t="shared" si="203"/>
        <v>1.0098640291218859</v>
      </c>
      <c r="W741" s="9">
        <f t="shared" si="204"/>
        <v>14.015000000000327</v>
      </c>
      <c r="X741">
        <f t="shared" si="205"/>
        <v>1476.6599999999999</v>
      </c>
      <c r="Y741" s="9">
        <f t="shared" si="206"/>
        <v>106.40212752358822</v>
      </c>
      <c r="Z741" s="10">
        <f t="shared" si="207"/>
        <v>0.51928701119900922</v>
      </c>
      <c r="AA741">
        <f t="shared" si="208"/>
        <v>0.56999999999993634</v>
      </c>
    </row>
    <row r="742" spans="1:27">
      <c r="A742" s="1">
        <f t="shared" si="191"/>
        <v>1011005</v>
      </c>
      <c r="B742" s="1">
        <v>5</v>
      </c>
      <c r="C742" s="1">
        <v>11</v>
      </c>
      <c r="D742" s="2">
        <v>1</v>
      </c>
      <c r="E742" s="5">
        <v>528.54999999999995</v>
      </c>
      <c r="F742" s="5">
        <v>573.54999999999995</v>
      </c>
      <c r="G742" s="5">
        <v>51.24</v>
      </c>
      <c r="H742" s="5">
        <v>515.54999999999995</v>
      </c>
      <c r="I742" s="5">
        <v>536.19000000000005</v>
      </c>
      <c r="J742" s="5">
        <v>10.71</v>
      </c>
      <c r="K742" s="6">
        <f t="shared" si="192"/>
        <v>522.04999999999995</v>
      </c>
      <c r="L742" s="6">
        <f t="shared" si="193"/>
        <v>13</v>
      </c>
      <c r="M742" s="6">
        <f t="shared" si="194"/>
        <v>554.87</v>
      </c>
      <c r="N742" s="5">
        <f t="shared" si="195"/>
        <v>26.173658991436408</v>
      </c>
      <c r="O742" s="6">
        <f t="shared" si="196"/>
        <v>37.3599999999999</v>
      </c>
      <c r="P742" s="6">
        <f t="shared" si="197"/>
        <v>52.347317982872816</v>
      </c>
      <c r="Q742" s="6">
        <f t="shared" si="198"/>
        <v>0.91628176448814724</v>
      </c>
      <c r="R742" s="9">
        <f t="shared" si="199"/>
        <v>0.4653533540719334</v>
      </c>
      <c r="S742" s="9">
        <f t="shared" si="200"/>
        <v>24.3599999999999</v>
      </c>
      <c r="T742">
        <f t="shared" si="201"/>
        <v>37.3599999999999</v>
      </c>
      <c r="U742" s="9">
        <f t="shared" si="202"/>
        <v>0.71369463498060171</v>
      </c>
      <c r="V742" s="9">
        <f t="shared" si="203"/>
        <v>1.2539324368342315</v>
      </c>
      <c r="W742" s="9">
        <f t="shared" si="204"/>
        <v>32.82000000000005</v>
      </c>
      <c r="X742">
        <f t="shared" si="205"/>
        <v>554.87</v>
      </c>
      <c r="Y742" s="9">
        <f t="shared" si="206"/>
        <v>21.199557928891196</v>
      </c>
      <c r="Z742" s="10">
        <f t="shared" si="207"/>
        <v>0.51973454762984539</v>
      </c>
      <c r="AA742">
        <f t="shared" si="208"/>
        <v>13</v>
      </c>
    </row>
    <row r="743" spans="1:27">
      <c r="A743" s="1">
        <f t="shared" si="191"/>
        <v>7003007</v>
      </c>
      <c r="B743" s="1">
        <v>7</v>
      </c>
      <c r="C743" s="1">
        <v>3</v>
      </c>
      <c r="D743" s="2">
        <v>7</v>
      </c>
      <c r="E743" s="5">
        <v>516.54999999999995</v>
      </c>
      <c r="F743" s="5">
        <v>509.6</v>
      </c>
      <c r="G743" s="5">
        <v>20.49</v>
      </c>
      <c r="H743" s="5">
        <v>511.03</v>
      </c>
      <c r="I743" s="5">
        <v>484.89</v>
      </c>
      <c r="J743" s="5">
        <v>9.0500000000000007</v>
      </c>
      <c r="K743" s="6">
        <f t="shared" si="192"/>
        <v>513.79</v>
      </c>
      <c r="L743" s="6">
        <f t="shared" si="193"/>
        <v>5.5199999999999818</v>
      </c>
      <c r="M743" s="6">
        <f t="shared" si="194"/>
        <v>497.245</v>
      </c>
      <c r="N743" s="5">
        <f t="shared" si="195"/>
        <v>11.199805801887816</v>
      </c>
      <c r="O743" s="6">
        <f t="shared" si="196"/>
        <v>24.710000000000036</v>
      </c>
      <c r="P743" s="6">
        <f t="shared" si="197"/>
        <v>22.399611603775632</v>
      </c>
      <c r="Q743" s="6">
        <f t="shared" si="198"/>
        <v>0.67352782083881246</v>
      </c>
      <c r="R743" s="9">
        <f t="shared" si="199"/>
        <v>0.8567112831887419</v>
      </c>
      <c r="S743" s="9">
        <f t="shared" si="200"/>
        <v>19.190000000000055</v>
      </c>
      <c r="T743">
        <f t="shared" si="201"/>
        <v>24.710000000000036</v>
      </c>
      <c r="U743" s="9">
        <f t="shared" si="202"/>
        <v>1.1031441275452727</v>
      </c>
      <c r="V743" s="9">
        <f t="shared" si="203"/>
        <v>1.4772577572024659</v>
      </c>
      <c r="W743" s="9">
        <f t="shared" si="204"/>
        <v>16.544999999999959</v>
      </c>
      <c r="X743">
        <f t="shared" si="205"/>
        <v>497.245</v>
      </c>
      <c r="Y743" s="9">
        <f t="shared" si="206"/>
        <v>44.397644815965059</v>
      </c>
      <c r="Z743" s="10">
        <f t="shared" si="207"/>
        <v>0.5202730052578165</v>
      </c>
      <c r="AA743">
        <f t="shared" si="208"/>
        <v>5.5199999999999818</v>
      </c>
    </row>
    <row r="744" spans="1:27">
      <c r="A744" s="1">
        <f t="shared" si="191"/>
        <v>2012004</v>
      </c>
      <c r="B744" s="1">
        <v>4</v>
      </c>
      <c r="C744" s="1">
        <v>12</v>
      </c>
      <c r="D744" s="2">
        <v>2</v>
      </c>
      <c r="E744" s="5">
        <v>274.2</v>
      </c>
      <c r="F744" s="5">
        <v>265.22000000000003</v>
      </c>
      <c r="G744" s="5">
        <v>5.99</v>
      </c>
      <c r="H744" s="5">
        <v>269.86</v>
      </c>
      <c r="I744" s="5">
        <v>248.31</v>
      </c>
      <c r="J744" s="5">
        <v>8.68</v>
      </c>
      <c r="K744" s="6">
        <f t="shared" si="192"/>
        <v>272.02999999999997</v>
      </c>
      <c r="L744" s="6">
        <f t="shared" si="193"/>
        <v>4.339999999999975</v>
      </c>
      <c r="M744" s="6">
        <f t="shared" si="194"/>
        <v>256.76499999999999</v>
      </c>
      <c r="N744" s="5">
        <f t="shared" si="195"/>
        <v>5.273103924634901</v>
      </c>
      <c r="O744" s="6">
        <f t="shared" si="196"/>
        <v>16.910000000000025</v>
      </c>
      <c r="P744" s="6">
        <f t="shared" si="197"/>
        <v>10.546207849269802</v>
      </c>
      <c r="Q744" s="6">
        <f t="shared" si="198"/>
        <v>-0.35480500797950049</v>
      </c>
      <c r="R744" s="9">
        <f t="shared" si="199"/>
        <v>1.1918976166272288</v>
      </c>
      <c r="S744" s="9">
        <f t="shared" si="200"/>
        <v>12.57000000000005</v>
      </c>
      <c r="T744">
        <f t="shared" si="201"/>
        <v>16.910000000000025</v>
      </c>
      <c r="U744" s="9">
        <f t="shared" si="202"/>
        <v>1.6034199440864272</v>
      </c>
      <c r="V744" s="9">
        <f t="shared" si="203"/>
        <v>2.8948794141311947</v>
      </c>
      <c r="W744" s="9">
        <f t="shared" si="204"/>
        <v>15.264999999999986</v>
      </c>
      <c r="X744">
        <f t="shared" si="205"/>
        <v>256.76499999999999</v>
      </c>
      <c r="Y744" s="9">
        <f t="shared" si="206"/>
        <v>48.693331986203532</v>
      </c>
      <c r="Z744" s="10">
        <f t="shared" si="207"/>
        <v>0.52087234520561743</v>
      </c>
      <c r="AA744">
        <f t="shared" si="208"/>
        <v>4.339999999999975</v>
      </c>
    </row>
    <row r="745" spans="1:27">
      <c r="A745" s="1">
        <f t="shared" si="191"/>
        <v>7011003</v>
      </c>
      <c r="B745" s="1">
        <v>3</v>
      </c>
      <c r="C745" s="1">
        <v>11</v>
      </c>
      <c r="D745" s="2">
        <v>7</v>
      </c>
      <c r="E745" s="5">
        <v>702.18</v>
      </c>
      <c r="F745" s="5">
        <v>688.58</v>
      </c>
      <c r="G745" s="5">
        <v>5.86</v>
      </c>
      <c r="H745" s="5">
        <v>696.05</v>
      </c>
      <c r="I745" s="5">
        <v>662.39</v>
      </c>
      <c r="J745" s="5">
        <v>9.8699999999999992</v>
      </c>
      <c r="K745" s="6">
        <f t="shared" si="192"/>
        <v>699.11500000000001</v>
      </c>
      <c r="L745" s="6">
        <f t="shared" si="193"/>
        <v>6.1299999999999955</v>
      </c>
      <c r="M745" s="6">
        <f t="shared" si="194"/>
        <v>675.48500000000001</v>
      </c>
      <c r="N745" s="5">
        <f t="shared" si="195"/>
        <v>5.7392617121020013</v>
      </c>
      <c r="O745" s="6">
        <f t="shared" si="196"/>
        <v>26.190000000000055</v>
      </c>
      <c r="P745" s="6">
        <f t="shared" si="197"/>
        <v>11.478523424204003</v>
      </c>
      <c r="Q745" s="6">
        <f t="shared" si="198"/>
        <v>-0.47874146626542136</v>
      </c>
      <c r="R745" s="9">
        <f t="shared" si="199"/>
        <v>1.7476115401481749</v>
      </c>
      <c r="S745" s="9">
        <f t="shared" si="200"/>
        <v>20.060000000000059</v>
      </c>
      <c r="T745">
        <f t="shared" si="201"/>
        <v>26.190000000000055</v>
      </c>
      <c r="U745" s="9">
        <f t="shared" si="202"/>
        <v>2.2816523547597538</v>
      </c>
      <c r="V745" s="9">
        <f t="shared" si="203"/>
        <v>4.1172543064507723</v>
      </c>
      <c r="W745" s="9">
        <f t="shared" si="204"/>
        <v>23.629999999999995</v>
      </c>
      <c r="X745">
        <f t="shared" si="205"/>
        <v>675.48500000000001</v>
      </c>
      <c r="Y745" s="9">
        <f t="shared" si="206"/>
        <v>117.69545176440543</v>
      </c>
      <c r="Z745" s="10">
        <f t="shared" si="207"/>
        <v>0.52137894088656855</v>
      </c>
      <c r="AA745">
        <f t="shared" si="208"/>
        <v>6.1299999999999955</v>
      </c>
    </row>
    <row r="746" spans="1:27">
      <c r="A746" s="1">
        <f t="shared" si="191"/>
        <v>5012003</v>
      </c>
      <c r="B746" s="1">
        <v>3</v>
      </c>
      <c r="C746" s="1">
        <v>12</v>
      </c>
      <c r="D746" s="2">
        <v>5</v>
      </c>
      <c r="E746" s="5">
        <v>549.85</v>
      </c>
      <c r="F746" s="5">
        <v>559.46</v>
      </c>
      <c r="G746" s="5">
        <v>7.65</v>
      </c>
      <c r="H746" s="5">
        <v>528.79</v>
      </c>
      <c r="I746" s="5">
        <v>509.87</v>
      </c>
      <c r="J746" s="5">
        <v>9.52</v>
      </c>
      <c r="K746" s="6">
        <f t="shared" si="192"/>
        <v>539.31999999999994</v>
      </c>
      <c r="L746" s="6">
        <f t="shared" si="193"/>
        <v>21.060000000000059</v>
      </c>
      <c r="M746" s="6">
        <f t="shared" si="194"/>
        <v>534.66499999999996</v>
      </c>
      <c r="N746" s="5">
        <f t="shared" si="195"/>
        <v>6.106408518925015</v>
      </c>
      <c r="O746" s="6">
        <f t="shared" si="196"/>
        <v>49.590000000000032</v>
      </c>
      <c r="P746" s="6">
        <f t="shared" si="197"/>
        <v>12.21281703785003</v>
      </c>
      <c r="Q746" s="6">
        <f t="shared" si="198"/>
        <v>-0.21526835884518497</v>
      </c>
      <c r="R746" s="9">
        <f t="shared" si="199"/>
        <v>2.3360703686610256</v>
      </c>
      <c r="S746" s="9">
        <f t="shared" si="200"/>
        <v>28.529999999999973</v>
      </c>
      <c r="T746">
        <f t="shared" si="201"/>
        <v>49.590000000000032</v>
      </c>
      <c r="U746" s="9">
        <f t="shared" si="202"/>
        <v>4.0604882433193286</v>
      </c>
      <c r="V746" s="9">
        <f t="shared" si="203"/>
        <v>0.76231388476109496</v>
      </c>
      <c r="W746" s="9">
        <f t="shared" si="204"/>
        <v>4.6549999999999727</v>
      </c>
      <c r="X746">
        <f t="shared" si="205"/>
        <v>534.66499999999996</v>
      </c>
      <c r="Y746" s="9">
        <f t="shared" si="206"/>
        <v>87.55801357589543</v>
      </c>
      <c r="Z746" s="10">
        <f t="shared" si="207"/>
        <v>0.52159083580906596</v>
      </c>
      <c r="AA746">
        <f t="shared" si="208"/>
        <v>21.060000000000059</v>
      </c>
    </row>
    <row r="747" spans="1:27">
      <c r="A747" s="1">
        <f t="shared" si="191"/>
        <v>8011002</v>
      </c>
      <c r="B747" s="1">
        <v>2</v>
      </c>
      <c r="C747" s="1">
        <v>11</v>
      </c>
      <c r="D747" s="2">
        <v>8</v>
      </c>
      <c r="E747" s="5">
        <v>321.13</v>
      </c>
      <c r="F747" s="5">
        <v>318.88</v>
      </c>
      <c r="G747" s="5">
        <v>5.47</v>
      </c>
      <c r="H747" s="5">
        <v>307.32</v>
      </c>
      <c r="I747" s="5">
        <v>321</v>
      </c>
      <c r="J747" s="5">
        <v>8.18</v>
      </c>
      <c r="K747" s="6">
        <f t="shared" si="192"/>
        <v>314.22500000000002</v>
      </c>
      <c r="L747" s="6">
        <f t="shared" si="193"/>
        <v>13.810000000000002</v>
      </c>
      <c r="M747" s="6">
        <f t="shared" si="194"/>
        <v>319.94</v>
      </c>
      <c r="N747" s="5">
        <f t="shared" si="195"/>
        <v>4.9201956261921129</v>
      </c>
      <c r="O747" s="6">
        <f t="shared" si="196"/>
        <v>-2.1200000000000045</v>
      </c>
      <c r="P747" s="6">
        <f t="shared" si="197"/>
        <v>9.8403912523842259</v>
      </c>
      <c r="Q747" s="6">
        <f t="shared" si="198"/>
        <v>-0.382012179694382</v>
      </c>
      <c r="R747" s="9">
        <f t="shared" si="199"/>
        <v>1.6188380717220294</v>
      </c>
      <c r="S747" s="9">
        <f t="shared" si="200"/>
        <v>15.930000000000007</v>
      </c>
      <c r="T747">
        <f t="shared" si="201"/>
        <v>2.1200000000000045</v>
      </c>
      <c r="U747" s="9">
        <f t="shared" si="202"/>
        <v>0.21543858832710033</v>
      </c>
      <c r="V747" s="9">
        <f t="shared" si="203"/>
        <v>1.1615391814050664</v>
      </c>
      <c r="W747" s="9">
        <f t="shared" si="204"/>
        <v>5.714999999999975</v>
      </c>
      <c r="X747">
        <f t="shared" si="205"/>
        <v>319.94</v>
      </c>
      <c r="Y747" s="9">
        <f t="shared" si="206"/>
        <v>65.025869763558802</v>
      </c>
      <c r="Z747" s="10">
        <f t="shared" si="207"/>
        <v>0.52189175122816422</v>
      </c>
      <c r="AA747">
        <f t="shared" si="208"/>
        <v>13.810000000000002</v>
      </c>
    </row>
    <row r="748" spans="1:27">
      <c r="A748" s="1">
        <f t="shared" si="191"/>
        <v>9004006</v>
      </c>
      <c r="B748" s="1">
        <v>6</v>
      </c>
      <c r="C748" s="1">
        <v>4</v>
      </c>
      <c r="D748" s="2">
        <v>9</v>
      </c>
      <c r="E748" s="5">
        <v>27.75</v>
      </c>
      <c r="F748" s="5">
        <v>37.07</v>
      </c>
      <c r="G748" s="5">
        <v>9.06</v>
      </c>
      <c r="H748" s="5">
        <v>34</v>
      </c>
      <c r="I748" s="5">
        <v>43.75</v>
      </c>
      <c r="J748" s="5">
        <v>6.93</v>
      </c>
      <c r="K748" s="6">
        <f t="shared" si="192"/>
        <v>30.875</v>
      </c>
      <c r="L748" s="6">
        <f t="shared" si="193"/>
        <v>-6.25</v>
      </c>
      <c r="M748" s="6">
        <f t="shared" si="194"/>
        <v>40.409999999999997</v>
      </c>
      <c r="N748" s="5">
        <f t="shared" si="195"/>
        <v>5.7032556491884527</v>
      </c>
      <c r="O748" s="6">
        <f t="shared" si="196"/>
        <v>-6.68</v>
      </c>
      <c r="P748" s="6">
        <f t="shared" si="197"/>
        <v>11.406511298376905</v>
      </c>
      <c r="Q748" s="6">
        <f t="shared" si="198"/>
        <v>0.26177152146093463</v>
      </c>
      <c r="R748" s="9">
        <f t="shared" si="199"/>
        <v>3.7697766543323963E-2</v>
      </c>
      <c r="S748" s="9">
        <f t="shared" si="200"/>
        <v>0.42999999999999972</v>
      </c>
      <c r="T748">
        <f t="shared" si="201"/>
        <v>6.68</v>
      </c>
      <c r="U748" s="9">
        <f t="shared" si="202"/>
        <v>0.58563041978931218</v>
      </c>
      <c r="V748" s="9">
        <f t="shared" si="203"/>
        <v>1.6718521115841587</v>
      </c>
      <c r="W748" s="9">
        <f t="shared" si="204"/>
        <v>9.5349999999999966</v>
      </c>
      <c r="X748">
        <f t="shared" si="205"/>
        <v>40.409999999999997</v>
      </c>
      <c r="Y748" s="9">
        <f t="shared" si="206"/>
        <v>7.0854267256545223</v>
      </c>
      <c r="Z748" s="10">
        <f t="shared" si="207"/>
        <v>0.52206417230068569</v>
      </c>
      <c r="AA748">
        <f t="shared" si="208"/>
        <v>6.25</v>
      </c>
    </row>
    <row r="749" spans="1:27">
      <c r="A749" s="1">
        <f t="shared" si="191"/>
        <v>5010005</v>
      </c>
      <c r="B749" s="1">
        <v>5</v>
      </c>
      <c r="C749" s="1">
        <v>10</v>
      </c>
      <c r="D749" s="2">
        <v>5</v>
      </c>
      <c r="E749" s="5">
        <v>519.78</v>
      </c>
      <c r="F749" s="5">
        <v>515.65</v>
      </c>
      <c r="G749" s="5">
        <v>5.81</v>
      </c>
      <c r="H749" s="5">
        <v>527.65</v>
      </c>
      <c r="I749" s="5">
        <v>556.44000000000005</v>
      </c>
      <c r="J749" s="5">
        <v>10.24</v>
      </c>
      <c r="K749" s="6">
        <f t="shared" si="192"/>
        <v>523.71499999999992</v>
      </c>
      <c r="L749" s="6">
        <f t="shared" si="193"/>
        <v>-7.8700000000000045</v>
      </c>
      <c r="M749" s="6">
        <f t="shared" si="194"/>
        <v>536.04500000000007</v>
      </c>
      <c r="N749" s="5">
        <f t="shared" si="195"/>
        <v>5.8867159775209128</v>
      </c>
      <c r="O749" s="6">
        <f t="shared" si="196"/>
        <v>-40.790000000000077</v>
      </c>
      <c r="P749" s="6">
        <f t="shared" si="197"/>
        <v>11.773431955041826</v>
      </c>
      <c r="Q749" s="6">
        <f t="shared" si="198"/>
        <v>-0.51294713293130489</v>
      </c>
      <c r="R749" s="9">
        <f t="shared" si="199"/>
        <v>2.7961260680580478</v>
      </c>
      <c r="S749" s="9">
        <f t="shared" si="200"/>
        <v>32.920000000000073</v>
      </c>
      <c r="T749">
        <f t="shared" si="201"/>
        <v>40.790000000000077</v>
      </c>
      <c r="U749" s="9">
        <f t="shared" si="202"/>
        <v>3.4645802647657269</v>
      </c>
      <c r="V749" s="9">
        <f t="shared" si="203"/>
        <v>2.0945464410179881</v>
      </c>
      <c r="W749" s="9">
        <f t="shared" si="204"/>
        <v>12.330000000000155</v>
      </c>
      <c r="X749">
        <f t="shared" si="205"/>
        <v>536.04500000000007</v>
      </c>
      <c r="Y749" s="9">
        <f t="shared" si="206"/>
        <v>91.060109243752919</v>
      </c>
      <c r="Z749" s="10">
        <f t="shared" si="207"/>
        <v>0.52223079189186083</v>
      </c>
      <c r="AA749">
        <f t="shared" si="208"/>
        <v>7.8700000000000045</v>
      </c>
    </row>
    <row r="750" spans="1:27">
      <c r="A750" s="1">
        <f t="shared" si="191"/>
        <v>14002001</v>
      </c>
      <c r="B750" s="1">
        <v>1</v>
      </c>
      <c r="C750" s="1">
        <v>2</v>
      </c>
      <c r="D750" s="2">
        <v>14</v>
      </c>
      <c r="E750" s="5">
        <v>921.61</v>
      </c>
      <c r="F750" s="5">
        <v>901.72</v>
      </c>
      <c r="G750" s="5">
        <v>6.84</v>
      </c>
      <c r="H750" s="5">
        <v>896.39</v>
      </c>
      <c r="I750" s="5">
        <v>884.93</v>
      </c>
      <c r="J750" s="5">
        <v>9.58</v>
      </c>
      <c r="K750" s="6">
        <f t="shared" si="192"/>
        <v>909</v>
      </c>
      <c r="L750" s="6">
        <f t="shared" si="193"/>
        <v>25.220000000000027</v>
      </c>
      <c r="M750" s="6">
        <f t="shared" si="194"/>
        <v>893.32500000000005</v>
      </c>
      <c r="N750" s="5">
        <f t="shared" si="195"/>
        <v>5.8856180644007132</v>
      </c>
      <c r="O750" s="6">
        <f t="shared" si="196"/>
        <v>16.790000000000077</v>
      </c>
      <c r="P750" s="6">
        <f t="shared" si="197"/>
        <v>11.771236128801426</v>
      </c>
      <c r="Q750" s="6">
        <f t="shared" si="198"/>
        <v>-0.32469796914016835</v>
      </c>
      <c r="R750" s="9">
        <f t="shared" si="199"/>
        <v>0.71615248456139091</v>
      </c>
      <c r="S750" s="9">
        <f t="shared" si="200"/>
        <v>8.42999999999995</v>
      </c>
      <c r="T750">
        <f t="shared" si="201"/>
        <v>16.790000000000077</v>
      </c>
      <c r="U750" s="9">
        <f t="shared" si="202"/>
        <v>1.4263582699627377</v>
      </c>
      <c r="V750" s="9">
        <f t="shared" si="203"/>
        <v>2.6632716952550024</v>
      </c>
      <c r="W750" s="9">
        <f t="shared" si="204"/>
        <v>15.674999999999955</v>
      </c>
      <c r="X750">
        <f t="shared" si="205"/>
        <v>893.32500000000005</v>
      </c>
      <c r="Y750" s="9">
        <f t="shared" si="206"/>
        <v>151.78100077599248</v>
      </c>
      <c r="Z750" s="10">
        <f t="shared" si="207"/>
        <v>0.52229685045958307</v>
      </c>
      <c r="AA750">
        <f t="shared" si="208"/>
        <v>25.220000000000027</v>
      </c>
    </row>
    <row r="751" spans="1:27">
      <c r="A751" s="1">
        <f t="shared" si="191"/>
        <v>7012001</v>
      </c>
      <c r="B751" s="1">
        <v>1</v>
      </c>
      <c r="C751" s="1">
        <v>12</v>
      </c>
      <c r="D751" s="2">
        <v>7</v>
      </c>
      <c r="E751" s="5">
        <v>12.97</v>
      </c>
      <c r="F751" s="5">
        <v>10.43</v>
      </c>
      <c r="G751" s="5">
        <v>4.03</v>
      </c>
      <c r="H751" s="5">
        <v>14.27</v>
      </c>
      <c r="I751" s="5">
        <v>21.18</v>
      </c>
      <c r="J751" s="5">
        <v>6.99</v>
      </c>
      <c r="K751" s="6">
        <f t="shared" si="192"/>
        <v>13.620000000000001</v>
      </c>
      <c r="L751" s="6">
        <f t="shared" si="193"/>
        <v>-1.2999999999999989</v>
      </c>
      <c r="M751" s="6">
        <f t="shared" si="194"/>
        <v>15.805</v>
      </c>
      <c r="N751" s="5">
        <f t="shared" si="195"/>
        <v>4.0342595355281743</v>
      </c>
      <c r="O751" s="6">
        <f t="shared" si="196"/>
        <v>-10.75</v>
      </c>
      <c r="P751" s="6">
        <f t="shared" si="197"/>
        <v>8.0685190710563486</v>
      </c>
      <c r="Q751" s="6">
        <f t="shared" si="198"/>
        <v>-0.50105528332898108</v>
      </c>
      <c r="R751" s="9">
        <f t="shared" si="199"/>
        <v>1.1712186482770235</v>
      </c>
      <c r="S751" s="9">
        <f t="shared" si="200"/>
        <v>9.4500000000000011</v>
      </c>
      <c r="T751">
        <f t="shared" si="201"/>
        <v>10.75</v>
      </c>
      <c r="U751" s="9">
        <f t="shared" si="202"/>
        <v>1.332338673965926</v>
      </c>
      <c r="V751" s="9">
        <f t="shared" si="203"/>
        <v>0.54161116327731096</v>
      </c>
      <c r="W751" s="9">
        <f t="shared" si="204"/>
        <v>2.1849999999999987</v>
      </c>
      <c r="X751">
        <f t="shared" si="205"/>
        <v>15.805</v>
      </c>
      <c r="Y751" s="9">
        <f t="shared" si="206"/>
        <v>3.9176953938663179</v>
      </c>
      <c r="Z751" s="10">
        <f t="shared" si="207"/>
        <v>0.52241075792904568</v>
      </c>
      <c r="AA751">
        <f t="shared" si="208"/>
        <v>1.2999999999999989</v>
      </c>
    </row>
    <row r="752" spans="1:27">
      <c r="A752" s="1">
        <f t="shared" si="191"/>
        <v>11003005</v>
      </c>
      <c r="B752" s="1">
        <v>5</v>
      </c>
      <c r="C752" s="1">
        <v>3</v>
      </c>
      <c r="D752" s="2">
        <v>11</v>
      </c>
      <c r="E752" s="5">
        <v>627.80999999999995</v>
      </c>
      <c r="F752" s="5">
        <v>625.47</v>
      </c>
      <c r="G752" s="5">
        <v>6.54</v>
      </c>
      <c r="H752" s="5">
        <v>621.13</v>
      </c>
      <c r="I752" s="5">
        <v>648.66999999999996</v>
      </c>
      <c r="J752" s="5">
        <v>14.84</v>
      </c>
      <c r="K752" s="6">
        <f t="shared" si="192"/>
        <v>624.47</v>
      </c>
      <c r="L752" s="6">
        <f t="shared" si="193"/>
        <v>6.67999999999995</v>
      </c>
      <c r="M752" s="6">
        <f t="shared" si="194"/>
        <v>637.06999999999994</v>
      </c>
      <c r="N752" s="5">
        <f t="shared" si="195"/>
        <v>8.1085942061494229</v>
      </c>
      <c r="O752" s="6">
        <f t="shared" si="196"/>
        <v>-23.199999999999932</v>
      </c>
      <c r="P752" s="6">
        <f t="shared" si="197"/>
        <v>16.217188412298846</v>
      </c>
      <c r="Q752" s="6">
        <f t="shared" si="198"/>
        <v>-0.67473722153695936</v>
      </c>
      <c r="R752" s="9">
        <f t="shared" si="199"/>
        <v>1.8424895388980858</v>
      </c>
      <c r="S752" s="9">
        <f t="shared" si="200"/>
        <v>29.879999999999882</v>
      </c>
      <c r="T752">
        <f t="shared" si="201"/>
        <v>23.199999999999932</v>
      </c>
      <c r="U752" s="9">
        <f t="shared" si="202"/>
        <v>1.4305809003492516</v>
      </c>
      <c r="V752" s="9">
        <f t="shared" si="203"/>
        <v>1.5539068400345253</v>
      </c>
      <c r="W752" s="9">
        <f t="shared" si="204"/>
        <v>12.599999999999909</v>
      </c>
      <c r="X752">
        <f t="shared" si="205"/>
        <v>637.06999999999994</v>
      </c>
      <c r="Y752" s="9">
        <f t="shared" si="206"/>
        <v>78.56725639530174</v>
      </c>
      <c r="Z752" s="10">
        <f t="shared" si="207"/>
        <v>0.52273511456568522</v>
      </c>
      <c r="AA752">
        <f t="shared" si="208"/>
        <v>6.67999999999995</v>
      </c>
    </row>
    <row r="753" spans="1:27">
      <c r="A753" s="1">
        <f t="shared" si="191"/>
        <v>3007007</v>
      </c>
      <c r="B753" s="1">
        <v>7</v>
      </c>
      <c r="C753" s="1">
        <v>7</v>
      </c>
      <c r="D753" s="2">
        <v>3</v>
      </c>
      <c r="E753" s="5">
        <v>541.58000000000004</v>
      </c>
      <c r="F753" s="5">
        <v>539.97</v>
      </c>
      <c r="G753" s="5">
        <v>7.04</v>
      </c>
      <c r="H753" s="5">
        <v>526.62</v>
      </c>
      <c r="I753" s="5">
        <v>493.7</v>
      </c>
      <c r="J753" s="5">
        <v>10.87</v>
      </c>
      <c r="K753" s="6">
        <f t="shared" si="192"/>
        <v>534.1</v>
      </c>
      <c r="L753" s="6">
        <f t="shared" si="193"/>
        <v>14.960000000000036</v>
      </c>
      <c r="M753" s="6">
        <f t="shared" si="194"/>
        <v>516.83500000000004</v>
      </c>
      <c r="N753" s="5">
        <f t="shared" si="195"/>
        <v>6.4753088729418922</v>
      </c>
      <c r="O753" s="6">
        <f t="shared" si="196"/>
        <v>46.270000000000039</v>
      </c>
      <c r="P753" s="6">
        <f t="shared" si="197"/>
        <v>12.950617745883784</v>
      </c>
      <c r="Q753" s="6">
        <f t="shared" si="198"/>
        <v>-0.40899065994508649</v>
      </c>
      <c r="R753" s="9">
        <f t="shared" si="199"/>
        <v>2.4176452903145527</v>
      </c>
      <c r="S753" s="9">
        <f t="shared" si="200"/>
        <v>31.310000000000002</v>
      </c>
      <c r="T753">
        <f t="shared" si="201"/>
        <v>46.270000000000039</v>
      </c>
      <c r="U753" s="9">
        <f t="shared" si="202"/>
        <v>3.5728025417711415</v>
      </c>
      <c r="V753" s="9">
        <f t="shared" si="203"/>
        <v>2.6662820783954468</v>
      </c>
      <c r="W753" s="9">
        <f t="shared" si="204"/>
        <v>17.264999999999986</v>
      </c>
      <c r="X753">
        <f t="shared" si="205"/>
        <v>516.83500000000004</v>
      </c>
      <c r="Y753" s="9">
        <f t="shared" si="206"/>
        <v>79.816269793658378</v>
      </c>
      <c r="Z753" s="10">
        <f t="shared" si="207"/>
        <v>0.52288048347590865</v>
      </c>
      <c r="AA753">
        <f t="shared" si="208"/>
        <v>14.960000000000036</v>
      </c>
    </row>
    <row r="754" spans="1:27">
      <c r="A754" s="1">
        <f t="shared" si="191"/>
        <v>4001008</v>
      </c>
      <c r="B754" s="1">
        <v>8</v>
      </c>
      <c r="C754" s="1">
        <v>1</v>
      </c>
      <c r="D754" s="2">
        <v>4</v>
      </c>
      <c r="E754" s="5">
        <v>311.7</v>
      </c>
      <c r="F754" s="5">
        <v>291.31</v>
      </c>
      <c r="G754" s="5">
        <v>6.06</v>
      </c>
      <c r="H754" s="5">
        <v>319.20999999999998</v>
      </c>
      <c r="I754" s="5">
        <v>303.69</v>
      </c>
      <c r="J754" s="5">
        <v>7.22</v>
      </c>
      <c r="K754" s="6">
        <f t="shared" si="192"/>
        <v>315.45499999999998</v>
      </c>
      <c r="L754" s="6">
        <f t="shared" si="193"/>
        <v>-7.5099999999999909</v>
      </c>
      <c r="M754" s="6">
        <f t="shared" si="194"/>
        <v>297.5</v>
      </c>
      <c r="N754" s="5">
        <f t="shared" si="195"/>
        <v>4.7130669420240574</v>
      </c>
      <c r="O754" s="6">
        <f t="shared" si="196"/>
        <v>-12.379999999999995</v>
      </c>
      <c r="P754" s="6">
        <f t="shared" si="197"/>
        <v>9.4261338840481148</v>
      </c>
      <c r="Q754" s="6">
        <f t="shared" si="198"/>
        <v>-0.17337595101967318</v>
      </c>
      <c r="R754" s="9">
        <f t="shared" si="199"/>
        <v>0.51664871939083379</v>
      </c>
      <c r="S754" s="9">
        <f t="shared" si="200"/>
        <v>4.8700000000000045</v>
      </c>
      <c r="T754">
        <f t="shared" si="201"/>
        <v>12.379999999999995</v>
      </c>
      <c r="U754" s="9">
        <f t="shared" si="202"/>
        <v>1.3133698451865532</v>
      </c>
      <c r="V754" s="9">
        <f t="shared" si="203"/>
        <v>3.8096212553028352</v>
      </c>
      <c r="W754" s="9">
        <f t="shared" si="204"/>
        <v>17.954999999999984</v>
      </c>
      <c r="X754">
        <f t="shared" si="205"/>
        <v>297.5</v>
      </c>
      <c r="Y754" s="9">
        <f t="shared" si="206"/>
        <v>63.122379473828708</v>
      </c>
      <c r="Z754" s="10">
        <f t="shared" si="207"/>
        <v>0.52336125190923333</v>
      </c>
      <c r="AA754">
        <f t="shared" si="208"/>
        <v>7.5099999999999909</v>
      </c>
    </row>
    <row r="755" spans="1:27">
      <c r="A755" s="1">
        <f t="shared" si="191"/>
        <v>2011005</v>
      </c>
      <c r="B755" s="1">
        <v>5</v>
      </c>
      <c r="C755" s="1">
        <v>11</v>
      </c>
      <c r="D755" s="2">
        <v>2</v>
      </c>
      <c r="E755" s="5">
        <v>350.61</v>
      </c>
      <c r="F755" s="5">
        <v>360.9</v>
      </c>
      <c r="G755" s="5">
        <v>5.3</v>
      </c>
      <c r="H755" s="5">
        <v>369.78</v>
      </c>
      <c r="I755" s="5">
        <v>347.96</v>
      </c>
      <c r="J755" s="5">
        <v>9.65</v>
      </c>
      <c r="K755" s="6">
        <f t="shared" si="192"/>
        <v>360.19499999999999</v>
      </c>
      <c r="L755" s="6">
        <f t="shared" si="193"/>
        <v>-19.169999999999959</v>
      </c>
      <c r="M755" s="6">
        <f t="shared" si="194"/>
        <v>354.42999999999995</v>
      </c>
      <c r="N755" s="5">
        <f t="shared" si="195"/>
        <v>5.5048274269044981</v>
      </c>
      <c r="O755" s="6">
        <f t="shared" si="196"/>
        <v>12.939999999999998</v>
      </c>
      <c r="P755" s="6">
        <f t="shared" si="197"/>
        <v>11.009654853808996</v>
      </c>
      <c r="Q755" s="6">
        <f t="shared" si="198"/>
        <v>-0.5365164483860988</v>
      </c>
      <c r="R755" s="9">
        <f t="shared" si="199"/>
        <v>2.9165310290259372</v>
      </c>
      <c r="S755" s="9">
        <f t="shared" si="200"/>
        <v>32.109999999999957</v>
      </c>
      <c r="T755">
        <f t="shared" si="201"/>
        <v>12.939999999999998</v>
      </c>
      <c r="U755" s="9">
        <f t="shared" si="202"/>
        <v>1.1753320310057824</v>
      </c>
      <c r="V755" s="9">
        <f t="shared" si="203"/>
        <v>1.0472626211357632</v>
      </c>
      <c r="W755" s="9">
        <f t="shared" si="204"/>
        <v>5.7650000000000432</v>
      </c>
      <c r="X755">
        <f t="shared" si="205"/>
        <v>354.42999999999995</v>
      </c>
      <c r="Y755" s="9">
        <f t="shared" si="206"/>
        <v>64.385306298203929</v>
      </c>
      <c r="Z755" s="10">
        <f t="shared" si="207"/>
        <v>0.52359621847373949</v>
      </c>
      <c r="AA755">
        <f t="shared" si="208"/>
        <v>19.169999999999959</v>
      </c>
    </row>
    <row r="756" spans="1:27">
      <c r="A756" s="1">
        <f t="shared" si="191"/>
        <v>8008005</v>
      </c>
      <c r="B756" s="1">
        <v>5</v>
      </c>
      <c r="C756" s="1">
        <v>8</v>
      </c>
      <c r="D756" s="2">
        <v>8</v>
      </c>
      <c r="E756" s="5">
        <v>201.97</v>
      </c>
      <c r="F756" s="5">
        <v>220.82</v>
      </c>
      <c r="G756" s="5">
        <v>16.440000000000001</v>
      </c>
      <c r="H756" s="5">
        <v>207.45</v>
      </c>
      <c r="I756" s="5">
        <v>218.43</v>
      </c>
      <c r="J756" s="5">
        <v>4.9400000000000004</v>
      </c>
      <c r="K756" s="6">
        <f t="shared" si="192"/>
        <v>204.70999999999998</v>
      </c>
      <c r="L756" s="6">
        <f t="shared" si="193"/>
        <v>-5.4799999999999898</v>
      </c>
      <c r="M756" s="6">
        <f t="shared" si="194"/>
        <v>219.625</v>
      </c>
      <c r="N756" s="5">
        <f t="shared" si="195"/>
        <v>8.5830821969732991</v>
      </c>
      <c r="O756" s="6">
        <f t="shared" si="196"/>
        <v>2.3899999999999864</v>
      </c>
      <c r="P756" s="6">
        <f t="shared" si="197"/>
        <v>17.166164393946598</v>
      </c>
      <c r="Q756" s="6">
        <f t="shared" si="198"/>
        <v>0.83437062657036243</v>
      </c>
      <c r="R756" s="9">
        <f t="shared" si="199"/>
        <v>0.45846001584228208</v>
      </c>
      <c r="S756" s="9">
        <f t="shared" si="200"/>
        <v>7.8699999999999761</v>
      </c>
      <c r="T756">
        <f t="shared" si="201"/>
        <v>2.3899999999999864</v>
      </c>
      <c r="U756" s="9">
        <f t="shared" si="202"/>
        <v>0.13922737456963802</v>
      </c>
      <c r="V756" s="9">
        <f t="shared" si="203"/>
        <v>1.7377207461976283</v>
      </c>
      <c r="W756" s="9">
        <f t="shared" si="204"/>
        <v>14.91500000000002</v>
      </c>
      <c r="X756">
        <f t="shared" si="205"/>
        <v>219.625</v>
      </c>
      <c r="Y756" s="9">
        <f t="shared" si="206"/>
        <v>25.588127313687803</v>
      </c>
      <c r="Z756" s="10">
        <f t="shared" si="207"/>
        <v>0.52374230304606872</v>
      </c>
      <c r="AA756">
        <f t="shared" si="208"/>
        <v>5.4799999999999898</v>
      </c>
    </row>
    <row r="757" spans="1:27">
      <c r="A757" s="1">
        <f t="shared" si="191"/>
        <v>1004008</v>
      </c>
      <c r="B757" s="1">
        <v>8</v>
      </c>
      <c r="C757" s="1">
        <v>4</v>
      </c>
      <c r="D757" s="2">
        <v>1</v>
      </c>
      <c r="E757" s="5">
        <v>364.12</v>
      </c>
      <c r="F757" s="5">
        <v>363.03</v>
      </c>
      <c r="G757" s="5">
        <v>7.47</v>
      </c>
      <c r="H757" s="5">
        <v>357.46</v>
      </c>
      <c r="I757" s="5">
        <v>342.02</v>
      </c>
      <c r="J757" s="5">
        <v>8.5299999999999994</v>
      </c>
      <c r="K757" s="6">
        <f t="shared" si="192"/>
        <v>360.78999999999996</v>
      </c>
      <c r="L757" s="6">
        <f t="shared" si="193"/>
        <v>6.660000000000025</v>
      </c>
      <c r="M757" s="6">
        <f t="shared" si="194"/>
        <v>352.52499999999998</v>
      </c>
      <c r="N757" s="5">
        <f t="shared" si="195"/>
        <v>5.6692548011180444</v>
      </c>
      <c r="O757" s="6">
        <f t="shared" si="196"/>
        <v>21.009999999999991</v>
      </c>
      <c r="P757" s="6">
        <f t="shared" si="197"/>
        <v>11.338509602236089</v>
      </c>
      <c r="Q757" s="6">
        <f t="shared" si="198"/>
        <v>-0.13192099052751277</v>
      </c>
      <c r="R757" s="9">
        <f t="shared" si="199"/>
        <v>1.2655984343100946</v>
      </c>
      <c r="S757" s="9">
        <f t="shared" si="200"/>
        <v>14.349999999999966</v>
      </c>
      <c r="T757">
        <f t="shared" si="201"/>
        <v>21.009999999999991</v>
      </c>
      <c r="U757" s="9">
        <f t="shared" si="202"/>
        <v>1.8529772198505321</v>
      </c>
      <c r="V757" s="9">
        <f t="shared" si="203"/>
        <v>1.4578635623098173</v>
      </c>
      <c r="W757" s="9">
        <f t="shared" si="204"/>
        <v>8.2649999999999864</v>
      </c>
      <c r="X757">
        <f t="shared" si="205"/>
        <v>352.52499999999998</v>
      </c>
      <c r="Y757" s="9">
        <f t="shared" si="206"/>
        <v>62.1818938055982</v>
      </c>
      <c r="Z757" s="10">
        <f t="shared" si="207"/>
        <v>0.52433481669635484</v>
      </c>
      <c r="AA757">
        <f t="shared" si="208"/>
        <v>6.660000000000025</v>
      </c>
    </row>
    <row r="758" spans="1:27">
      <c r="A758" s="1">
        <f t="shared" ref="A758:A821" si="209">1000000*D758+1000*C758+ABS(B758)</f>
        <v>13003003</v>
      </c>
      <c r="B758" s="1">
        <v>3</v>
      </c>
      <c r="C758" s="1">
        <v>3</v>
      </c>
      <c r="D758" s="2">
        <v>13</v>
      </c>
      <c r="E758" s="5">
        <v>334.15</v>
      </c>
      <c r="F758" s="5">
        <v>318.39999999999998</v>
      </c>
      <c r="G758" s="5">
        <v>10.41</v>
      </c>
      <c r="H758" s="5">
        <v>346.9</v>
      </c>
      <c r="I758" s="5">
        <v>334.05</v>
      </c>
      <c r="J758" s="5">
        <v>4.2</v>
      </c>
      <c r="K758" s="6">
        <f t="shared" ref="K758:K821" si="210" xml:space="preserve"> 0.5*(E758+H758)</f>
        <v>340.52499999999998</v>
      </c>
      <c r="L758" s="6">
        <f t="shared" ref="L758:L821" si="211">E758-H758</f>
        <v>-12.75</v>
      </c>
      <c r="M758" s="6">
        <f t="shared" ref="M758:M821" si="212">0.5*(F758+I758)</f>
        <v>326.22500000000002</v>
      </c>
      <c r="N758" s="5">
        <f t="shared" ref="N758:N821" si="213">0.5*P758</f>
        <v>5.6126664785999889</v>
      </c>
      <c r="O758" s="6">
        <f t="shared" ref="O758:O821" si="214">F758-I758</f>
        <v>-15.650000000000034</v>
      </c>
      <c r="P758" s="6">
        <f t="shared" ref="P758:P821" si="215">SQRT(G758*G758+J758*J758)</f>
        <v>11.225332957199978</v>
      </c>
      <c r="Q758" s="6">
        <f t="shared" ref="Q758:Q821" si="216">(G758*G758-J758*J758)/(G758*G758+J758*J758)</f>
        <v>0.72001799884293149</v>
      </c>
      <c r="R758" s="9">
        <f t="shared" ref="R758:R821" si="217">ABS(O758-L758)/P758</f>
        <v>0.25834423006045104</v>
      </c>
      <c r="S758" s="9">
        <f t="shared" ref="S758:S821" si="218">ABS(O758-L758)</f>
        <v>2.9000000000000341</v>
      </c>
      <c r="T758">
        <f t="shared" ref="T758:T821" si="219">ABS(O758)</f>
        <v>15.650000000000034</v>
      </c>
      <c r="U758" s="9">
        <f t="shared" ref="U758:U821" si="220">ABS(O758)/P758</f>
        <v>1.3941680001537999</v>
      </c>
      <c r="V758" s="9">
        <f t="shared" ref="V758:V821" si="221">ABS(M758-K758)/N758</f>
        <v>2.5478086136995826</v>
      </c>
      <c r="W758" s="9">
        <f t="shared" ref="W758:W821" si="222">ABS(M758-K758)</f>
        <v>14.299999999999955</v>
      </c>
      <c r="X758">
        <f t="shared" ref="X758:X821" si="223">ABS(M758)</f>
        <v>326.22500000000002</v>
      </c>
      <c r="Y758" s="9">
        <f t="shared" ref="Y758:Y821" si="224">ABS(M758)/N758</f>
        <v>58.122997552737687</v>
      </c>
      <c r="Z758" s="10">
        <f t="shared" ref="Z758:Z821" si="225">SQRT(0.003922*B758*B758+0.001411*C758*C758+0.001343*D758*D758)</f>
        <v>0.52437009830843706</v>
      </c>
      <c r="AA758">
        <f t="shared" si="208"/>
        <v>12.75</v>
      </c>
    </row>
    <row r="759" spans="1:27">
      <c r="A759" s="1">
        <f t="shared" si="209"/>
        <v>1013003</v>
      </c>
      <c r="B759" s="1">
        <v>3</v>
      </c>
      <c r="C759" s="1">
        <v>13</v>
      </c>
      <c r="D759" s="2">
        <v>1</v>
      </c>
      <c r="E759" s="5">
        <v>902.19</v>
      </c>
      <c r="F759" s="5">
        <v>924.88</v>
      </c>
      <c r="G759" s="5">
        <v>71.349999999999994</v>
      </c>
      <c r="H759" s="5">
        <v>880.69</v>
      </c>
      <c r="I759" s="5">
        <v>950.37</v>
      </c>
      <c r="J759" s="5">
        <v>39.729999999999997</v>
      </c>
      <c r="K759" s="6">
        <f t="shared" si="210"/>
        <v>891.44</v>
      </c>
      <c r="L759" s="6">
        <f t="shared" si="211"/>
        <v>21.5</v>
      </c>
      <c r="M759" s="6">
        <f t="shared" si="212"/>
        <v>937.625</v>
      </c>
      <c r="N759" s="5">
        <f t="shared" si="213"/>
        <v>40.832877072280858</v>
      </c>
      <c r="O759" s="6">
        <f t="shared" si="214"/>
        <v>-25.490000000000009</v>
      </c>
      <c r="P759" s="6">
        <f t="shared" si="215"/>
        <v>81.665754144561717</v>
      </c>
      <c r="Q759" s="6">
        <f t="shared" si="216"/>
        <v>0.52664477869731185</v>
      </c>
      <c r="R759" s="9">
        <f t="shared" si="217"/>
        <v>0.57539418440708989</v>
      </c>
      <c r="S759" s="9">
        <f t="shared" si="218"/>
        <v>46.990000000000009</v>
      </c>
      <c r="T759">
        <f t="shared" si="219"/>
        <v>25.490000000000009</v>
      </c>
      <c r="U759" s="9">
        <f t="shared" si="220"/>
        <v>0.3121259365936736</v>
      </c>
      <c r="V759" s="9">
        <f t="shared" si="221"/>
        <v>1.1310738628151271</v>
      </c>
      <c r="W759" s="9">
        <f t="shared" si="222"/>
        <v>46.184999999999945</v>
      </c>
      <c r="X759">
        <f t="shared" si="223"/>
        <v>937.625</v>
      </c>
      <c r="Y759" s="9">
        <f t="shared" si="224"/>
        <v>22.962501474981806</v>
      </c>
      <c r="Z759" s="10">
        <f t="shared" si="225"/>
        <v>0.52449976167773416</v>
      </c>
      <c r="AA759">
        <f t="shared" ref="AA759:AA822" si="226">ABS(L759)</f>
        <v>21.5</v>
      </c>
    </row>
    <row r="760" spans="1:27">
      <c r="A760" s="1">
        <f t="shared" si="209"/>
        <v>4013002</v>
      </c>
      <c r="B760" s="1">
        <v>2</v>
      </c>
      <c r="C760" s="1">
        <v>13</v>
      </c>
      <c r="D760" s="2">
        <v>4</v>
      </c>
      <c r="E760" s="5">
        <v>414</v>
      </c>
      <c r="F760" s="5">
        <v>422.47</v>
      </c>
      <c r="G760" s="5">
        <v>5.85</v>
      </c>
      <c r="H760" s="5">
        <v>403.01</v>
      </c>
      <c r="I760" s="5">
        <v>430.18</v>
      </c>
      <c r="J760" s="5">
        <v>8.9600000000000009</v>
      </c>
      <c r="K760" s="6">
        <f t="shared" si="210"/>
        <v>408.505</v>
      </c>
      <c r="L760" s="6">
        <f t="shared" si="211"/>
        <v>10.990000000000009</v>
      </c>
      <c r="M760" s="6">
        <f t="shared" si="212"/>
        <v>426.32500000000005</v>
      </c>
      <c r="N760" s="5">
        <f t="shared" si="213"/>
        <v>5.3503294291099497</v>
      </c>
      <c r="O760" s="6">
        <f t="shared" si="214"/>
        <v>-7.7099999999999795</v>
      </c>
      <c r="P760" s="6">
        <f t="shared" si="215"/>
        <v>10.700658858219899</v>
      </c>
      <c r="Q760" s="6">
        <f t="shared" si="216"/>
        <v>-0.40224847843876343</v>
      </c>
      <c r="R760" s="9">
        <f t="shared" si="217"/>
        <v>1.7475559447103814</v>
      </c>
      <c r="S760" s="9">
        <f t="shared" si="218"/>
        <v>18.699999999999989</v>
      </c>
      <c r="T760">
        <f t="shared" si="219"/>
        <v>7.7099999999999795</v>
      </c>
      <c r="U760" s="9">
        <f t="shared" si="220"/>
        <v>0.72051638148219321</v>
      </c>
      <c r="V760" s="9">
        <f t="shared" si="221"/>
        <v>3.3306360358009739</v>
      </c>
      <c r="W760" s="9">
        <f t="shared" si="222"/>
        <v>17.82000000000005</v>
      </c>
      <c r="X760">
        <f t="shared" si="223"/>
        <v>426.32500000000005</v>
      </c>
      <c r="Y760" s="9">
        <f t="shared" si="224"/>
        <v>79.682009425524484</v>
      </c>
      <c r="Z760" s="10">
        <f t="shared" si="225"/>
        <v>0.52500952372314158</v>
      </c>
      <c r="AA760">
        <f t="shared" si="226"/>
        <v>10.990000000000009</v>
      </c>
    </row>
    <row r="761" spans="1:27">
      <c r="A761" s="1">
        <f t="shared" si="209"/>
        <v>3003008</v>
      </c>
      <c r="B761" s="1">
        <v>8</v>
      </c>
      <c r="C761" s="1">
        <v>3</v>
      </c>
      <c r="D761" s="2">
        <v>3</v>
      </c>
      <c r="E761" s="5">
        <v>441.72</v>
      </c>
      <c r="F761" s="5">
        <v>438.99</v>
      </c>
      <c r="G761" s="5">
        <v>5.79</v>
      </c>
      <c r="H761" s="5">
        <v>449.24</v>
      </c>
      <c r="I761" s="5">
        <v>462.16</v>
      </c>
      <c r="J761" s="5">
        <v>9.8000000000000007</v>
      </c>
      <c r="K761" s="6">
        <f t="shared" si="210"/>
        <v>445.48</v>
      </c>
      <c r="L761" s="6">
        <f t="shared" si="211"/>
        <v>-7.5199999999999818</v>
      </c>
      <c r="M761" s="6">
        <f t="shared" si="212"/>
        <v>450.57500000000005</v>
      </c>
      <c r="N761" s="5">
        <f t="shared" si="213"/>
        <v>5.6913113603105572</v>
      </c>
      <c r="O761" s="6">
        <f t="shared" si="214"/>
        <v>-23.170000000000016</v>
      </c>
      <c r="P761" s="6">
        <f t="shared" si="215"/>
        <v>11.382622720621114</v>
      </c>
      <c r="Q761" s="6">
        <f t="shared" si="216"/>
        <v>-0.48250942969541727</v>
      </c>
      <c r="R761" s="9">
        <f t="shared" si="217"/>
        <v>1.3749028131845227</v>
      </c>
      <c r="S761" s="9">
        <f t="shared" si="218"/>
        <v>15.650000000000034</v>
      </c>
      <c r="T761">
        <f t="shared" si="219"/>
        <v>23.170000000000016</v>
      </c>
      <c r="U761" s="9">
        <f t="shared" si="220"/>
        <v>2.0355589892322903</v>
      </c>
      <c r="V761" s="9">
        <f t="shared" si="221"/>
        <v>0.89522425983069198</v>
      </c>
      <c r="W761" s="9">
        <f t="shared" si="222"/>
        <v>5.0950000000000273</v>
      </c>
      <c r="X761">
        <f t="shared" si="223"/>
        <v>450.57500000000005</v>
      </c>
      <c r="Y761" s="9">
        <f t="shared" si="224"/>
        <v>79.168924607107343</v>
      </c>
      <c r="Z761" s="10">
        <f t="shared" si="225"/>
        <v>0.52516092771644773</v>
      </c>
      <c r="AA761">
        <f t="shared" si="226"/>
        <v>7.5199999999999818</v>
      </c>
    </row>
    <row r="762" spans="1:27">
      <c r="A762" s="1">
        <f t="shared" si="209"/>
        <v>6005007</v>
      </c>
      <c r="B762" s="1">
        <v>7</v>
      </c>
      <c r="C762" s="1">
        <v>5</v>
      </c>
      <c r="D762" s="2">
        <v>6</v>
      </c>
      <c r="E762" s="5">
        <v>323.57</v>
      </c>
      <c r="F762" s="5">
        <v>343.66</v>
      </c>
      <c r="G762" s="5">
        <v>6.37</v>
      </c>
      <c r="H762" s="5">
        <v>332.87</v>
      </c>
      <c r="I762" s="5">
        <v>349.28</v>
      </c>
      <c r="J762" s="5">
        <v>6.17</v>
      </c>
      <c r="K762" s="6">
        <f t="shared" si="210"/>
        <v>328.22</v>
      </c>
      <c r="L762" s="6">
        <f t="shared" si="211"/>
        <v>-9.3000000000000114</v>
      </c>
      <c r="M762" s="6">
        <f t="shared" si="212"/>
        <v>346.47</v>
      </c>
      <c r="N762" s="5">
        <f t="shared" si="213"/>
        <v>4.4341233631914214</v>
      </c>
      <c r="O762" s="6">
        <f t="shared" si="214"/>
        <v>-5.6199999999999477</v>
      </c>
      <c r="P762" s="6">
        <f t="shared" si="215"/>
        <v>8.8682467263828428</v>
      </c>
      <c r="Q762" s="6">
        <f t="shared" si="216"/>
        <v>3.1889814840716256E-2</v>
      </c>
      <c r="R762" s="9">
        <f t="shared" si="217"/>
        <v>0.41496364654043094</v>
      </c>
      <c r="S762" s="9">
        <f t="shared" si="218"/>
        <v>3.6800000000000637</v>
      </c>
      <c r="T762">
        <f t="shared" si="219"/>
        <v>5.6199999999999477</v>
      </c>
      <c r="U762" s="9">
        <f t="shared" si="220"/>
        <v>0.63372165585792384</v>
      </c>
      <c r="V762" s="9">
        <f t="shared" si="221"/>
        <v>4.1158079072623552</v>
      </c>
      <c r="W762" s="9">
        <f t="shared" si="222"/>
        <v>18.25</v>
      </c>
      <c r="X762">
        <f t="shared" si="223"/>
        <v>346.47</v>
      </c>
      <c r="Y762" s="9">
        <f t="shared" si="224"/>
        <v>78.137203596119903</v>
      </c>
      <c r="Z762" s="10">
        <f t="shared" si="225"/>
        <v>0.52516759229792542</v>
      </c>
      <c r="AA762">
        <f t="shared" si="226"/>
        <v>9.3000000000000114</v>
      </c>
    </row>
    <row r="763" spans="1:27">
      <c r="A763" s="1">
        <f t="shared" si="209"/>
        <v>5013001</v>
      </c>
      <c r="B763" s="1">
        <v>1</v>
      </c>
      <c r="C763" s="1">
        <v>13</v>
      </c>
      <c r="D763" s="2">
        <v>5</v>
      </c>
      <c r="E763" s="5">
        <v>1616.27</v>
      </c>
      <c r="F763" s="5">
        <v>1651.82</v>
      </c>
      <c r="G763" s="5">
        <v>37.19</v>
      </c>
      <c r="H763" s="5">
        <v>1636.2</v>
      </c>
      <c r="I763" s="5">
        <v>1640.9</v>
      </c>
      <c r="J763" s="5">
        <v>12.58</v>
      </c>
      <c r="K763" s="6">
        <f t="shared" si="210"/>
        <v>1626.2350000000001</v>
      </c>
      <c r="L763" s="6">
        <f t="shared" si="211"/>
        <v>-19.930000000000064</v>
      </c>
      <c r="M763" s="6">
        <f t="shared" si="212"/>
        <v>1646.3600000000001</v>
      </c>
      <c r="N763" s="5">
        <f t="shared" si="213"/>
        <v>19.630031202216667</v>
      </c>
      <c r="O763" s="6">
        <f t="shared" si="214"/>
        <v>10.919999999999845</v>
      </c>
      <c r="P763" s="6">
        <f t="shared" si="215"/>
        <v>39.260062404433334</v>
      </c>
      <c r="Q763" s="6">
        <f t="shared" si="216"/>
        <v>0.79465255352036601</v>
      </c>
      <c r="R763" s="9">
        <f t="shared" si="217"/>
        <v>0.78578581160167127</v>
      </c>
      <c r="S763" s="9">
        <f t="shared" si="218"/>
        <v>30.849999999999909</v>
      </c>
      <c r="T763">
        <f t="shared" si="219"/>
        <v>10.919999999999845</v>
      </c>
      <c r="U763" s="9">
        <f t="shared" si="220"/>
        <v>0.27814525324765493</v>
      </c>
      <c r="V763" s="9">
        <f t="shared" si="221"/>
        <v>1.0252148757525887</v>
      </c>
      <c r="W763" s="9">
        <f t="shared" si="222"/>
        <v>20.125</v>
      </c>
      <c r="X763">
        <f t="shared" si="223"/>
        <v>1646.3600000000001</v>
      </c>
      <c r="Y763" s="9">
        <f t="shared" si="224"/>
        <v>83.869454054361839</v>
      </c>
      <c r="Z763" s="10">
        <f t="shared" si="225"/>
        <v>0.52531514350911301</v>
      </c>
      <c r="AA763">
        <f t="shared" si="226"/>
        <v>19.930000000000064</v>
      </c>
    </row>
    <row r="764" spans="1:27">
      <c r="A764" s="1">
        <f t="shared" si="209"/>
        <v>9007005</v>
      </c>
      <c r="B764" s="1">
        <v>5</v>
      </c>
      <c r="C764" s="1">
        <v>7</v>
      </c>
      <c r="D764" s="2">
        <v>9</v>
      </c>
      <c r="E764" s="5">
        <v>225.38</v>
      </c>
      <c r="F764" s="5">
        <v>222.64</v>
      </c>
      <c r="G764" s="5">
        <v>7.54</v>
      </c>
      <c r="H764" s="5">
        <v>237.56</v>
      </c>
      <c r="I764" s="5">
        <v>230.75</v>
      </c>
      <c r="J764" s="5">
        <v>4.57</v>
      </c>
      <c r="K764" s="6">
        <f t="shared" si="210"/>
        <v>231.47</v>
      </c>
      <c r="L764" s="6">
        <f t="shared" si="211"/>
        <v>-12.180000000000007</v>
      </c>
      <c r="M764" s="6">
        <f t="shared" si="212"/>
        <v>226.69499999999999</v>
      </c>
      <c r="N764" s="5">
        <f t="shared" si="213"/>
        <v>4.4084152481362278</v>
      </c>
      <c r="O764" s="6">
        <f t="shared" si="214"/>
        <v>-8.1100000000000136</v>
      </c>
      <c r="P764" s="6">
        <f t="shared" si="215"/>
        <v>8.8168304962724555</v>
      </c>
      <c r="Q764" s="6">
        <f t="shared" si="216"/>
        <v>0.46267454799225582</v>
      </c>
      <c r="R764" s="9">
        <f t="shared" si="217"/>
        <v>0.46161713120385967</v>
      </c>
      <c r="S764" s="9">
        <f t="shared" si="218"/>
        <v>4.0699999999999932</v>
      </c>
      <c r="T764">
        <f t="shared" si="219"/>
        <v>8.1100000000000136</v>
      </c>
      <c r="U764" s="9">
        <f t="shared" si="220"/>
        <v>0.91983167913103547</v>
      </c>
      <c r="V764" s="9">
        <f t="shared" si="221"/>
        <v>1.0831556764120081</v>
      </c>
      <c r="W764" s="9">
        <f t="shared" si="222"/>
        <v>4.7750000000000057</v>
      </c>
      <c r="X764">
        <f t="shared" si="223"/>
        <v>226.69499999999999</v>
      </c>
      <c r="Y764" s="9">
        <f t="shared" si="224"/>
        <v>51.423241060569602</v>
      </c>
      <c r="Z764" s="10">
        <f t="shared" si="225"/>
        <v>0.52533037224207779</v>
      </c>
      <c r="AA764">
        <f t="shared" si="226"/>
        <v>12.180000000000007</v>
      </c>
    </row>
    <row r="765" spans="1:27">
      <c r="A765" s="1">
        <f t="shared" si="209"/>
        <v>11006004</v>
      </c>
      <c r="B765" s="1">
        <v>4</v>
      </c>
      <c r="C765" s="1">
        <v>6</v>
      </c>
      <c r="D765" s="2">
        <v>11</v>
      </c>
      <c r="E765" s="5">
        <v>509.56</v>
      </c>
      <c r="F765" s="5">
        <v>502.21</v>
      </c>
      <c r="G765" s="5">
        <v>6</v>
      </c>
      <c r="H765" s="5">
        <v>509.95</v>
      </c>
      <c r="I765" s="5">
        <v>508.47</v>
      </c>
      <c r="J765" s="5">
        <v>4.63</v>
      </c>
      <c r="K765" s="6">
        <f t="shared" si="210"/>
        <v>509.755</v>
      </c>
      <c r="L765" s="6">
        <f t="shared" si="211"/>
        <v>-0.38999999999998636</v>
      </c>
      <c r="M765" s="6">
        <f t="shared" si="212"/>
        <v>505.34000000000003</v>
      </c>
      <c r="N765" s="5">
        <f t="shared" si="213"/>
        <v>3.7893568055805984</v>
      </c>
      <c r="O765" s="6">
        <f t="shared" si="214"/>
        <v>-6.2600000000000477</v>
      </c>
      <c r="P765" s="6">
        <f t="shared" si="215"/>
        <v>7.5787136111611968</v>
      </c>
      <c r="Q765" s="6">
        <f t="shared" si="216"/>
        <v>0.25354954741638219</v>
      </c>
      <c r="R765" s="9">
        <f t="shared" si="217"/>
        <v>0.77453777793572942</v>
      </c>
      <c r="S765" s="9">
        <f t="shared" si="218"/>
        <v>5.8700000000000614</v>
      </c>
      <c r="T765">
        <f t="shared" si="219"/>
        <v>6.2600000000000477</v>
      </c>
      <c r="U765" s="9">
        <f t="shared" si="220"/>
        <v>0.8259976984459374</v>
      </c>
      <c r="V765" s="9">
        <f t="shared" si="221"/>
        <v>1.165105379756791</v>
      </c>
      <c r="W765" s="9">
        <f t="shared" si="222"/>
        <v>4.4149999999999636</v>
      </c>
      <c r="X765">
        <f t="shared" si="223"/>
        <v>505.34000000000003</v>
      </c>
      <c r="Y765" s="9">
        <f t="shared" si="224"/>
        <v>133.35772425963796</v>
      </c>
      <c r="Z765" s="10">
        <f t="shared" si="225"/>
        <v>0.5254055576409522</v>
      </c>
      <c r="AA765">
        <f t="shared" si="226"/>
        <v>0.38999999999998636</v>
      </c>
    </row>
    <row r="766" spans="1:27">
      <c r="A766" s="1">
        <f t="shared" si="209"/>
        <v>7007006</v>
      </c>
      <c r="B766" s="1">
        <v>6</v>
      </c>
      <c r="C766" s="1">
        <v>7</v>
      </c>
      <c r="D766" s="2">
        <v>7</v>
      </c>
      <c r="E766" s="5">
        <v>380.68</v>
      </c>
      <c r="F766" s="5">
        <v>383.75</v>
      </c>
      <c r="G766" s="5">
        <v>11.3</v>
      </c>
      <c r="H766" s="5">
        <v>390.18</v>
      </c>
      <c r="I766" s="5">
        <v>401.85</v>
      </c>
      <c r="J766" s="5">
        <v>6.54</v>
      </c>
      <c r="K766" s="6">
        <f t="shared" si="210"/>
        <v>385.43</v>
      </c>
      <c r="L766" s="6">
        <f t="shared" si="211"/>
        <v>-9.5</v>
      </c>
      <c r="M766" s="6">
        <f t="shared" si="212"/>
        <v>392.8</v>
      </c>
      <c r="N766" s="5">
        <f t="shared" si="213"/>
        <v>6.528047181202048</v>
      </c>
      <c r="O766" s="6">
        <f t="shared" si="214"/>
        <v>-18.100000000000023</v>
      </c>
      <c r="P766" s="6">
        <f t="shared" si="215"/>
        <v>13.056094362404096</v>
      </c>
      <c r="Q766" s="6">
        <f t="shared" si="216"/>
        <v>0.49816732918146972</v>
      </c>
      <c r="R766" s="9">
        <f t="shared" si="217"/>
        <v>0.65869621965695213</v>
      </c>
      <c r="S766" s="9">
        <f t="shared" si="218"/>
        <v>8.6000000000000227</v>
      </c>
      <c r="T766">
        <f t="shared" si="219"/>
        <v>18.100000000000023</v>
      </c>
      <c r="U766" s="9">
        <f t="shared" si="220"/>
        <v>1.3863257646268392</v>
      </c>
      <c r="V766" s="9">
        <f t="shared" si="221"/>
        <v>1.1289746834585412</v>
      </c>
      <c r="W766" s="9">
        <f t="shared" si="222"/>
        <v>7.3700000000000045</v>
      </c>
      <c r="X766">
        <f t="shared" si="223"/>
        <v>392.8</v>
      </c>
      <c r="Y766" s="9">
        <f t="shared" si="224"/>
        <v>60.171133739825606</v>
      </c>
      <c r="Z766" s="10">
        <f t="shared" si="225"/>
        <v>0.52548834430460967</v>
      </c>
      <c r="AA766">
        <f t="shared" si="226"/>
        <v>9.5</v>
      </c>
    </row>
    <row r="767" spans="1:27">
      <c r="A767" s="1">
        <f t="shared" si="209"/>
        <v>5006007</v>
      </c>
      <c r="B767" s="1">
        <v>7</v>
      </c>
      <c r="C767" s="1">
        <v>6</v>
      </c>
      <c r="D767" s="2">
        <v>5</v>
      </c>
      <c r="E767" s="5">
        <v>892.6</v>
      </c>
      <c r="F767" s="5">
        <v>879.11</v>
      </c>
      <c r="G767" s="5">
        <v>13.3</v>
      </c>
      <c r="H767" s="5">
        <v>905.99</v>
      </c>
      <c r="I767" s="5">
        <v>893.73</v>
      </c>
      <c r="J767" s="5">
        <v>23.89</v>
      </c>
      <c r="K767" s="6">
        <f t="shared" si="210"/>
        <v>899.29500000000007</v>
      </c>
      <c r="L767" s="6">
        <f t="shared" si="211"/>
        <v>-13.389999999999986</v>
      </c>
      <c r="M767" s="6">
        <f t="shared" si="212"/>
        <v>886.42000000000007</v>
      </c>
      <c r="N767" s="5">
        <f t="shared" si="213"/>
        <v>13.671339546657453</v>
      </c>
      <c r="O767" s="6">
        <f t="shared" si="214"/>
        <v>-14.620000000000005</v>
      </c>
      <c r="P767" s="6">
        <f t="shared" si="215"/>
        <v>27.342679093314906</v>
      </c>
      <c r="Q767" s="6">
        <f t="shared" si="216"/>
        <v>-0.5267930148132326</v>
      </c>
      <c r="R767" s="9">
        <f t="shared" si="217"/>
        <v>4.4984618946895538E-2</v>
      </c>
      <c r="S767" s="9">
        <f t="shared" si="218"/>
        <v>1.2300000000000182</v>
      </c>
      <c r="T767">
        <f t="shared" si="219"/>
        <v>14.620000000000005</v>
      </c>
      <c r="U767" s="9">
        <f t="shared" si="220"/>
        <v>0.53469522683219772</v>
      </c>
      <c r="V767" s="9">
        <f t="shared" si="221"/>
        <v>0.94175116901019751</v>
      </c>
      <c r="W767" s="9">
        <f t="shared" si="222"/>
        <v>12.875</v>
      </c>
      <c r="X767">
        <f t="shared" si="223"/>
        <v>886.42000000000007</v>
      </c>
      <c r="Y767" s="9">
        <f t="shared" si="224"/>
        <v>64.837830775457817</v>
      </c>
      <c r="Z767" s="10">
        <f t="shared" si="225"/>
        <v>0.52587926370983673</v>
      </c>
      <c r="AA767">
        <f t="shared" si="226"/>
        <v>13.389999999999986</v>
      </c>
    </row>
    <row r="768" spans="1:27">
      <c r="A768" s="1">
        <f t="shared" si="209"/>
        <v>10001006</v>
      </c>
      <c r="B768" s="1">
        <v>6</v>
      </c>
      <c r="C768" s="1">
        <v>1</v>
      </c>
      <c r="D768" s="2">
        <v>10</v>
      </c>
      <c r="E768" s="5">
        <v>151.1</v>
      </c>
      <c r="F768" s="5">
        <v>151.85</v>
      </c>
      <c r="G768" s="5">
        <v>5.75</v>
      </c>
      <c r="H768" s="5">
        <v>154.62</v>
      </c>
      <c r="I768" s="5">
        <v>146.32</v>
      </c>
      <c r="J768" s="5">
        <v>8.5</v>
      </c>
      <c r="K768" s="6">
        <f t="shared" si="210"/>
        <v>152.86000000000001</v>
      </c>
      <c r="L768" s="6">
        <f t="shared" si="211"/>
        <v>-3.5200000000000102</v>
      </c>
      <c r="M768" s="6">
        <f t="shared" si="212"/>
        <v>149.08499999999998</v>
      </c>
      <c r="N768" s="5">
        <f t="shared" si="213"/>
        <v>5.1310939379434481</v>
      </c>
      <c r="O768" s="6">
        <f t="shared" si="214"/>
        <v>5.5300000000000011</v>
      </c>
      <c r="P768" s="6">
        <f t="shared" si="215"/>
        <v>10.262187875886896</v>
      </c>
      <c r="Q768" s="6">
        <f t="shared" si="216"/>
        <v>-0.37210682492581604</v>
      </c>
      <c r="R768" s="9">
        <f t="shared" si="217"/>
        <v>0.88187822221271472</v>
      </c>
      <c r="S768" s="9">
        <f t="shared" si="218"/>
        <v>9.0500000000000114</v>
      </c>
      <c r="T768">
        <f t="shared" si="219"/>
        <v>5.5300000000000011</v>
      </c>
      <c r="U768" s="9">
        <f t="shared" si="220"/>
        <v>0.53887144407031018</v>
      </c>
      <c r="V768" s="9">
        <f t="shared" si="221"/>
        <v>0.73571056107249144</v>
      </c>
      <c r="W768" s="9">
        <f t="shared" si="222"/>
        <v>3.7750000000000341</v>
      </c>
      <c r="X768">
        <f t="shared" si="223"/>
        <v>149.08499999999998</v>
      </c>
      <c r="Y768" s="9">
        <f t="shared" si="224"/>
        <v>29.055207681454672</v>
      </c>
      <c r="Z768" s="10">
        <f t="shared" si="225"/>
        <v>0.52621573522653231</v>
      </c>
      <c r="AA768">
        <f t="shared" si="226"/>
        <v>3.5200000000000102</v>
      </c>
    </row>
    <row r="769" spans="1:27">
      <c r="A769" s="1">
        <f t="shared" si="209"/>
        <v>4009006</v>
      </c>
      <c r="B769" s="1">
        <v>6</v>
      </c>
      <c r="C769" s="1">
        <v>9</v>
      </c>
      <c r="D769" s="2">
        <v>4</v>
      </c>
      <c r="E769" s="5">
        <v>212.1</v>
      </c>
      <c r="F769" s="5">
        <v>216.61</v>
      </c>
      <c r="G769" s="5">
        <v>7.66</v>
      </c>
      <c r="H769" s="5">
        <v>208.82</v>
      </c>
      <c r="I769" s="5">
        <v>222.01</v>
      </c>
      <c r="J769" s="5">
        <v>9.1</v>
      </c>
      <c r="K769" s="6">
        <f t="shared" si="210"/>
        <v>210.45999999999998</v>
      </c>
      <c r="L769" s="6">
        <f t="shared" si="211"/>
        <v>3.2800000000000011</v>
      </c>
      <c r="M769" s="6">
        <f t="shared" si="212"/>
        <v>219.31</v>
      </c>
      <c r="N769" s="5">
        <f t="shared" si="213"/>
        <v>5.947385980411898</v>
      </c>
      <c r="O769" s="6">
        <f t="shared" si="214"/>
        <v>-5.3999999999999773</v>
      </c>
      <c r="P769" s="6">
        <f t="shared" si="215"/>
        <v>11.894771960823796</v>
      </c>
      <c r="Q769" s="6">
        <f t="shared" si="216"/>
        <v>-0.17057848996647001</v>
      </c>
      <c r="R769" s="9">
        <f t="shared" si="217"/>
        <v>0.72973235876972864</v>
      </c>
      <c r="S769" s="9">
        <f t="shared" si="218"/>
        <v>8.6799999999999784</v>
      </c>
      <c r="T769">
        <f t="shared" si="219"/>
        <v>5.3999999999999773</v>
      </c>
      <c r="U769" s="9">
        <f t="shared" si="220"/>
        <v>0.45398096052494558</v>
      </c>
      <c r="V769" s="9">
        <f t="shared" si="221"/>
        <v>1.4880487039428874</v>
      </c>
      <c r="W769" s="9">
        <f t="shared" si="222"/>
        <v>8.8500000000000227</v>
      </c>
      <c r="X769">
        <f t="shared" si="223"/>
        <v>219.31</v>
      </c>
      <c r="Y769" s="9">
        <f t="shared" si="224"/>
        <v>36.875023871380087</v>
      </c>
      <c r="Z769" s="10">
        <f t="shared" si="225"/>
        <v>0.52628034354324882</v>
      </c>
      <c r="AA769">
        <f t="shared" si="226"/>
        <v>3.2800000000000011</v>
      </c>
    </row>
    <row r="770" spans="1:27">
      <c r="A770" s="1">
        <f t="shared" si="209"/>
        <v>13005002</v>
      </c>
      <c r="B770" s="1">
        <v>2</v>
      </c>
      <c r="C770" s="1">
        <v>5</v>
      </c>
      <c r="D770" s="2">
        <v>13</v>
      </c>
      <c r="E770" s="5">
        <v>1525.93</v>
      </c>
      <c r="F770" s="5">
        <v>1559.68</v>
      </c>
      <c r="G770" s="5">
        <v>44.06</v>
      </c>
      <c r="H770" s="5">
        <v>1527</v>
      </c>
      <c r="I770" s="5">
        <v>1588.87</v>
      </c>
      <c r="J770" s="5">
        <v>9.6300000000000008</v>
      </c>
      <c r="K770" s="6">
        <f t="shared" si="210"/>
        <v>1526.4650000000001</v>
      </c>
      <c r="L770" s="6">
        <f t="shared" si="211"/>
        <v>-1.0699999999999363</v>
      </c>
      <c r="M770" s="6">
        <f t="shared" si="212"/>
        <v>1574.2750000000001</v>
      </c>
      <c r="N770" s="5">
        <f t="shared" si="213"/>
        <v>22.550058203916016</v>
      </c>
      <c r="O770" s="6">
        <f t="shared" si="214"/>
        <v>-29.189999999999827</v>
      </c>
      <c r="P770" s="6">
        <f t="shared" si="215"/>
        <v>45.100116407832033</v>
      </c>
      <c r="Q770" s="6">
        <f t="shared" si="216"/>
        <v>0.9088141933672742</v>
      </c>
      <c r="R770" s="9">
        <f t="shared" si="217"/>
        <v>0.62350171661899756</v>
      </c>
      <c r="S770" s="9">
        <f t="shared" si="218"/>
        <v>28.119999999999891</v>
      </c>
      <c r="T770">
        <f t="shared" si="219"/>
        <v>29.189999999999827</v>
      </c>
      <c r="U770" s="9">
        <f t="shared" si="220"/>
        <v>0.64722671081466931</v>
      </c>
      <c r="V770" s="9">
        <f t="shared" si="221"/>
        <v>2.1201719112058575</v>
      </c>
      <c r="W770" s="9">
        <f t="shared" si="222"/>
        <v>47.809999999999945</v>
      </c>
      <c r="X770">
        <f t="shared" si="223"/>
        <v>1574.2750000000001</v>
      </c>
      <c r="Y770" s="9">
        <f t="shared" si="224"/>
        <v>69.812458387651233</v>
      </c>
      <c r="Z770" s="10">
        <f t="shared" si="225"/>
        <v>0.5271906675957001</v>
      </c>
      <c r="AA770">
        <f t="shared" si="226"/>
        <v>1.0699999999999363</v>
      </c>
    </row>
    <row r="771" spans="1:27">
      <c r="A771" s="1">
        <f t="shared" si="209"/>
        <v>8006006</v>
      </c>
      <c r="B771" s="1">
        <v>6</v>
      </c>
      <c r="C771" s="1">
        <v>6</v>
      </c>
      <c r="D771" s="2">
        <v>8</v>
      </c>
      <c r="E771" s="5">
        <v>332.67</v>
      </c>
      <c r="F771" s="5">
        <v>322.69</v>
      </c>
      <c r="G771" s="5">
        <v>6.14</v>
      </c>
      <c r="H771" s="5">
        <v>345.27</v>
      </c>
      <c r="I771" s="5">
        <v>335.96</v>
      </c>
      <c r="J771" s="5">
        <v>13.14</v>
      </c>
      <c r="K771" s="6">
        <f t="shared" si="210"/>
        <v>338.97</v>
      </c>
      <c r="L771" s="6">
        <f t="shared" si="211"/>
        <v>-12.599999999999966</v>
      </c>
      <c r="M771" s="6">
        <f t="shared" si="212"/>
        <v>329.32499999999999</v>
      </c>
      <c r="N771" s="5">
        <f t="shared" si="213"/>
        <v>7.2518825142165673</v>
      </c>
      <c r="O771" s="6">
        <f t="shared" si="214"/>
        <v>-13.269999999999982</v>
      </c>
      <c r="P771" s="6">
        <f t="shared" si="215"/>
        <v>14.503765028433135</v>
      </c>
      <c r="Q771" s="6">
        <f t="shared" si="216"/>
        <v>-0.64156927769263239</v>
      </c>
      <c r="R771" s="9">
        <f t="shared" si="217"/>
        <v>4.6194901715971681E-2</v>
      </c>
      <c r="S771" s="9">
        <f t="shared" si="218"/>
        <v>0.67000000000001592</v>
      </c>
      <c r="T771">
        <f t="shared" si="219"/>
        <v>13.269999999999982</v>
      </c>
      <c r="U771" s="9">
        <f t="shared" si="220"/>
        <v>0.91493484443422213</v>
      </c>
      <c r="V771" s="9">
        <f t="shared" si="221"/>
        <v>1.3299994837329496</v>
      </c>
      <c r="W771" s="9">
        <f t="shared" si="222"/>
        <v>9.6450000000000387</v>
      </c>
      <c r="X771">
        <f t="shared" si="223"/>
        <v>329.32499999999999</v>
      </c>
      <c r="Y771" s="9">
        <f t="shared" si="224"/>
        <v>45.412346291379144</v>
      </c>
      <c r="Z771" s="10">
        <f t="shared" si="225"/>
        <v>0.52720015174504642</v>
      </c>
      <c r="AA771">
        <f t="shared" si="226"/>
        <v>12.599999999999966</v>
      </c>
    </row>
    <row r="772" spans="1:27">
      <c r="A772" s="1">
        <f t="shared" si="209"/>
        <v>3012004</v>
      </c>
      <c r="B772" s="1">
        <v>4</v>
      </c>
      <c r="C772" s="1">
        <v>12</v>
      </c>
      <c r="D772" s="2">
        <v>3</v>
      </c>
      <c r="E772" s="5">
        <v>38.53</v>
      </c>
      <c r="F772" s="5">
        <v>45.98</v>
      </c>
      <c r="G772" s="5">
        <v>4.16</v>
      </c>
      <c r="H772" s="5">
        <v>42.15</v>
      </c>
      <c r="I772" s="5">
        <v>55.57</v>
      </c>
      <c r="J772" s="5">
        <v>5.49</v>
      </c>
      <c r="K772" s="6">
        <f t="shared" si="210"/>
        <v>40.340000000000003</v>
      </c>
      <c r="L772" s="6">
        <f t="shared" si="211"/>
        <v>-3.6199999999999974</v>
      </c>
      <c r="M772" s="6">
        <f t="shared" si="212"/>
        <v>50.774999999999999</v>
      </c>
      <c r="N772" s="5">
        <f t="shared" si="213"/>
        <v>3.4440419567711427</v>
      </c>
      <c r="O772" s="6">
        <f t="shared" si="214"/>
        <v>-9.5900000000000034</v>
      </c>
      <c r="P772" s="6">
        <f t="shared" si="215"/>
        <v>6.8880839135422853</v>
      </c>
      <c r="Q772" s="6">
        <f t="shared" si="216"/>
        <v>-0.27050923476732353</v>
      </c>
      <c r="R772" s="9">
        <f t="shared" si="217"/>
        <v>0.86671417986977706</v>
      </c>
      <c r="S772" s="9">
        <f t="shared" si="218"/>
        <v>5.970000000000006</v>
      </c>
      <c r="T772">
        <f t="shared" si="219"/>
        <v>9.5900000000000034</v>
      </c>
      <c r="U772" s="9">
        <f t="shared" si="220"/>
        <v>1.3922594614658554</v>
      </c>
      <c r="V772" s="9">
        <f t="shared" si="221"/>
        <v>3.0298701731796012</v>
      </c>
      <c r="W772" s="9">
        <f t="shared" si="222"/>
        <v>10.434999999999995</v>
      </c>
      <c r="X772">
        <f t="shared" si="223"/>
        <v>50.774999999999999</v>
      </c>
      <c r="Y772" s="9">
        <f t="shared" si="224"/>
        <v>14.742851753061267</v>
      </c>
      <c r="Z772" s="10">
        <f t="shared" si="225"/>
        <v>0.52727886360065668</v>
      </c>
      <c r="AA772">
        <f t="shared" si="226"/>
        <v>3.6199999999999974</v>
      </c>
    </row>
    <row r="773" spans="1:27">
      <c r="A773" s="1">
        <f t="shared" si="209"/>
        <v>4002008</v>
      </c>
      <c r="B773" s="1">
        <v>8</v>
      </c>
      <c r="C773" s="1">
        <v>2</v>
      </c>
      <c r="D773" s="2">
        <v>4</v>
      </c>
      <c r="E773" s="5">
        <v>27.83</v>
      </c>
      <c r="F773" s="5">
        <v>29.06</v>
      </c>
      <c r="G773" s="5">
        <v>4.7300000000000004</v>
      </c>
      <c r="H773" s="5">
        <v>22.75</v>
      </c>
      <c r="I773" s="5">
        <v>32.4</v>
      </c>
      <c r="J773" s="5">
        <v>7.35</v>
      </c>
      <c r="K773" s="6">
        <f t="shared" si="210"/>
        <v>25.29</v>
      </c>
      <c r="L773" s="6">
        <f t="shared" si="211"/>
        <v>5.0799999999999983</v>
      </c>
      <c r="M773" s="6">
        <f t="shared" si="212"/>
        <v>30.729999999999997</v>
      </c>
      <c r="N773" s="5">
        <f t="shared" si="213"/>
        <v>4.3702231064328965</v>
      </c>
      <c r="O773" s="6">
        <f t="shared" si="214"/>
        <v>-3.34</v>
      </c>
      <c r="P773" s="6">
        <f t="shared" si="215"/>
        <v>8.7404462128657929</v>
      </c>
      <c r="Q773" s="6">
        <f t="shared" si="216"/>
        <v>-0.41428672406977374</v>
      </c>
      <c r="R773" s="9">
        <f t="shared" si="217"/>
        <v>0.96333754535390848</v>
      </c>
      <c r="S773" s="9">
        <f t="shared" si="218"/>
        <v>8.4199999999999982</v>
      </c>
      <c r="T773">
        <f t="shared" si="219"/>
        <v>3.34</v>
      </c>
      <c r="U773" s="9">
        <f t="shared" si="220"/>
        <v>0.38213152036603976</v>
      </c>
      <c r="V773" s="9">
        <f t="shared" si="221"/>
        <v>1.2447877070606321</v>
      </c>
      <c r="W773" s="9">
        <f t="shared" si="222"/>
        <v>5.4399999999999977</v>
      </c>
      <c r="X773">
        <f t="shared" si="223"/>
        <v>30.729999999999997</v>
      </c>
      <c r="Y773" s="9">
        <f t="shared" si="224"/>
        <v>7.0316776172744921</v>
      </c>
      <c r="Z773" s="10">
        <f t="shared" si="225"/>
        <v>0.5273897989153753</v>
      </c>
      <c r="AA773">
        <f t="shared" si="226"/>
        <v>5.0799999999999983</v>
      </c>
    </row>
    <row r="774" spans="1:27">
      <c r="A774" s="1">
        <f t="shared" si="209"/>
        <v>7009005</v>
      </c>
      <c r="B774" s="1">
        <v>5</v>
      </c>
      <c r="C774" s="1">
        <v>9</v>
      </c>
      <c r="D774" s="2">
        <v>7</v>
      </c>
      <c r="E774" s="5">
        <v>760.92</v>
      </c>
      <c r="F774" s="5">
        <v>740.6</v>
      </c>
      <c r="G774" s="5">
        <v>11.16</v>
      </c>
      <c r="H774" s="5">
        <v>774.9</v>
      </c>
      <c r="I774" s="5">
        <v>812.88</v>
      </c>
      <c r="J774" s="5">
        <v>41.76</v>
      </c>
      <c r="K774" s="6">
        <f t="shared" si="210"/>
        <v>767.91</v>
      </c>
      <c r="L774" s="6">
        <f t="shared" si="211"/>
        <v>-13.980000000000018</v>
      </c>
      <c r="M774" s="6">
        <f t="shared" si="212"/>
        <v>776.74</v>
      </c>
      <c r="N774" s="5">
        <f t="shared" si="213"/>
        <v>21.612746239198756</v>
      </c>
      <c r="O774" s="6">
        <f t="shared" si="214"/>
        <v>-72.279999999999973</v>
      </c>
      <c r="P774" s="6">
        <f t="shared" si="215"/>
        <v>43.225492478397513</v>
      </c>
      <c r="Q774" s="6">
        <f t="shared" si="216"/>
        <v>-0.86668516334882439</v>
      </c>
      <c r="R774" s="9">
        <f t="shared" si="217"/>
        <v>1.348741139945048</v>
      </c>
      <c r="S774" s="9">
        <f t="shared" si="218"/>
        <v>58.299999999999955</v>
      </c>
      <c r="T774">
        <f t="shared" si="219"/>
        <v>72.279999999999973</v>
      </c>
      <c r="U774" s="9">
        <f t="shared" si="220"/>
        <v>1.6721613995750961</v>
      </c>
      <c r="V774" s="9">
        <f t="shared" si="221"/>
        <v>0.40855520637100645</v>
      </c>
      <c r="W774" s="9">
        <f t="shared" si="222"/>
        <v>8.8300000000000409</v>
      </c>
      <c r="X774">
        <f t="shared" si="223"/>
        <v>776.74</v>
      </c>
      <c r="Y774" s="9">
        <f t="shared" si="224"/>
        <v>35.9389774628102</v>
      </c>
      <c r="Z774" s="10">
        <f t="shared" si="225"/>
        <v>0.52739738338372522</v>
      </c>
      <c r="AA774">
        <f t="shared" si="226"/>
        <v>13.980000000000018</v>
      </c>
    </row>
    <row r="775" spans="1:27">
      <c r="A775" s="1">
        <f t="shared" si="209"/>
        <v>12007002</v>
      </c>
      <c r="B775" s="1">
        <v>2</v>
      </c>
      <c r="C775" s="1">
        <v>7</v>
      </c>
      <c r="D775" s="2">
        <v>12</v>
      </c>
      <c r="E775" s="5">
        <v>1231.83</v>
      </c>
      <c r="F775" s="5">
        <v>1225.81</v>
      </c>
      <c r="G775" s="5">
        <v>28.1</v>
      </c>
      <c r="H775" s="5">
        <v>1197.52</v>
      </c>
      <c r="I775" s="5">
        <v>1162.5</v>
      </c>
      <c r="J775" s="5">
        <v>24.27</v>
      </c>
      <c r="K775" s="6">
        <f t="shared" si="210"/>
        <v>1214.675</v>
      </c>
      <c r="L775" s="6">
        <f t="shared" si="211"/>
        <v>34.309999999999945</v>
      </c>
      <c r="M775" s="6">
        <f t="shared" si="212"/>
        <v>1194.155</v>
      </c>
      <c r="N775" s="5">
        <f t="shared" si="213"/>
        <v>18.56504039855556</v>
      </c>
      <c r="O775" s="6">
        <f t="shared" si="214"/>
        <v>63.309999999999945</v>
      </c>
      <c r="P775" s="6">
        <f t="shared" si="215"/>
        <v>37.13008079711112</v>
      </c>
      <c r="Q775" s="6">
        <f t="shared" si="216"/>
        <v>0.14548879916619467</v>
      </c>
      <c r="R775" s="9">
        <f t="shared" si="217"/>
        <v>0.78103789104214194</v>
      </c>
      <c r="S775" s="9">
        <f t="shared" si="218"/>
        <v>29</v>
      </c>
      <c r="T775">
        <f t="shared" si="219"/>
        <v>63.309999999999945</v>
      </c>
      <c r="U775" s="9">
        <f t="shared" si="220"/>
        <v>1.7050865131682056</v>
      </c>
      <c r="V775" s="9">
        <f t="shared" si="221"/>
        <v>1.1053032775299818</v>
      </c>
      <c r="W775" s="9">
        <f t="shared" si="222"/>
        <v>20.519999999999982</v>
      </c>
      <c r="X775">
        <f t="shared" si="223"/>
        <v>1194.155</v>
      </c>
      <c r="Y775" s="9">
        <f t="shared" si="224"/>
        <v>64.322779501891645</v>
      </c>
      <c r="Z775" s="10">
        <f t="shared" si="225"/>
        <v>0.52746469076138169</v>
      </c>
      <c r="AA775">
        <f t="shared" si="226"/>
        <v>34.309999999999945</v>
      </c>
    </row>
    <row r="776" spans="1:27">
      <c r="A776" s="1">
        <f t="shared" si="209"/>
        <v>12004004</v>
      </c>
      <c r="B776" s="1">
        <v>4</v>
      </c>
      <c r="C776" s="1">
        <v>4</v>
      </c>
      <c r="D776" s="2">
        <v>12</v>
      </c>
      <c r="E776" s="5">
        <v>271.39</v>
      </c>
      <c r="F776" s="5">
        <v>284.17</v>
      </c>
      <c r="G776" s="5">
        <v>6.42</v>
      </c>
      <c r="H776" s="5">
        <v>279.72000000000003</v>
      </c>
      <c r="I776" s="5">
        <v>283.82</v>
      </c>
      <c r="J776" s="5">
        <v>7.09</v>
      </c>
      <c r="K776" s="6">
        <f t="shared" si="210"/>
        <v>275.55500000000001</v>
      </c>
      <c r="L776" s="6">
        <f t="shared" si="211"/>
        <v>-8.3300000000000409</v>
      </c>
      <c r="M776" s="6">
        <f t="shared" si="212"/>
        <v>283.995</v>
      </c>
      <c r="N776" s="5">
        <f t="shared" si="213"/>
        <v>4.7823765012805088</v>
      </c>
      <c r="O776" s="6">
        <f t="shared" si="214"/>
        <v>0.35000000000002274</v>
      </c>
      <c r="P776" s="6">
        <f t="shared" si="215"/>
        <v>9.5647530025610177</v>
      </c>
      <c r="Q776" s="6">
        <f t="shared" si="216"/>
        <v>-9.8942443801955493E-2</v>
      </c>
      <c r="R776" s="9">
        <f t="shared" si="217"/>
        <v>0.90749860426881324</v>
      </c>
      <c r="S776" s="9">
        <f t="shared" si="218"/>
        <v>8.6800000000000637</v>
      </c>
      <c r="T776">
        <f t="shared" si="219"/>
        <v>0.35000000000002274</v>
      </c>
      <c r="U776" s="9">
        <f t="shared" si="220"/>
        <v>3.6592685656002641E-2</v>
      </c>
      <c r="V776" s="9">
        <f t="shared" si="221"/>
        <v>1.7648129539236694</v>
      </c>
      <c r="W776" s="9">
        <f t="shared" si="222"/>
        <v>8.4399999999999977</v>
      </c>
      <c r="X776">
        <f t="shared" si="223"/>
        <v>283.995</v>
      </c>
      <c r="Y776" s="9">
        <f t="shared" si="224"/>
        <v>59.383655787861684</v>
      </c>
      <c r="Z776" s="10">
        <f t="shared" si="225"/>
        <v>0.52793939046068539</v>
      </c>
      <c r="AA776">
        <f t="shared" si="226"/>
        <v>8.3300000000000409</v>
      </c>
    </row>
    <row r="777" spans="1:27">
      <c r="A777" s="1">
        <f t="shared" si="209"/>
        <v>2004008</v>
      </c>
      <c r="B777" s="1">
        <v>8</v>
      </c>
      <c r="C777" s="1">
        <v>4</v>
      </c>
      <c r="D777" s="2">
        <v>2</v>
      </c>
      <c r="E777" s="5">
        <v>5.54</v>
      </c>
      <c r="F777" s="5">
        <v>5.34</v>
      </c>
      <c r="G777" s="5">
        <v>5.8</v>
      </c>
      <c r="H777" s="5">
        <v>5.66</v>
      </c>
      <c r="I777" s="5">
        <v>7.09</v>
      </c>
      <c r="J777" s="5">
        <v>7.44</v>
      </c>
      <c r="K777" s="6">
        <f t="shared" si="210"/>
        <v>5.6</v>
      </c>
      <c r="L777" s="6">
        <f t="shared" si="211"/>
        <v>-0.12000000000000011</v>
      </c>
      <c r="M777" s="6">
        <f t="shared" si="212"/>
        <v>6.2149999999999999</v>
      </c>
      <c r="N777" s="5">
        <f t="shared" si="213"/>
        <v>4.7168209633184093</v>
      </c>
      <c r="O777" s="6">
        <f t="shared" si="214"/>
        <v>-1.75</v>
      </c>
      <c r="P777" s="6">
        <f t="shared" si="215"/>
        <v>9.4336419266368186</v>
      </c>
      <c r="Q777" s="6">
        <f t="shared" si="216"/>
        <v>-0.24399057909782279</v>
      </c>
      <c r="R777" s="9">
        <f t="shared" si="217"/>
        <v>0.17278586707828439</v>
      </c>
      <c r="S777" s="9">
        <f t="shared" si="218"/>
        <v>1.63</v>
      </c>
      <c r="T777">
        <f t="shared" si="219"/>
        <v>1.75</v>
      </c>
      <c r="U777" s="9">
        <f t="shared" si="220"/>
        <v>0.18550629901042803</v>
      </c>
      <c r="V777" s="9">
        <f t="shared" si="221"/>
        <v>0.13038442730447231</v>
      </c>
      <c r="W777" s="9">
        <f t="shared" si="222"/>
        <v>0.61500000000000021</v>
      </c>
      <c r="X777">
        <f t="shared" si="223"/>
        <v>6.2149999999999999</v>
      </c>
      <c r="Y777" s="9">
        <f t="shared" si="224"/>
        <v>1.3176247409712116</v>
      </c>
      <c r="Z777" s="10">
        <f t="shared" si="225"/>
        <v>0.52816285367299354</v>
      </c>
      <c r="AA777">
        <f t="shared" si="226"/>
        <v>0.12000000000000011</v>
      </c>
    </row>
    <row r="778" spans="1:27">
      <c r="A778" s="1">
        <f t="shared" si="209"/>
        <v>2013003</v>
      </c>
      <c r="B778" s="1">
        <v>3</v>
      </c>
      <c r="C778" s="1">
        <v>13</v>
      </c>
      <c r="D778" s="2">
        <v>2</v>
      </c>
      <c r="E778" s="5">
        <v>9.35</v>
      </c>
      <c r="F778" s="5">
        <v>12.8</v>
      </c>
      <c r="G778" s="5">
        <v>5.1100000000000003</v>
      </c>
      <c r="H778" s="5">
        <v>11</v>
      </c>
      <c r="I778" s="5">
        <v>21.6</v>
      </c>
      <c r="J778" s="5">
        <v>9.5500000000000007</v>
      </c>
      <c r="K778" s="6">
        <f t="shared" si="210"/>
        <v>10.175000000000001</v>
      </c>
      <c r="L778" s="6">
        <f t="shared" si="211"/>
        <v>-1.6500000000000004</v>
      </c>
      <c r="M778" s="6">
        <f t="shared" si="212"/>
        <v>17.200000000000003</v>
      </c>
      <c r="N778" s="5">
        <f t="shared" si="213"/>
        <v>5.4155932269696923</v>
      </c>
      <c r="O778" s="6">
        <f t="shared" si="214"/>
        <v>-8.8000000000000007</v>
      </c>
      <c r="P778" s="6">
        <f t="shared" si="215"/>
        <v>10.831186453939385</v>
      </c>
      <c r="Q778" s="6">
        <f t="shared" si="216"/>
        <v>-0.55483631193389404</v>
      </c>
      <c r="R778" s="9">
        <f t="shared" si="217"/>
        <v>0.66013082042360105</v>
      </c>
      <c r="S778" s="9">
        <f t="shared" si="218"/>
        <v>7.15</v>
      </c>
      <c r="T778">
        <f t="shared" si="219"/>
        <v>8.8000000000000007</v>
      </c>
      <c r="U778" s="9">
        <f t="shared" si="220"/>
        <v>0.81246870205981669</v>
      </c>
      <c r="V778" s="9">
        <f t="shared" si="221"/>
        <v>1.297180143629594</v>
      </c>
      <c r="W778" s="9">
        <f t="shared" si="222"/>
        <v>7.0250000000000021</v>
      </c>
      <c r="X778">
        <f t="shared" si="223"/>
        <v>17.200000000000003</v>
      </c>
      <c r="Y778" s="9">
        <f t="shared" si="224"/>
        <v>3.1760140171429203</v>
      </c>
      <c r="Z778" s="10">
        <f t="shared" si="225"/>
        <v>0.52832660353232253</v>
      </c>
      <c r="AA778">
        <f t="shared" si="226"/>
        <v>1.6500000000000004</v>
      </c>
    </row>
    <row r="779" spans="1:27">
      <c r="A779" s="1">
        <f t="shared" si="209"/>
        <v>10010001</v>
      </c>
      <c r="B779" s="1">
        <v>1</v>
      </c>
      <c r="C779" s="1">
        <v>10</v>
      </c>
      <c r="D779" s="2">
        <v>10</v>
      </c>
      <c r="E779" s="5">
        <v>710.67</v>
      </c>
      <c r="F779" s="5">
        <v>754.31</v>
      </c>
      <c r="G779" s="5">
        <v>14.81</v>
      </c>
      <c r="H779" s="5">
        <v>725.42</v>
      </c>
      <c r="I779" s="5">
        <v>750.68</v>
      </c>
      <c r="J779" s="5">
        <v>5.07</v>
      </c>
      <c r="K779" s="6">
        <f t="shared" si="210"/>
        <v>718.04499999999996</v>
      </c>
      <c r="L779" s="6">
        <f t="shared" si="211"/>
        <v>-14.75</v>
      </c>
      <c r="M779" s="6">
        <f t="shared" si="212"/>
        <v>752.49499999999989</v>
      </c>
      <c r="N779" s="5">
        <f t="shared" si="213"/>
        <v>7.8268927423339596</v>
      </c>
      <c r="O779" s="6">
        <f t="shared" si="214"/>
        <v>3.6299999999999955</v>
      </c>
      <c r="P779" s="6">
        <f t="shared" si="215"/>
        <v>15.653785484667919</v>
      </c>
      <c r="Q779" s="6">
        <f t="shared" si="216"/>
        <v>0.79019919115576576</v>
      </c>
      <c r="R779" s="9">
        <f t="shared" si="217"/>
        <v>1.1741568847996713</v>
      </c>
      <c r="S779" s="9">
        <f t="shared" si="218"/>
        <v>18.379999999999995</v>
      </c>
      <c r="T779">
        <f t="shared" si="219"/>
        <v>3.6299999999999955</v>
      </c>
      <c r="U779" s="9">
        <f t="shared" si="220"/>
        <v>0.23189279063236137</v>
      </c>
      <c r="V779" s="9">
        <f t="shared" si="221"/>
        <v>4.4014912602120351</v>
      </c>
      <c r="W779" s="9">
        <f t="shared" si="222"/>
        <v>34.449999999999932</v>
      </c>
      <c r="X779">
        <f t="shared" si="223"/>
        <v>752.49499999999989</v>
      </c>
      <c r="Y779" s="9">
        <f t="shared" si="224"/>
        <v>96.142239937685389</v>
      </c>
      <c r="Z779" s="10">
        <f t="shared" si="225"/>
        <v>0.52850922413899271</v>
      </c>
      <c r="AA779">
        <f t="shared" si="226"/>
        <v>14.75</v>
      </c>
    </row>
    <row r="780" spans="1:27">
      <c r="A780" s="1">
        <f t="shared" si="209"/>
        <v>12006003</v>
      </c>
      <c r="B780" s="1">
        <v>3</v>
      </c>
      <c r="C780" s="1">
        <v>6</v>
      </c>
      <c r="D780" s="2">
        <v>12</v>
      </c>
      <c r="E780" s="5">
        <v>2339.0500000000002</v>
      </c>
      <c r="F780" s="5">
        <v>2324.7399999999998</v>
      </c>
      <c r="G780" s="5">
        <v>30.17</v>
      </c>
      <c r="H780" s="5">
        <v>2329.5500000000002</v>
      </c>
      <c r="I780" s="5">
        <v>2403.84</v>
      </c>
      <c r="J780" s="5">
        <v>49.89</v>
      </c>
      <c r="K780" s="6">
        <f t="shared" si="210"/>
        <v>2334.3000000000002</v>
      </c>
      <c r="L780" s="6">
        <f t="shared" si="211"/>
        <v>9.5</v>
      </c>
      <c r="M780" s="6">
        <f t="shared" si="212"/>
        <v>2364.29</v>
      </c>
      <c r="N780" s="5">
        <f t="shared" si="213"/>
        <v>29.151505106940878</v>
      </c>
      <c r="O780" s="6">
        <f t="shared" si="214"/>
        <v>-79.100000000000364</v>
      </c>
      <c r="P780" s="6">
        <f t="shared" si="215"/>
        <v>58.303010213881755</v>
      </c>
      <c r="Q780" s="6">
        <f t="shared" si="216"/>
        <v>-0.46445168200783643</v>
      </c>
      <c r="R780" s="9">
        <f t="shared" si="217"/>
        <v>1.5196470932628621</v>
      </c>
      <c r="S780" s="9">
        <f t="shared" si="218"/>
        <v>88.600000000000364</v>
      </c>
      <c r="T780">
        <f t="shared" si="219"/>
        <v>79.100000000000364</v>
      </c>
      <c r="U780" s="9">
        <f t="shared" si="220"/>
        <v>1.3567052491771157</v>
      </c>
      <c r="V780" s="9">
        <f t="shared" si="221"/>
        <v>1.0287633482382101</v>
      </c>
      <c r="W780" s="9">
        <f t="shared" si="222"/>
        <v>29.989999999999782</v>
      </c>
      <c r="X780">
        <f t="shared" si="223"/>
        <v>2364.29</v>
      </c>
      <c r="Y780" s="9">
        <f t="shared" si="224"/>
        <v>81.10353106389249</v>
      </c>
      <c r="Z780" s="10">
        <f t="shared" si="225"/>
        <v>0.52866435476585705</v>
      </c>
      <c r="AA780">
        <f t="shared" si="226"/>
        <v>9.5</v>
      </c>
    </row>
    <row r="781" spans="1:27">
      <c r="A781" s="1">
        <f t="shared" si="209"/>
        <v>8001007</v>
      </c>
      <c r="B781" s="1">
        <v>7</v>
      </c>
      <c r="C781" s="1">
        <v>1</v>
      </c>
      <c r="D781" s="2">
        <v>8</v>
      </c>
      <c r="E781" s="5">
        <v>1311.1</v>
      </c>
      <c r="F781" s="5">
        <v>1322.22</v>
      </c>
      <c r="G781" s="5">
        <v>48.09</v>
      </c>
      <c r="H781" s="5">
        <v>1297.54</v>
      </c>
      <c r="I781" s="5">
        <v>1357.66</v>
      </c>
      <c r="J781" s="5">
        <v>12.28</v>
      </c>
      <c r="K781" s="6">
        <f t="shared" si="210"/>
        <v>1304.32</v>
      </c>
      <c r="L781" s="6">
        <f t="shared" si="211"/>
        <v>13.559999999999945</v>
      </c>
      <c r="M781" s="6">
        <f t="shared" si="212"/>
        <v>1339.94</v>
      </c>
      <c r="N781" s="5">
        <f t="shared" si="213"/>
        <v>24.816559491597545</v>
      </c>
      <c r="O781" s="6">
        <f t="shared" si="214"/>
        <v>-35.440000000000055</v>
      </c>
      <c r="P781" s="6">
        <f t="shared" si="215"/>
        <v>49.633118983195089</v>
      </c>
      <c r="Q781" s="6">
        <f t="shared" si="216"/>
        <v>0.87757119953690887</v>
      </c>
      <c r="R781" s="9">
        <f t="shared" si="217"/>
        <v>0.9872440218111328</v>
      </c>
      <c r="S781" s="9">
        <f t="shared" si="218"/>
        <v>49</v>
      </c>
      <c r="T781">
        <f t="shared" si="219"/>
        <v>35.440000000000055</v>
      </c>
      <c r="U781" s="9">
        <f t="shared" si="220"/>
        <v>0.7140393496527877</v>
      </c>
      <c r="V781" s="9">
        <f t="shared" si="221"/>
        <v>1.4353319206903128</v>
      </c>
      <c r="W781" s="9">
        <f t="shared" si="222"/>
        <v>35.620000000000118</v>
      </c>
      <c r="X781">
        <f t="shared" si="223"/>
        <v>1339.94</v>
      </c>
      <c r="Y781" s="9">
        <f t="shared" si="224"/>
        <v>53.993785901453442</v>
      </c>
      <c r="Z781" s="10">
        <f t="shared" si="225"/>
        <v>0.52871637008891637</v>
      </c>
      <c r="AA781">
        <f t="shared" si="226"/>
        <v>13.559999999999945</v>
      </c>
    </row>
    <row r="782" spans="1:27">
      <c r="A782" s="1">
        <f t="shared" si="209"/>
        <v>6008006</v>
      </c>
      <c r="B782" s="1">
        <v>6</v>
      </c>
      <c r="C782" s="1">
        <v>8</v>
      </c>
      <c r="D782" s="2">
        <v>6</v>
      </c>
      <c r="E782" s="5">
        <v>586.55999999999995</v>
      </c>
      <c r="F782" s="5">
        <v>549.48</v>
      </c>
      <c r="G782" s="5">
        <v>21.54</v>
      </c>
      <c r="H782" s="5">
        <v>583.51</v>
      </c>
      <c r="I782" s="5">
        <v>560.53</v>
      </c>
      <c r="J782" s="5">
        <v>7.18</v>
      </c>
      <c r="K782" s="6">
        <f t="shared" si="210"/>
        <v>585.03499999999997</v>
      </c>
      <c r="L782" s="6">
        <f t="shared" si="211"/>
        <v>3.0499999999999545</v>
      </c>
      <c r="M782" s="6">
        <f t="shared" si="212"/>
        <v>555.005</v>
      </c>
      <c r="N782" s="5">
        <f t="shared" si="213"/>
        <v>11.352576800004481</v>
      </c>
      <c r="O782" s="6">
        <f t="shared" si="214"/>
        <v>-11.049999999999955</v>
      </c>
      <c r="P782" s="6">
        <f t="shared" si="215"/>
        <v>22.705153600008963</v>
      </c>
      <c r="Q782" s="6">
        <f t="shared" si="216"/>
        <v>0.79999999999999993</v>
      </c>
      <c r="R782" s="9">
        <f t="shared" si="217"/>
        <v>0.62100438730325713</v>
      </c>
      <c r="S782" s="9">
        <f t="shared" si="218"/>
        <v>14.099999999999909</v>
      </c>
      <c r="T782">
        <f t="shared" si="219"/>
        <v>11.049999999999955</v>
      </c>
      <c r="U782" s="9">
        <f t="shared" si="220"/>
        <v>0.48667365104262467</v>
      </c>
      <c r="V782" s="9">
        <f t="shared" si="221"/>
        <v>2.6452144327258038</v>
      </c>
      <c r="W782" s="9">
        <f t="shared" si="222"/>
        <v>30.029999999999973</v>
      </c>
      <c r="X782">
        <f t="shared" si="223"/>
        <v>555.005</v>
      </c>
      <c r="Y782" s="9">
        <f t="shared" si="224"/>
        <v>48.888019854644888</v>
      </c>
      <c r="Z782" s="10">
        <f t="shared" si="225"/>
        <v>0.5290028355311529</v>
      </c>
      <c r="AA782">
        <f t="shared" si="226"/>
        <v>3.0499999999999545</v>
      </c>
    </row>
    <row r="783" spans="1:27">
      <c r="A783" s="1">
        <f t="shared" si="209"/>
        <v>14003001</v>
      </c>
      <c r="B783" s="1">
        <v>1</v>
      </c>
      <c r="C783" s="1">
        <v>3</v>
      </c>
      <c r="D783" s="2">
        <v>14</v>
      </c>
      <c r="E783" s="5">
        <v>228.98</v>
      </c>
      <c r="F783" s="5">
        <v>233.06</v>
      </c>
      <c r="G783" s="5">
        <v>3.93</v>
      </c>
      <c r="H783" s="5">
        <v>233.18</v>
      </c>
      <c r="I783" s="5">
        <v>253.02</v>
      </c>
      <c r="J783" s="5">
        <v>6.85</v>
      </c>
      <c r="K783" s="6">
        <f t="shared" si="210"/>
        <v>231.07999999999998</v>
      </c>
      <c r="L783" s="6">
        <f t="shared" si="211"/>
        <v>-4.2000000000000171</v>
      </c>
      <c r="M783" s="6">
        <f t="shared" si="212"/>
        <v>243.04000000000002</v>
      </c>
      <c r="N783" s="5">
        <f t="shared" si="213"/>
        <v>3.9486516686079058</v>
      </c>
      <c r="O783" s="6">
        <f t="shared" si="214"/>
        <v>-19.960000000000008</v>
      </c>
      <c r="P783" s="6">
        <f t="shared" si="215"/>
        <v>7.8973033372158117</v>
      </c>
      <c r="Q783" s="6">
        <f t="shared" si="216"/>
        <v>-0.50471239782322175</v>
      </c>
      <c r="R783" s="9">
        <f t="shared" si="217"/>
        <v>1.9956179124754458</v>
      </c>
      <c r="S783" s="9">
        <f t="shared" si="218"/>
        <v>15.759999999999991</v>
      </c>
      <c r="T783">
        <f t="shared" si="219"/>
        <v>19.960000000000008</v>
      </c>
      <c r="U783" s="9">
        <f t="shared" si="220"/>
        <v>2.5274450211300725</v>
      </c>
      <c r="V783" s="9">
        <f t="shared" si="221"/>
        <v>3.0288820092901547</v>
      </c>
      <c r="W783" s="9">
        <f t="shared" si="222"/>
        <v>11.960000000000036</v>
      </c>
      <c r="X783">
        <f t="shared" si="223"/>
        <v>243.04000000000002</v>
      </c>
      <c r="Y783" s="9">
        <f t="shared" si="224"/>
        <v>61.550124041628514</v>
      </c>
      <c r="Z783" s="10">
        <f t="shared" si="225"/>
        <v>0.52900756138263283</v>
      </c>
      <c r="AA783">
        <f t="shared" si="226"/>
        <v>4.2000000000000171</v>
      </c>
    </row>
    <row r="784" spans="1:27">
      <c r="A784" s="1">
        <f t="shared" si="209"/>
        <v>14001002</v>
      </c>
      <c r="B784" s="1">
        <v>2</v>
      </c>
      <c r="C784" s="1">
        <v>1</v>
      </c>
      <c r="D784" s="2">
        <v>14</v>
      </c>
      <c r="E784" s="5">
        <v>1366.27</v>
      </c>
      <c r="F784" s="5">
        <v>1389.3</v>
      </c>
      <c r="G784" s="5">
        <v>26.44</v>
      </c>
      <c r="H784" s="5">
        <v>1333.13</v>
      </c>
      <c r="I784" s="5">
        <v>1347.47</v>
      </c>
      <c r="J784" s="5">
        <v>14.04</v>
      </c>
      <c r="K784" s="6">
        <f t="shared" si="210"/>
        <v>1349.7</v>
      </c>
      <c r="L784" s="6">
        <f t="shared" si="211"/>
        <v>33.139999999999873</v>
      </c>
      <c r="M784" s="6">
        <f t="shared" si="212"/>
        <v>1368.385</v>
      </c>
      <c r="N784" s="5">
        <f t="shared" si="213"/>
        <v>14.968259751888327</v>
      </c>
      <c r="O784" s="6">
        <f t="shared" si="214"/>
        <v>41.829999999999927</v>
      </c>
      <c r="P784" s="6">
        <f t="shared" si="215"/>
        <v>29.936519503776655</v>
      </c>
      <c r="Q784" s="6">
        <f t="shared" si="216"/>
        <v>0.56009226561356285</v>
      </c>
      <c r="R784" s="9">
        <f t="shared" si="217"/>
        <v>0.29028090586495081</v>
      </c>
      <c r="S784" s="9">
        <f t="shared" si="218"/>
        <v>8.6900000000000546</v>
      </c>
      <c r="T784">
        <f t="shared" si="219"/>
        <v>41.829999999999927</v>
      </c>
      <c r="U784" s="9">
        <f t="shared" si="220"/>
        <v>1.3972900221324274</v>
      </c>
      <c r="V784" s="9">
        <f t="shared" si="221"/>
        <v>1.2483081072696331</v>
      </c>
      <c r="W784" s="9">
        <f t="shared" si="222"/>
        <v>18.684999999999945</v>
      </c>
      <c r="X784">
        <f t="shared" si="223"/>
        <v>1368.385</v>
      </c>
      <c r="Y784" s="9">
        <f t="shared" si="224"/>
        <v>91.419111017723409</v>
      </c>
      <c r="Z784" s="10">
        <f t="shared" si="225"/>
        <v>0.52945915800937848</v>
      </c>
      <c r="AA784">
        <f t="shared" si="226"/>
        <v>33.139999999999873</v>
      </c>
    </row>
    <row r="785" spans="1:27">
      <c r="A785" s="1">
        <f t="shared" si="209"/>
        <v>7004007</v>
      </c>
      <c r="B785" s="1">
        <v>7</v>
      </c>
      <c r="C785" s="1">
        <v>4</v>
      </c>
      <c r="D785" s="2">
        <v>7</v>
      </c>
      <c r="E785" s="5">
        <v>415.98</v>
      </c>
      <c r="F785" s="5">
        <v>346.07</v>
      </c>
      <c r="G785" s="5">
        <v>5.72</v>
      </c>
      <c r="H785" s="5">
        <v>414.3</v>
      </c>
      <c r="I785" s="5">
        <v>378.68</v>
      </c>
      <c r="J785" s="5">
        <v>8.1</v>
      </c>
      <c r="K785" s="6">
        <f t="shared" si="210"/>
        <v>415.14</v>
      </c>
      <c r="L785" s="6">
        <f t="shared" si="211"/>
        <v>1.6800000000000068</v>
      </c>
      <c r="M785" s="6">
        <f t="shared" si="212"/>
        <v>362.375</v>
      </c>
      <c r="N785" s="5">
        <f t="shared" si="213"/>
        <v>4.9580338845151104</v>
      </c>
      <c r="O785" s="6">
        <f t="shared" si="214"/>
        <v>-32.610000000000014</v>
      </c>
      <c r="P785" s="6">
        <f t="shared" si="215"/>
        <v>9.9160677690302208</v>
      </c>
      <c r="Q785" s="6">
        <f t="shared" si="216"/>
        <v>-0.33450762953531238</v>
      </c>
      <c r="R785" s="9">
        <f t="shared" si="217"/>
        <v>3.4580239666265955</v>
      </c>
      <c r="S785" s="9">
        <f t="shared" si="218"/>
        <v>34.29000000000002</v>
      </c>
      <c r="T785">
        <f t="shared" si="219"/>
        <v>32.610000000000014</v>
      </c>
      <c r="U785" s="9">
        <f t="shared" si="220"/>
        <v>3.2886019700114688</v>
      </c>
      <c r="V785" s="9">
        <f t="shared" si="221"/>
        <v>10.642323394520394</v>
      </c>
      <c r="W785" s="9">
        <f t="shared" si="222"/>
        <v>52.764999999999986</v>
      </c>
      <c r="X785">
        <f t="shared" si="223"/>
        <v>362.375</v>
      </c>
      <c r="Y785" s="9">
        <f t="shared" si="224"/>
        <v>73.088447646912329</v>
      </c>
      <c r="Z785" s="10">
        <f t="shared" si="225"/>
        <v>0.52968009213109002</v>
      </c>
      <c r="AA785">
        <f t="shared" si="226"/>
        <v>1.6800000000000068</v>
      </c>
    </row>
    <row r="786" spans="1:27">
      <c r="A786" s="1">
        <f t="shared" si="209"/>
        <v>11009001</v>
      </c>
      <c r="B786" s="1">
        <v>1</v>
      </c>
      <c r="C786" s="1">
        <v>9</v>
      </c>
      <c r="D786" s="2">
        <v>11</v>
      </c>
      <c r="E786" s="5">
        <v>55.08</v>
      </c>
      <c r="F786" s="5">
        <v>60.48</v>
      </c>
      <c r="G786" s="5">
        <v>4.96</v>
      </c>
      <c r="H786" s="5">
        <v>53.61</v>
      </c>
      <c r="I786" s="5">
        <v>62.32</v>
      </c>
      <c r="J786" s="5">
        <v>3.8</v>
      </c>
      <c r="K786" s="6">
        <f t="shared" si="210"/>
        <v>54.344999999999999</v>
      </c>
      <c r="L786" s="6">
        <f t="shared" si="211"/>
        <v>1.4699999999999989</v>
      </c>
      <c r="M786" s="6">
        <f t="shared" si="212"/>
        <v>61.4</v>
      </c>
      <c r="N786" s="5">
        <f t="shared" si="213"/>
        <v>3.1241638881467151</v>
      </c>
      <c r="O786" s="6">
        <f t="shared" si="214"/>
        <v>-1.8400000000000034</v>
      </c>
      <c r="P786" s="6">
        <f t="shared" si="215"/>
        <v>6.2483277762934302</v>
      </c>
      <c r="Q786" s="6">
        <f t="shared" si="216"/>
        <v>0.26027621818777924</v>
      </c>
      <c r="R786" s="9">
        <f t="shared" si="217"/>
        <v>0.52974173547014636</v>
      </c>
      <c r="S786" s="9">
        <f t="shared" si="218"/>
        <v>3.3100000000000023</v>
      </c>
      <c r="T786">
        <f t="shared" si="219"/>
        <v>1.8400000000000034</v>
      </c>
      <c r="U786" s="9">
        <f t="shared" si="220"/>
        <v>0.2944787895060636</v>
      </c>
      <c r="V786" s="9">
        <f t="shared" si="221"/>
        <v>2.2582041956144292</v>
      </c>
      <c r="W786" s="9">
        <f t="shared" si="222"/>
        <v>7.0549999999999997</v>
      </c>
      <c r="X786">
        <f t="shared" si="223"/>
        <v>61.4</v>
      </c>
      <c r="Y786" s="9">
        <f t="shared" si="224"/>
        <v>19.653258343122033</v>
      </c>
      <c r="Z786" s="10">
        <f t="shared" si="225"/>
        <v>0.52982638665887527</v>
      </c>
      <c r="AA786">
        <f t="shared" si="226"/>
        <v>1.4699999999999989</v>
      </c>
    </row>
    <row r="787" spans="1:27">
      <c r="A787" s="1">
        <f t="shared" si="209"/>
        <v>3011005</v>
      </c>
      <c r="B787" s="1">
        <v>5</v>
      </c>
      <c r="C787" s="1">
        <v>11</v>
      </c>
      <c r="D787" s="2">
        <v>3</v>
      </c>
      <c r="E787" s="5">
        <v>102.8</v>
      </c>
      <c r="F787" s="5">
        <v>87.01</v>
      </c>
      <c r="G787" s="5">
        <v>3.64</v>
      </c>
      <c r="H787" s="5">
        <v>97.42</v>
      </c>
      <c r="I787" s="5">
        <v>96.18</v>
      </c>
      <c r="J787" s="5">
        <v>8.0399999999999991</v>
      </c>
      <c r="K787" s="6">
        <f t="shared" si="210"/>
        <v>100.11</v>
      </c>
      <c r="L787" s="6">
        <f t="shared" si="211"/>
        <v>5.3799999999999955</v>
      </c>
      <c r="M787" s="6">
        <f t="shared" si="212"/>
        <v>91.594999999999999</v>
      </c>
      <c r="N787" s="5">
        <f t="shared" si="213"/>
        <v>4.4127995649020813</v>
      </c>
      <c r="O787" s="6">
        <f t="shared" si="214"/>
        <v>-9.1700000000000017</v>
      </c>
      <c r="P787" s="6">
        <f t="shared" si="215"/>
        <v>8.8255991298041625</v>
      </c>
      <c r="Q787" s="6">
        <f t="shared" si="216"/>
        <v>-0.6597921202908672</v>
      </c>
      <c r="R787" s="9">
        <f t="shared" si="217"/>
        <v>1.6486132880049422</v>
      </c>
      <c r="S787" s="9">
        <f t="shared" si="218"/>
        <v>14.549999999999997</v>
      </c>
      <c r="T787">
        <f t="shared" si="219"/>
        <v>9.1700000000000017</v>
      </c>
      <c r="U787" s="9">
        <f t="shared" si="220"/>
        <v>1.0390229450862767</v>
      </c>
      <c r="V787" s="9">
        <f t="shared" si="221"/>
        <v>1.9296140408745137</v>
      </c>
      <c r="W787" s="9">
        <f t="shared" si="222"/>
        <v>8.5150000000000006</v>
      </c>
      <c r="X787">
        <f t="shared" si="223"/>
        <v>91.594999999999999</v>
      </c>
      <c r="Y787" s="9">
        <f t="shared" si="224"/>
        <v>20.756664483135769</v>
      </c>
      <c r="Z787" s="10">
        <f t="shared" si="225"/>
        <v>0.52996981046093561</v>
      </c>
      <c r="AA787">
        <f t="shared" si="226"/>
        <v>5.3799999999999955</v>
      </c>
    </row>
    <row r="788" spans="1:27">
      <c r="A788" s="1">
        <f t="shared" si="209"/>
        <v>10002006</v>
      </c>
      <c r="B788" s="1">
        <v>6</v>
      </c>
      <c r="C788" s="1">
        <v>2</v>
      </c>
      <c r="D788" s="2">
        <v>10</v>
      </c>
      <c r="E788" s="5">
        <v>270.52999999999997</v>
      </c>
      <c r="F788" s="5">
        <v>266.56</v>
      </c>
      <c r="G788" s="5">
        <v>12.49</v>
      </c>
      <c r="H788" s="5">
        <v>262.68</v>
      </c>
      <c r="I788" s="5">
        <v>250.66</v>
      </c>
      <c r="J788" s="5">
        <v>13.86</v>
      </c>
      <c r="K788" s="6">
        <f t="shared" si="210"/>
        <v>266.60500000000002</v>
      </c>
      <c r="L788" s="6">
        <f t="shared" si="211"/>
        <v>7.8499999999999659</v>
      </c>
      <c r="M788" s="6">
        <f t="shared" si="212"/>
        <v>258.61</v>
      </c>
      <c r="N788" s="5">
        <f t="shared" si="213"/>
        <v>9.3287150776513688</v>
      </c>
      <c r="O788" s="6">
        <f t="shared" si="214"/>
        <v>15.900000000000006</v>
      </c>
      <c r="P788" s="6">
        <f t="shared" si="215"/>
        <v>18.657430155302738</v>
      </c>
      <c r="Q788" s="6">
        <f t="shared" si="216"/>
        <v>-0.10370448466344551</v>
      </c>
      <c r="R788" s="9">
        <f t="shared" si="217"/>
        <v>0.43146349379269161</v>
      </c>
      <c r="S788" s="9">
        <f t="shared" si="218"/>
        <v>8.0500000000000398</v>
      </c>
      <c r="T788">
        <f t="shared" si="219"/>
        <v>15.900000000000006</v>
      </c>
      <c r="U788" s="9">
        <f t="shared" si="220"/>
        <v>0.85220739767748632</v>
      </c>
      <c r="V788" s="9">
        <f t="shared" si="221"/>
        <v>0.85703121313603836</v>
      </c>
      <c r="W788" s="9">
        <f t="shared" si="222"/>
        <v>7.9950000000000045</v>
      </c>
      <c r="X788">
        <f t="shared" si="223"/>
        <v>258.61</v>
      </c>
      <c r="Y788" s="9">
        <f t="shared" si="224"/>
        <v>27.721931460801844</v>
      </c>
      <c r="Z788" s="10">
        <f t="shared" si="225"/>
        <v>0.53022259476563238</v>
      </c>
      <c r="AA788">
        <f t="shared" si="226"/>
        <v>7.8499999999999659</v>
      </c>
    </row>
    <row r="789" spans="1:27">
      <c r="A789" s="1">
        <f t="shared" si="209"/>
        <v>13006001</v>
      </c>
      <c r="B789" s="1">
        <v>1</v>
      </c>
      <c r="C789" s="1">
        <v>6</v>
      </c>
      <c r="D789" s="2">
        <v>13</v>
      </c>
      <c r="E789" s="5">
        <v>60.45</v>
      </c>
      <c r="F789" s="5">
        <v>62.36</v>
      </c>
      <c r="G789" s="5">
        <v>4.97</v>
      </c>
      <c r="H789" s="5">
        <v>63.32</v>
      </c>
      <c r="I789" s="5">
        <v>72.2</v>
      </c>
      <c r="J789" s="5">
        <v>6.02</v>
      </c>
      <c r="K789" s="6">
        <f t="shared" si="210"/>
        <v>61.885000000000005</v>
      </c>
      <c r="L789" s="6">
        <f t="shared" si="211"/>
        <v>-2.8699999999999974</v>
      </c>
      <c r="M789" s="6">
        <f t="shared" si="212"/>
        <v>67.28</v>
      </c>
      <c r="N789" s="5">
        <f t="shared" si="213"/>
        <v>3.9032454444987184</v>
      </c>
      <c r="O789" s="6">
        <f t="shared" si="214"/>
        <v>-9.8400000000000034</v>
      </c>
      <c r="P789" s="6">
        <f t="shared" si="215"/>
        <v>7.8064908889974367</v>
      </c>
      <c r="Q789" s="6">
        <f t="shared" si="216"/>
        <v>-0.18935434590335287</v>
      </c>
      <c r="R789" s="9">
        <f t="shared" si="217"/>
        <v>0.89284674754742988</v>
      </c>
      <c r="S789" s="9">
        <f t="shared" si="218"/>
        <v>6.970000000000006</v>
      </c>
      <c r="T789">
        <f t="shared" si="219"/>
        <v>9.8400000000000034</v>
      </c>
      <c r="U789" s="9">
        <f t="shared" si="220"/>
        <v>1.2604895259493121</v>
      </c>
      <c r="V789" s="9">
        <f t="shared" si="221"/>
        <v>1.3821831285562056</v>
      </c>
      <c r="W789" s="9">
        <f t="shared" si="222"/>
        <v>5.394999999999996</v>
      </c>
      <c r="X789">
        <f t="shared" si="223"/>
        <v>67.28</v>
      </c>
      <c r="Y789" s="9">
        <f t="shared" si="224"/>
        <v>17.236938070298716</v>
      </c>
      <c r="Z789" s="10">
        <f t="shared" si="225"/>
        <v>0.53074004936503516</v>
      </c>
      <c r="AA789">
        <f t="shared" si="226"/>
        <v>2.8699999999999974</v>
      </c>
    </row>
    <row r="790" spans="1:27">
      <c r="A790" s="1">
        <f t="shared" si="209"/>
        <v>1014001</v>
      </c>
      <c r="B790" s="1">
        <v>1</v>
      </c>
      <c r="C790" s="1">
        <v>14</v>
      </c>
      <c r="D790" s="2">
        <v>1</v>
      </c>
      <c r="E790" s="5">
        <v>143.76</v>
      </c>
      <c r="F790" s="5">
        <v>157.69999999999999</v>
      </c>
      <c r="G790" s="5">
        <v>5.54</v>
      </c>
      <c r="H790" s="5">
        <v>145.19999999999999</v>
      </c>
      <c r="I790" s="5">
        <v>170.08</v>
      </c>
      <c r="J790" s="5">
        <v>4.28</v>
      </c>
      <c r="K790" s="6">
        <f t="shared" si="210"/>
        <v>144.47999999999999</v>
      </c>
      <c r="L790" s="6">
        <f t="shared" si="211"/>
        <v>-1.4399999999999977</v>
      </c>
      <c r="M790" s="6">
        <f t="shared" si="212"/>
        <v>163.89</v>
      </c>
      <c r="N790" s="5">
        <f t="shared" si="213"/>
        <v>3.5003571246374277</v>
      </c>
      <c r="O790" s="6">
        <f t="shared" si="214"/>
        <v>-12.380000000000024</v>
      </c>
      <c r="P790" s="6">
        <f t="shared" si="215"/>
        <v>7.0007142492748553</v>
      </c>
      <c r="Q790" s="6">
        <f t="shared" si="216"/>
        <v>0.25246276270148948</v>
      </c>
      <c r="R790" s="9">
        <f t="shared" si="217"/>
        <v>1.5626976920438094</v>
      </c>
      <c r="S790" s="9">
        <f t="shared" si="218"/>
        <v>10.940000000000026</v>
      </c>
      <c r="T790">
        <f t="shared" si="219"/>
        <v>12.380000000000024</v>
      </c>
      <c r="U790" s="9">
        <f t="shared" si="220"/>
        <v>1.768390989716851</v>
      </c>
      <c r="V790" s="9">
        <f t="shared" si="221"/>
        <v>5.5451484831024249</v>
      </c>
      <c r="W790" s="9">
        <f t="shared" si="222"/>
        <v>19.409999999999997</v>
      </c>
      <c r="X790">
        <f t="shared" si="223"/>
        <v>163.89</v>
      </c>
      <c r="Y790" s="9">
        <f t="shared" si="224"/>
        <v>46.820936882826196</v>
      </c>
      <c r="Z790" s="10">
        <f t="shared" si="225"/>
        <v>0.53086815689020184</v>
      </c>
      <c r="AA790">
        <f t="shared" si="226"/>
        <v>1.4399999999999977</v>
      </c>
    </row>
    <row r="791" spans="1:27">
      <c r="A791" s="1">
        <f t="shared" si="209"/>
        <v>6011004</v>
      </c>
      <c r="B791" s="1">
        <v>4</v>
      </c>
      <c r="C791" s="1">
        <v>11</v>
      </c>
      <c r="D791" s="2">
        <v>6</v>
      </c>
      <c r="E791" s="5">
        <v>1336.67</v>
      </c>
      <c r="F791" s="5">
        <v>1375.47</v>
      </c>
      <c r="G791" s="5">
        <v>41.6</v>
      </c>
      <c r="H791" s="5">
        <v>1324.99</v>
      </c>
      <c r="I791" s="5">
        <v>1420.32</v>
      </c>
      <c r="J791" s="5">
        <v>12.65</v>
      </c>
      <c r="K791" s="6">
        <f t="shared" si="210"/>
        <v>1330.83</v>
      </c>
      <c r="L791" s="6">
        <f t="shared" si="211"/>
        <v>11.680000000000064</v>
      </c>
      <c r="M791" s="6">
        <f t="shared" si="212"/>
        <v>1397.895</v>
      </c>
      <c r="N791" s="5">
        <f t="shared" si="213"/>
        <v>21.740414554465147</v>
      </c>
      <c r="O791" s="6">
        <f t="shared" si="214"/>
        <v>-44.849999999999909</v>
      </c>
      <c r="P791" s="6">
        <f t="shared" si="215"/>
        <v>43.480829108930294</v>
      </c>
      <c r="Q791" s="6">
        <f t="shared" si="216"/>
        <v>0.83071619461197799</v>
      </c>
      <c r="R791" s="9">
        <f t="shared" si="217"/>
        <v>1.3001132029561409</v>
      </c>
      <c r="S791" s="9">
        <f t="shared" si="218"/>
        <v>56.529999999999973</v>
      </c>
      <c r="T791">
        <f t="shared" si="219"/>
        <v>44.849999999999909</v>
      </c>
      <c r="U791" s="9">
        <f t="shared" si="220"/>
        <v>1.0314890704507842</v>
      </c>
      <c r="V791" s="9">
        <f t="shared" si="221"/>
        <v>3.0848077819300799</v>
      </c>
      <c r="W791" s="9">
        <f t="shared" si="222"/>
        <v>67.065000000000055</v>
      </c>
      <c r="X791">
        <f t="shared" si="223"/>
        <v>1397.895</v>
      </c>
      <c r="Y791" s="9">
        <f t="shared" si="224"/>
        <v>64.299371867906444</v>
      </c>
      <c r="Z791" s="10">
        <f t="shared" si="225"/>
        <v>0.53087757534105728</v>
      </c>
      <c r="AA791">
        <f t="shared" si="226"/>
        <v>11.680000000000064</v>
      </c>
    </row>
    <row r="792" spans="1:27">
      <c r="A792" s="1">
        <f t="shared" si="209"/>
        <v>4007007</v>
      </c>
      <c r="B792" s="1">
        <v>7</v>
      </c>
      <c r="C792" s="1">
        <v>7</v>
      </c>
      <c r="D792" s="2">
        <v>4</v>
      </c>
      <c r="E792" s="5">
        <v>942.68</v>
      </c>
      <c r="F792" s="5">
        <v>978.52</v>
      </c>
      <c r="G792" s="5">
        <v>13.97</v>
      </c>
      <c r="H792" s="5">
        <v>925.8</v>
      </c>
      <c r="I792" s="5">
        <v>955.58</v>
      </c>
      <c r="J792" s="5">
        <v>7.78</v>
      </c>
      <c r="K792" s="6">
        <f t="shared" si="210"/>
        <v>934.24</v>
      </c>
      <c r="L792" s="6">
        <f t="shared" si="211"/>
        <v>16.879999999999995</v>
      </c>
      <c r="M792" s="6">
        <f t="shared" si="212"/>
        <v>967.05</v>
      </c>
      <c r="N792" s="5">
        <f t="shared" si="213"/>
        <v>7.9951438386060323</v>
      </c>
      <c r="O792" s="6">
        <f t="shared" si="214"/>
        <v>22.939999999999941</v>
      </c>
      <c r="P792" s="6">
        <f t="shared" si="215"/>
        <v>15.990287677212065</v>
      </c>
      <c r="Q792" s="6">
        <f t="shared" si="216"/>
        <v>0.52654725872377139</v>
      </c>
      <c r="R792" s="9">
        <f t="shared" si="217"/>
        <v>0.37898004853509409</v>
      </c>
      <c r="S792" s="9">
        <f t="shared" si="218"/>
        <v>6.0599999999999454</v>
      </c>
      <c r="T792">
        <f t="shared" si="219"/>
        <v>22.939999999999941</v>
      </c>
      <c r="U792" s="9">
        <f t="shared" si="220"/>
        <v>1.4346208437945733</v>
      </c>
      <c r="V792" s="9">
        <f t="shared" si="221"/>
        <v>4.1037410536094159</v>
      </c>
      <c r="W792" s="9">
        <f t="shared" si="222"/>
        <v>32.809999999999945</v>
      </c>
      <c r="X792">
        <f t="shared" si="223"/>
        <v>967.05</v>
      </c>
      <c r="Y792" s="9">
        <f t="shared" si="224"/>
        <v>120.9546719260284</v>
      </c>
      <c r="Z792" s="10">
        <f t="shared" si="225"/>
        <v>0.53179413310039447</v>
      </c>
      <c r="AA792">
        <f t="shared" si="226"/>
        <v>16.879999999999995</v>
      </c>
    </row>
    <row r="793" spans="1:27">
      <c r="A793" s="1">
        <f t="shared" si="209"/>
        <v>11004005</v>
      </c>
      <c r="B793" s="1">
        <v>5</v>
      </c>
      <c r="C793" s="1">
        <v>4</v>
      </c>
      <c r="D793" s="2">
        <v>11</v>
      </c>
      <c r="E793" s="5">
        <v>423.62</v>
      </c>
      <c r="F793" s="5">
        <v>417.28</v>
      </c>
      <c r="G793" s="5">
        <v>11.4</v>
      </c>
      <c r="H793" s="5">
        <v>405.36</v>
      </c>
      <c r="I793" s="5">
        <v>390.32</v>
      </c>
      <c r="J793" s="5">
        <v>5</v>
      </c>
      <c r="K793" s="6">
        <f t="shared" si="210"/>
        <v>414.49</v>
      </c>
      <c r="L793" s="6">
        <f t="shared" si="211"/>
        <v>18.259999999999991</v>
      </c>
      <c r="M793" s="6">
        <f t="shared" si="212"/>
        <v>403.79999999999995</v>
      </c>
      <c r="N793" s="5">
        <f t="shared" si="213"/>
        <v>6.2241465278381742</v>
      </c>
      <c r="O793" s="6">
        <f t="shared" si="214"/>
        <v>26.95999999999998</v>
      </c>
      <c r="P793" s="6">
        <f t="shared" si="215"/>
        <v>12.448293055676348</v>
      </c>
      <c r="Q793" s="6">
        <f t="shared" si="216"/>
        <v>0.67733608673205992</v>
      </c>
      <c r="R793" s="9">
        <f t="shared" si="217"/>
        <v>0.69889100144801297</v>
      </c>
      <c r="S793" s="9">
        <f t="shared" si="218"/>
        <v>8.6999999999999886</v>
      </c>
      <c r="T793">
        <f t="shared" si="219"/>
        <v>26.95999999999998</v>
      </c>
      <c r="U793" s="9">
        <f t="shared" si="220"/>
        <v>2.1657587814986714</v>
      </c>
      <c r="V793" s="9">
        <f t="shared" si="221"/>
        <v>1.7175045529837487</v>
      </c>
      <c r="W793" s="9">
        <f t="shared" si="222"/>
        <v>10.690000000000055</v>
      </c>
      <c r="X793">
        <f t="shared" si="223"/>
        <v>403.79999999999995</v>
      </c>
      <c r="Y793" s="9">
        <f t="shared" si="224"/>
        <v>64.876364686139766</v>
      </c>
      <c r="Z793" s="10">
        <f t="shared" si="225"/>
        <v>0.5320986750594292</v>
      </c>
      <c r="AA793">
        <f t="shared" si="226"/>
        <v>18.259999999999991</v>
      </c>
    </row>
    <row r="794" spans="1:27">
      <c r="A794" s="1">
        <f t="shared" si="209"/>
        <v>10006005</v>
      </c>
      <c r="B794" s="1">
        <v>5</v>
      </c>
      <c r="C794" s="1">
        <v>6</v>
      </c>
      <c r="D794" s="2">
        <v>10</v>
      </c>
      <c r="E794" s="5">
        <v>840.38</v>
      </c>
      <c r="F794" s="5">
        <v>846.28</v>
      </c>
      <c r="G794" s="5">
        <v>14.97</v>
      </c>
      <c r="H794" s="5">
        <v>810.22</v>
      </c>
      <c r="I794" s="5">
        <v>839.66</v>
      </c>
      <c r="J794" s="5">
        <v>30.49</v>
      </c>
      <c r="K794" s="6">
        <f t="shared" si="210"/>
        <v>825.3</v>
      </c>
      <c r="L794" s="6">
        <f t="shared" si="211"/>
        <v>30.159999999999968</v>
      </c>
      <c r="M794" s="6">
        <f t="shared" si="212"/>
        <v>842.97</v>
      </c>
      <c r="N794" s="5">
        <f t="shared" si="213"/>
        <v>16.983381583183014</v>
      </c>
      <c r="O794" s="6">
        <f t="shared" si="214"/>
        <v>6.6200000000000045</v>
      </c>
      <c r="P794" s="6">
        <f t="shared" si="215"/>
        <v>33.966763166366029</v>
      </c>
      <c r="Q794" s="6">
        <f t="shared" si="216"/>
        <v>-0.61152303679942033</v>
      </c>
      <c r="R794" s="9">
        <f t="shared" si="217"/>
        <v>0.69303041578331281</v>
      </c>
      <c r="S794" s="9">
        <f t="shared" si="218"/>
        <v>23.539999999999964</v>
      </c>
      <c r="T794">
        <f t="shared" si="219"/>
        <v>6.6200000000000045</v>
      </c>
      <c r="U794" s="9">
        <f t="shared" si="220"/>
        <v>0.19489640409879103</v>
      </c>
      <c r="V794" s="9">
        <f t="shared" si="221"/>
        <v>1.040428840007749</v>
      </c>
      <c r="W794" s="9">
        <f t="shared" si="222"/>
        <v>17.670000000000073</v>
      </c>
      <c r="X794">
        <f t="shared" si="223"/>
        <v>842.97</v>
      </c>
      <c r="Y794" s="9">
        <f t="shared" si="224"/>
        <v>49.634991469231956</v>
      </c>
      <c r="Z794" s="10">
        <f t="shared" si="225"/>
        <v>0.5321146493003176</v>
      </c>
      <c r="AA794">
        <f t="shared" si="226"/>
        <v>30.159999999999968</v>
      </c>
    </row>
    <row r="795" spans="1:27">
      <c r="A795" s="1">
        <f t="shared" si="209"/>
        <v>9011001</v>
      </c>
      <c r="B795" s="1">
        <v>1</v>
      </c>
      <c r="C795" s="1">
        <v>11</v>
      </c>
      <c r="D795" s="2">
        <v>9</v>
      </c>
      <c r="E795" s="5">
        <v>386.4</v>
      </c>
      <c r="F795" s="5">
        <v>372.8</v>
      </c>
      <c r="G795" s="5">
        <v>10.95</v>
      </c>
      <c r="H795" s="5">
        <v>400.58</v>
      </c>
      <c r="I795" s="5">
        <v>385.2</v>
      </c>
      <c r="J795" s="5">
        <v>5.03</v>
      </c>
      <c r="K795" s="6">
        <f t="shared" si="210"/>
        <v>393.49</v>
      </c>
      <c r="L795" s="6">
        <f t="shared" si="211"/>
        <v>-14.180000000000007</v>
      </c>
      <c r="M795" s="6">
        <f t="shared" si="212"/>
        <v>379</v>
      </c>
      <c r="N795" s="5">
        <f t="shared" si="213"/>
        <v>6.0250186721702361</v>
      </c>
      <c r="O795" s="6">
        <f t="shared" si="214"/>
        <v>-12.399999999999977</v>
      </c>
      <c r="P795" s="6">
        <f t="shared" si="215"/>
        <v>12.050037344340472</v>
      </c>
      <c r="Q795" s="6">
        <f t="shared" si="216"/>
        <v>0.65151091503366998</v>
      </c>
      <c r="R795" s="9">
        <f t="shared" si="217"/>
        <v>0.14771738453043387</v>
      </c>
      <c r="S795" s="9">
        <f t="shared" si="218"/>
        <v>1.7800000000000296</v>
      </c>
      <c r="T795">
        <f t="shared" si="219"/>
        <v>12.399999999999977</v>
      </c>
      <c r="U795" s="9">
        <f t="shared" si="220"/>
        <v>1.0290424540322169</v>
      </c>
      <c r="V795" s="9">
        <f t="shared" si="221"/>
        <v>2.4049717998269129</v>
      </c>
      <c r="W795" s="9">
        <f t="shared" si="222"/>
        <v>14.490000000000009</v>
      </c>
      <c r="X795">
        <f t="shared" si="223"/>
        <v>379</v>
      </c>
      <c r="Y795" s="9">
        <f t="shared" si="224"/>
        <v>62.90436936745337</v>
      </c>
      <c r="Z795" s="10">
        <f t="shared" si="225"/>
        <v>0.53238707722858936</v>
      </c>
      <c r="AA795">
        <f t="shared" si="226"/>
        <v>14.180000000000007</v>
      </c>
    </row>
    <row r="796" spans="1:27">
      <c r="A796" s="1">
        <f t="shared" si="209"/>
        <v>1010006</v>
      </c>
      <c r="B796" s="1">
        <v>6</v>
      </c>
      <c r="C796" s="1">
        <v>10</v>
      </c>
      <c r="D796" s="2">
        <v>1</v>
      </c>
      <c r="E796" s="5">
        <v>506.57</v>
      </c>
      <c r="F796" s="5">
        <v>513.70000000000005</v>
      </c>
      <c r="G796" s="5">
        <v>13.32</v>
      </c>
      <c r="H796" s="5">
        <v>508.62</v>
      </c>
      <c r="I796" s="5">
        <v>543.54</v>
      </c>
      <c r="J796" s="5">
        <v>11.44</v>
      </c>
      <c r="K796" s="6">
        <f t="shared" si="210"/>
        <v>507.59500000000003</v>
      </c>
      <c r="L796" s="6">
        <f t="shared" si="211"/>
        <v>-2.0500000000000114</v>
      </c>
      <c r="M796" s="6">
        <f t="shared" si="212"/>
        <v>528.62</v>
      </c>
      <c r="N796" s="5">
        <f t="shared" si="213"/>
        <v>8.7791799161425086</v>
      </c>
      <c r="O796" s="6">
        <f t="shared" si="214"/>
        <v>-29.839999999999918</v>
      </c>
      <c r="P796" s="6">
        <f t="shared" si="215"/>
        <v>17.558359832285017</v>
      </c>
      <c r="Q796" s="6">
        <f t="shared" si="216"/>
        <v>0.15098736279419789</v>
      </c>
      <c r="R796" s="9">
        <f t="shared" si="217"/>
        <v>1.5827218638555125</v>
      </c>
      <c r="S796" s="9">
        <f t="shared" si="218"/>
        <v>27.789999999999907</v>
      </c>
      <c r="T796">
        <f t="shared" si="219"/>
        <v>29.839999999999918</v>
      </c>
      <c r="U796" s="9">
        <f t="shared" si="220"/>
        <v>1.6994753658671653</v>
      </c>
      <c r="V796" s="9">
        <f t="shared" si="221"/>
        <v>2.3948706144341294</v>
      </c>
      <c r="W796" s="9">
        <f t="shared" si="222"/>
        <v>21.024999999999977</v>
      </c>
      <c r="X796">
        <f t="shared" si="223"/>
        <v>528.62</v>
      </c>
      <c r="Y796" s="9">
        <f t="shared" si="224"/>
        <v>60.212913398438566</v>
      </c>
      <c r="Z796" s="10">
        <f t="shared" si="225"/>
        <v>0.5325739385287267</v>
      </c>
      <c r="AA796">
        <f t="shared" si="226"/>
        <v>2.0500000000000114</v>
      </c>
    </row>
    <row r="797" spans="1:27">
      <c r="A797" s="1">
        <f t="shared" si="209"/>
        <v>8002007</v>
      </c>
      <c r="B797" s="1">
        <v>7</v>
      </c>
      <c r="C797" s="1">
        <v>2</v>
      </c>
      <c r="D797" s="2">
        <v>8</v>
      </c>
      <c r="E797" s="5">
        <v>295.43</v>
      </c>
      <c r="F797" s="5">
        <v>289.10000000000002</v>
      </c>
      <c r="G797" s="5">
        <v>6.78</v>
      </c>
      <c r="H797" s="5">
        <v>304</v>
      </c>
      <c r="I797" s="5">
        <v>296.16000000000003</v>
      </c>
      <c r="J797" s="5">
        <v>8.81</v>
      </c>
      <c r="K797" s="6">
        <f t="shared" si="210"/>
        <v>299.71500000000003</v>
      </c>
      <c r="L797" s="6">
        <f t="shared" si="211"/>
        <v>-8.5699999999999932</v>
      </c>
      <c r="M797" s="6">
        <f t="shared" si="212"/>
        <v>292.63</v>
      </c>
      <c r="N797" s="5">
        <f t="shared" si="213"/>
        <v>5.5584282850460527</v>
      </c>
      <c r="O797" s="6">
        <f t="shared" si="214"/>
        <v>-7.0600000000000023</v>
      </c>
      <c r="P797" s="6">
        <f t="shared" si="215"/>
        <v>11.116856570092105</v>
      </c>
      <c r="Q797" s="6">
        <f t="shared" si="216"/>
        <v>-0.25608146652695118</v>
      </c>
      <c r="R797" s="9">
        <f t="shared" si="217"/>
        <v>0.13582976360982951</v>
      </c>
      <c r="S797" s="9">
        <f t="shared" si="218"/>
        <v>1.5099999999999909</v>
      </c>
      <c r="T797">
        <f t="shared" si="219"/>
        <v>7.0600000000000023</v>
      </c>
      <c r="U797" s="9">
        <f t="shared" si="220"/>
        <v>0.63507160999033274</v>
      </c>
      <c r="V797" s="9">
        <f t="shared" si="221"/>
        <v>1.2746408942723879</v>
      </c>
      <c r="W797" s="9">
        <f t="shared" si="222"/>
        <v>7.0850000000000364</v>
      </c>
      <c r="X797">
        <f t="shared" si="223"/>
        <v>292.63</v>
      </c>
      <c r="Y797" s="9">
        <f t="shared" si="224"/>
        <v>52.646177119396889</v>
      </c>
      <c r="Z797" s="10">
        <f t="shared" si="225"/>
        <v>0.53270442085644454</v>
      </c>
      <c r="AA797">
        <f t="shared" si="226"/>
        <v>8.5699999999999932</v>
      </c>
    </row>
    <row r="798" spans="1:27">
      <c r="A798" s="1">
        <f t="shared" si="209"/>
        <v>1008007</v>
      </c>
      <c r="B798" s="1">
        <v>7</v>
      </c>
      <c r="C798" s="1">
        <v>8</v>
      </c>
      <c r="D798" s="2">
        <v>1</v>
      </c>
      <c r="E798" s="5">
        <v>610.59</v>
      </c>
      <c r="F798" s="5">
        <v>602.78</v>
      </c>
      <c r="G798" s="5">
        <v>7.09</v>
      </c>
      <c r="H798" s="5">
        <v>630.64</v>
      </c>
      <c r="I798" s="5">
        <v>610.86</v>
      </c>
      <c r="J798" s="5">
        <v>12.41</v>
      </c>
      <c r="K798" s="6">
        <f t="shared" si="210"/>
        <v>620.61500000000001</v>
      </c>
      <c r="L798" s="6">
        <f t="shared" si="211"/>
        <v>-20.049999999999955</v>
      </c>
      <c r="M798" s="6">
        <f t="shared" si="212"/>
        <v>606.81999999999994</v>
      </c>
      <c r="N798" s="5">
        <f t="shared" si="213"/>
        <v>7.1462612602674973</v>
      </c>
      <c r="O798" s="6">
        <f t="shared" si="214"/>
        <v>-8.0800000000000409</v>
      </c>
      <c r="P798" s="6">
        <f t="shared" si="215"/>
        <v>14.292522520534995</v>
      </c>
      <c r="Q798" s="6">
        <f t="shared" si="216"/>
        <v>-0.507841833752537</v>
      </c>
      <c r="R798" s="9">
        <f t="shared" si="217"/>
        <v>0.8375008668205236</v>
      </c>
      <c r="S798" s="9">
        <f t="shared" si="218"/>
        <v>11.969999999999914</v>
      </c>
      <c r="T798">
        <f t="shared" si="219"/>
        <v>8.0800000000000409</v>
      </c>
      <c r="U798" s="9">
        <f t="shared" si="220"/>
        <v>0.56533057676774556</v>
      </c>
      <c r="V798" s="9">
        <f t="shared" si="221"/>
        <v>1.9303800263641218</v>
      </c>
      <c r="W798" s="9">
        <f t="shared" si="222"/>
        <v>13.795000000000073</v>
      </c>
      <c r="X798">
        <f t="shared" si="223"/>
        <v>606.81999999999994</v>
      </c>
      <c r="Y798" s="9">
        <f t="shared" si="224"/>
        <v>84.914331830247917</v>
      </c>
      <c r="Z798" s="10">
        <f t="shared" si="225"/>
        <v>0.53275228765346472</v>
      </c>
      <c r="AA798">
        <f t="shared" si="226"/>
        <v>20.049999999999955</v>
      </c>
    </row>
    <row r="799" spans="1:27">
      <c r="A799" s="1">
        <f t="shared" si="209"/>
        <v>10009003</v>
      </c>
      <c r="B799" s="1">
        <v>3</v>
      </c>
      <c r="C799" s="1">
        <v>9</v>
      </c>
      <c r="D799" s="2">
        <v>10</v>
      </c>
      <c r="E799" s="5">
        <v>80.819999999999993</v>
      </c>
      <c r="F799" s="5">
        <v>77.12</v>
      </c>
      <c r="G799" s="5">
        <v>3.36</v>
      </c>
      <c r="H799" s="5">
        <v>67.37</v>
      </c>
      <c r="I799" s="5">
        <v>73.760000000000005</v>
      </c>
      <c r="J799" s="5">
        <v>4.25</v>
      </c>
      <c r="K799" s="6">
        <f t="shared" si="210"/>
        <v>74.094999999999999</v>
      </c>
      <c r="L799" s="6">
        <f t="shared" si="211"/>
        <v>13.449999999999989</v>
      </c>
      <c r="M799" s="6">
        <f t="shared" si="212"/>
        <v>75.44</v>
      </c>
      <c r="N799" s="5">
        <f t="shared" si="213"/>
        <v>2.7088789194055907</v>
      </c>
      <c r="O799" s="6">
        <f t="shared" si="214"/>
        <v>3.3599999999999994</v>
      </c>
      <c r="P799" s="6">
        <f t="shared" si="215"/>
        <v>5.4177578388111813</v>
      </c>
      <c r="Q799" s="6">
        <f t="shared" si="216"/>
        <v>-0.23074669274089424</v>
      </c>
      <c r="R799" s="9">
        <f t="shared" si="217"/>
        <v>1.8623940567661175</v>
      </c>
      <c r="S799" s="9">
        <f t="shared" si="218"/>
        <v>10.089999999999989</v>
      </c>
      <c r="T799">
        <f t="shared" si="219"/>
        <v>3.3599999999999994</v>
      </c>
      <c r="U799" s="9">
        <f t="shared" si="220"/>
        <v>0.62018275824917346</v>
      </c>
      <c r="V799" s="9">
        <f t="shared" si="221"/>
        <v>0.49651536300305821</v>
      </c>
      <c r="W799" s="9">
        <f t="shared" si="222"/>
        <v>1.3449999999999989</v>
      </c>
      <c r="X799">
        <f t="shared" si="223"/>
        <v>75.44</v>
      </c>
      <c r="Y799" s="9">
        <f t="shared" si="224"/>
        <v>27.849159096617651</v>
      </c>
      <c r="Z799" s="10">
        <f t="shared" si="225"/>
        <v>0.53281234970672364</v>
      </c>
      <c r="AA799">
        <f t="shared" si="226"/>
        <v>13.449999999999989</v>
      </c>
    </row>
    <row r="800" spans="1:27">
      <c r="A800" s="1">
        <f t="shared" si="209"/>
        <v>14002002</v>
      </c>
      <c r="B800" s="1">
        <v>2</v>
      </c>
      <c r="C800" s="1">
        <v>2</v>
      </c>
      <c r="D800" s="2">
        <v>14</v>
      </c>
      <c r="E800" s="5">
        <v>51.17</v>
      </c>
      <c r="F800" s="5">
        <v>63.64</v>
      </c>
      <c r="G800" s="5">
        <v>5.69</v>
      </c>
      <c r="H800" s="5">
        <v>56.26</v>
      </c>
      <c r="I800" s="5">
        <v>71.680000000000007</v>
      </c>
      <c r="J800" s="5">
        <v>3.64</v>
      </c>
      <c r="K800" s="6">
        <f t="shared" si="210"/>
        <v>53.715000000000003</v>
      </c>
      <c r="L800" s="6">
        <f t="shared" si="211"/>
        <v>-5.0899999999999963</v>
      </c>
      <c r="M800" s="6">
        <f t="shared" si="212"/>
        <v>67.66</v>
      </c>
      <c r="N800" s="5">
        <f t="shared" si="213"/>
        <v>3.3773399295895579</v>
      </c>
      <c r="O800" s="6">
        <f t="shared" si="214"/>
        <v>-8.0400000000000063</v>
      </c>
      <c r="P800" s="6">
        <f t="shared" si="215"/>
        <v>6.7546798591791157</v>
      </c>
      <c r="Q800" s="6">
        <f t="shared" si="216"/>
        <v>0.41920452727300622</v>
      </c>
      <c r="R800" s="9">
        <f t="shared" si="217"/>
        <v>0.43673424373934994</v>
      </c>
      <c r="S800" s="9">
        <f t="shared" si="218"/>
        <v>2.9500000000000099</v>
      </c>
      <c r="T800">
        <f t="shared" si="219"/>
        <v>8.0400000000000063</v>
      </c>
      <c r="U800" s="9">
        <f t="shared" si="220"/>
        <v>1.190285871072666</v>
      </c>
      <c r="V800" s="9">
        <f t="shared" si="221"/>
        <v>4.1289891721662455</v>
      </c>
      <c r="W800" s="9">
        <f t="shared" si="222"/>
        <v>13.944999999999993</v>
      </c>
      <c r="X800">
        <f t="shared" si="223"/>
        <v>67.66</v>
      </c>
      <c r="Y800" s="9">
        <f t="shared" si="224"/>
        <v>20.033517919596147</v>
      </c>
      <c r="Z800" s="10">
        <f t="shared" si="225"/>
        <v>0.53344165566629687</v>
      </c>
      <c r="AA800">
        <f t="shared" si="226"/>
        <v>5.0899999999999963</v>
      </c>
    </row>
    <row r="801" spans="1:27">
      <c r="A801" s="1">
        <f t="shared" si="209"/>
        <v>7012002</v>
      </c>
      <c r="B801" s="1">
        <v>2</v>
      </c>
      <c r="C801" s="1">
        <v>12</v>
      </c>
      <c r="D801" s="2">
        <v>7</v>
      </c>
      <c r="E801" s="5">
        <v>41.86</v>
      </c>
      <c r="F801" s="5">
        <v>55.07</v>
      </c>
      <c r="G801" s="5">
        <v>4.53</v>
      </c>
      <c r="H801" s="5">
        <v>49.37</v>
      </c>
      <c r="I801" s="5">
        <v>56.98</v>
      </c>
      <c r="J801" s="5">
        <v>7.12</v>
      </c>
      <c r="K801" s="6">
        <f t="shared" si="210"/>
        <v>45.614999999999995</v>
      </c>
      <c r="L801" s="6">
        <f t="shared" si="211"/>
        <v>-7.509999999999998</v>
      </c>
      <c r="M801" s="6">
        <f t="shared" si="212"/>
        <v>56.024999999999999</v>
      </c>
      <c r="N801" s="5">
        <f t="shared" si="213"/>
        <v>4.2194579035700785</v>
      </c>
      <c r="O801" s="6">
        <f t="shared" si="214"/>
        <v>-1.9099999999999966</v>
      </c>
      <c r="P801" s="6">
        <f t="shared" si="215"/>
        <v>8.4389158071401571</v>
      </c>
      <c r="Q801" s="6">
        <f t="shared" si="216"/>
        <v>-0.42369406574149093</v>
      </c>
      <c r="R801" s="9">
        <f t="shared" si="217"/>
        <v>0.6635923533283562</v>
      </c>
      <c r="S801" s="9">
        <f t="shared" si="218"/>
        <v>5.6000000000000014</v>
      </c>
      <c r="T801">
        <f t="shared" si="219"/>
        <v>1.9099999999999966</v>
      </c>
      <c r="U801" s="9">
        <f t="shared" si="220"/>
        <v>0.22633239193877816</v>
      </c>
      <c r="V801" s="9">
        <f t="shared" si="221"/>
        <v>2.4671415707672102</v>
      </c>
      <c r="W801" s="9">
        <f t="shared" si="222"/>
        <v>10.410000000000004</v>
      </c>
      <c r="X801">
        <f t="shared" si="223"/>
        <v>56.024999999999999</v>
      </c>
      <c r="Y801" s="9">
        <f t="shared" si="224"/>
        <v>13.277771998293266</v>
      </c>
      <c r="Z801" s="10">
        <f t="shared" si="225"/>
        <v>0.53355318385330619</v>
      </c>
      <c r="AA801">
        <f t="shared" si="226"/>
        <v>7.509999999999998</v>
      </c>
    </row>
    <row r="802" spans="1:27">
      <c r="A802" s="1">
        <f t="shared" si="209"/>
        <v>13004003</v>
      </c>
      <c r="B802" s="1">
        <v>3</v>
      </c>
      <c r="C802" s="1">
        <v>4</v>
      </c>
      <c r="D802" s="2">
        <v>13</v>
      </c>
      <c r="E802" s="5">
        <v>866.41</v>
      </c>
      <c r="F802" s="5">
        <v>846.2</v>
      </c>
      <c r="G802" s="5">
        <v>9.35</v>
      </c>
      <c r="H802" s="5">
        <v>873.57</v>
      </c>
      <c r="I802" s="5">
        <v>888.29</v>
      </c>
      <c r="J802" s="5">
        <v>24.08</v>
      </c>
      <c r="K802" s="6">
        <f t="shared" si="210"/>
        <v>869.99</v>
      </c>
      <c r="L802" s="6">
        <f t="shared" si="211"/>
        <v>-7.1600000000000819</v>
      </c>
      <c r="M802" s="6">
        <f t="shared" si="212"/>
        <v>867.245</v>
      </c>
      <c r="N802" s="5">
        <f t="shared" si="213"/>
        <v>12.91577427024799</v>
      </c>
      <c r="O802" s="6">
        <f t="shared" si="214"/>
        <v>-42.089999999999918</v>
      </c>
      <c r="P802" s="6">
        <f t="shared" si="215"/>
        <v>25.83154854049598</v>
      </c>
      <c r="Q802" s="6">
        <f t="shared" si="216"/>
        <v>-0.73796920551819511</v>
      </c>
      <c r="R802" s="9">
        <f t="shared" si="217"/>
        <v>1.3522224556239926</v>
      </c>
      <c r="S802" s="9">
        <f t="shared" si="218"/>
        <v>34.929999999999836</v>
      </c>
      <c r="T802">
        <f t="shared" si="219"/>
        <v>42.089999999999918</v>
      </c>
      <c r="U802" s="9">
        <f t="shared" si="220"/>
        <v>1.6294028959981106</v>
      </c>
      <c r="V802" s="9">
        <f t="shared" si="221"/>
        <v>0.21253081252149345</v>
      </c>
      <c r="W802" s="9">
        <f t="shared" si="222"/>
        <v>2.7450000000000045</v>
      </c>
      <c r="X802">
        <f t="shared" si="223"/>
        <v>867.245</v>
      </c>
      <c r="Y802" s="9">
        <f t="shared" si="224"/>
        <v>67.146187433589176</v>
      </c>
      <c r="Z802" s="10">
        <f t="shared" si="225"/>
        <v>0.53370497468170552</v>
      </c>
      <c r="AA802">
        <f t="shared" si="226"/>
        <v>7.1600000000000819</v>
      </c>
    </row>
    <row r="803" spans="1:27">
      <c r="A803" s="1">
        <f t="shared" si="209"/>
        <v>9010003</v>
      </c>
      <c r="B803" s="1">
        <v>3</v>
      </c>
      <c r="C803" s="1">
        <v>10</v>
      </c>
      <c r="D803" s="2">
        <v>9</v>
      </c>
      <c r="E803" s="5">
        <v>480.03</v>
      </c>
      <c r="F803" s="5">
        <v>490.48</v>
      </c>
      <c r="G803" s="5">
        <v>5.62</v>
      </c>
      <c r="H803" s="5">
        <v>471.47</v>
      </c>
      <c r="I803" s="5">
        <v>449.05</v>
      </c>
      <c r="J803" s="5">
        <v>5.15</v>
      </c>
      <c r="K803" s="6">
        <f t="shared" si="210"/>
        <v>475.75</v>
      </c>
      <c r="L803" s="6">
        <f t="shared" si="211"/>
        <v>8.5599999999999454</v>
      </c>
      <c r="M803" s="6">
        <f t="shared" si="212"/>
        <v>469.76499999999999</v>
      </c>
      <c r="N803" s="5">
        <f t="shared" si="213"/>
        <v>3.8113941019002486</v>
      </c>
      <c r="O803" s="6">
        <f t="shared" si="214"/>
        <v>41.430000000000007</v>
      </c>
      <c r="P803" s="6">
        <f t="shared" si="215"/>
        <v>7.6227882038004973</v>
      </c>
      <c r="Q803" s="6">
        <f t="shared" si="216"/>
        <v>8.71135785939363E-2</v>
      </c>
      <c r="R803" s="9">
        <f t="shared" si="217"/>
        <v>4.3120704814561224</v>
      </c>
      <c r="S803" s="9">
        <f t="shared" si="218"/>
        <v>32.870000000000061</v>
      </c>
      <c r="T803">
        <f t="shared" si="219"/>
        <v>41.430000000000007</v>
      </c>
      <c r="U803" s="9">
        <f t="shared" si="220"/>
        <v>5.4350191678347084</v>
      </c>
      <c r="V803" s="9">
        <f t="shared" si="221"/>
        <v>1.5702915626111897</v>
      </c>
      <c r="W803" s="9">
        <f t="shared" si="222"/>
        <v>5.9850000000000136</v>
      </c>
      <c r="X803">
        <f t="shared" si="223"/>
        <v>469.76499999999999</v>
      </c>
      <c r="Y803" s="9">
        <f t="shared" si="224"/>
        <v>123.25280132164475</v>
      </c>
      <c r="Z803" s="10">
        <f t="shared" si="225"/>
        <v>0.53402340772666512</v>
      </c>
      <c r="AA803">
        <f t="shared" si="226"/>
        <v>8.5599999999999454</v>
      </c>
    </row>
    <row r="804" spans="1:27">
      <c r="A804" s="1">
        <f t="shared" si="209"/>
        <v>4003008</v>
      </c>
      <c r="B804" s="1">
        <v>8</v>
      </c>
      <c r="C804" s="1">
        <v>3</v>
      </c>
      <c r="D804" s="2">
        <v>4</v>
      </c>
      <c r="E804" s="5">
        <v>221.31</v>
      </c>
      <c r="F804" s="5">
        <v>227.92</v>
      </c>
      <c r="G804" s="5">
        <v>10.89</v>
      </c>
      <c r="H804" s="5">
        <v>227.6</v>
      </c>
      <c r="I804" s="5">
        <v>234.25</v>
      </c>
      <c r="J804" s="5">
        <v>6.53</v>
      </c>
      <c r="K804" s="6">
        <f t="shared" si="210"/>
        <v>224.45499999999998</v>
      </c>
      <c r="L804" s="6">
        <f t="shared" si="211"/>
        <v>-6.289999999999992</v>
      </c>
      <c r="M804" s="6">
        <f t="shared" si="212"/>
        <v>231.08499999999998</v>
      </c>
      <c r="N804" s="5">
        <f t="shared" si="213"/>
        <v>6.3488778536053125</v>
      </c>
      <c r="O804" s="6">
        <f t="shared" si="214"/>
        <v>-6.3300000000000125</v>
      </c>
      <c r="P804" s="6">
        <f t="shared" si="215"/>
        <v>12.697755707210625</v>
      </c>
      <c r="Q804" s="6">
        <f t="shared" si="216"/>
        <v>0.47106485644998242</v>
      </c>
      <c r="R804" s="9">
        <f t="shared" si="217"/>
        <v>3.1501629833141157E-3</v>
      </c>
      <c r="S804" s="9">
        <f t="shared" si="218"/>
        <v>4.0000000000020464E-2</v>
      </c>
      <c r="T804">
        <f t="shared" si="219"/>
        <v>6.3300000000000125</v>
      </c>
      <c r="U804" s="9">
        <f t="shared" si="220"/>
        <v>0.49851329210920481</v>
      </c>
      <c r="V804" s="9">
        <f t="shared" si="221"/>
        <v>1.0442790289680945</v>
      </c>
      <c r="W804" s="9">
        <f t="shared" si="222"/>
        <v>6.6299999999999955</v>
      </c>
      <c r="X804">
        <f t="shared" si="223"/>
        <v>231.08499999999998</v>
      </c>
      <c r="Y804" s="9">
        <f t="shared" si="224"/>
        <v>36.397770649938501</v>
      </c>
      <c r="Z804" s="10">
        <f t="shared" si="225"/>
        <v>0.53403651560544063</v>
      </c>
      <c r="AA804">
        <f t="shared" si="226"/>
        <v>6.289999999999992</v>
      </c>
    </row>
    <row r="805" spans="1:27">
      <c r="A805" s="1">
        <f t="shared" si="209"/>
        <v>9005006</v>
      </c>
      <c r="B805" s="1">
        <v>6</v>
      </c>
      <c r="C805" s="1">
        <v>5</v>
      </c>
      <c r="D805" s="2">
        <v>9</v>
      </c>
      <c r="E805" s="5">
        <v>619.19000000000005</v>
      </c>
      <c r="F805" s="5">
        <v>584.42999999999995</v>
      </c>
      <c r="G805" s="5">
        <v>6.88</v>
      </c>
      <c r="H805" s="5">
        <v>625.25</v>
      </c>
      <c r="I805" s="5">
        <v>593.04999999999995</v>
      </c>
      <c r="J805" s="5">
        <v>7.44</v>
      </c>
      <c r="K805" s="6">
        <f t="shared" si="210"/>
        <v>622.22</v>
      </c>
      <c r="L805" s="6">
        <f t="shared" si="211"/>
        <v>-6.0599999999999454</v>
      </c>
      <c r="M805" s="6">
        <f t="shared" si="212"/>
        <v>588.74</v>
      </c>
      <c r="N805" s="5">
        <f t="shared" si="213"/>
        <v>5.0667543852055825</v>
      </c>
      <c r="O805" s="6">
        <f t="shared" si="214"/>
        <v>-8.6200000000000045</v>
      </c>
      <c r="P805" s="6">
        <f t="shared" si="215"/>
        <v>10.133508770411165</v>
      </c>
      <c r="Q805" s="6">
        <f t="shared" si="216"/>
        <v>-7.809286382050494E-2</v>
      </c>
      <c r="R805" s="9">
        <f t="shared" si="217"/>
        <v>0.25262720524553189</v>
      </c>
      <c r="S805" s="9">
        <f t="shared" si="218"/>
        <v>2.5600000000000591</v>
      </c>
      <c r="T805">
        <f t="shared" si="219"/>
        <v>8.6200000000000045</v>
      </c>
      <c r="U805" s="9">
        <f t="shared" si="220"/>
        <v>0.85064316766267034</v>
      </c>
      <c r="V805" s="9">
        <f t="shared" si="221"/>
        <v>6.6077803372032955</v>
      </c>
      <c r="W805" s="9">
        <f t="shared" si="222"/>
        <v>33.480000000000018</v>
      </c>
      <c r="X805">
        <f t="shared" si="223"/>
        <v>588.74</v>
      </c>
      <c r="Y805" s="9">
        <f t="shared" si="224"/>
        <v>116.19667251269611</v>
      </c>
      <c r="Z805" s="10">
        <f t="shared" si="225"/>
        <v>0.53408800772906329</v>
      </c>
      <c r="AA805">
        <f t="shared" si="226"/>
        <v>6.0599999999999454</v>
      </c>
    </row>
    <row r="806" spans="1:27">
      <c r="A806" s="1">
        <f t="shared" si="209"/>
        <v>3004008</v>
      </c>
      <c r="B806" s="1">
        <v>8</v>
      </c>
      <c r="C806" s="1">
        <v>4</v>
      </c>
      <c r="D806" s="2">
        <v>3</v>
      </c>
      <c r="E806" s="5">
        <v>30.95</v>
      </c>
      <c r="F806" s="5">
        <v>33.119999999999997</v>
      </c>
      <c r="G806" s="5">
        <v>5.0199999999999996</v>
      </c>
      <c r="H806" s="5">
        <v>30.46</v>
      </c>
      <c r="I806" s="5">
        <v>38.92</v>
      </c>
      <c r="J806" s="5">
        <v>5.36</v>
      </c>
      <c r="K806" s="6">
        <f t="shared" si="210"/>
        <v>30.704999999999998</v>
      </c>
      <c r="L806" s="6">
        <f t="shared" si="211"/>
        <v>0.48999999999999844</v>
      </c>
      <c r="M806" s="6">
        <f t="shared" si="212"/>
        <v>36.019999999999996</v>
      </c>
      <c r="N806" s="5">
        <f t="shared" si="213"/>
        <v>3.6718523935474314</v>
      </c>
      <c r="O806" s="6">
        <f t="shared" si="214"/>
        <v>-5.8000000000000043</v>
      </c>
      <c r="P806" s="6">
        <f t="shared" si="215"/>
        <v>7.3437047870948629</v>
      </c>
      <c r="Q806" s="6">
        <f t="shared" si="216"/>
        <v>-6.5440385685147595E-2</v>
      </c>
      <c r="R806" s="9">
        <f t="shared" si="217"/>
        <v>0.85651591156734108</v>
      </c>
      <c r="S806" s="9">
        <f t="shared" si="218"/>
        <v>6.2900000000000027</v>
      </c>
      <c r="T806">
        <f t="shared" si="219"/>
        <v>5.8000000000000043</v>
      </c>
      <c r="U806" s="9">
        <f t="shared" si="220"/>
        <v>0.78979209651678528</v>
      </c>
      <c r="V806" s="9">
        <f t="shared" si="221"/>
        <v>1.4474982734436928</v>
      </c>
      <c r="W806" s="9">
        <f t="shared" si="222"/>
        <v>5.3149999999999977</v>
      </c>
      <c r="X806">
        <f t="shared" si="223"/>
        <v>36.019999999999996</v>
      </c>
      <c r="Y806" s="9">
        <f t="shared" si="224"/>
        <v>9.8097625229429593</v>
      </c>
      <c r="Z806" s="10">
        <f t="shared" si="225"/>
        <v>0.53448199221302117</v>
      </c>
      <c r="AA806">
        <f t="shared" si="226"/>
        <v>0.48999999999999844</v>
      </c>
    </row>
    <row r="807" spans="1:27">
      <c r="A807" s="1">
        <f t="shared" si="209"/>
        <v>9009004</v>
      </c>
      <c r="B807" s="1">
        <v>4</v>
      </c>
      <c r="C807" s="1">
        <v>9</v>
      </c>
      <c r="D807" s="2">
        <v>9</v>
      </c>
      <c r="E807" s="5">
        <v>72.760000000000005</v>
      </c>
      <c r="F807" s="5">
        <v>62.26</v>
      </c>
      <c r="G807" s="5">
        <v>3.25</v>
      </c>
      <c r="H807" s="5">
        <v>80.569999999999993</v>
      </c>
      <c r="I807" s="5">
        <v>68.2</v>
      </c>
      <c r="J807" s="5">
        <v>7.7</v>
      </c>
      <c r="K807" s="6">
        <f t="shared" si="210"/>
        <v>76.664999999999992</v>
      </c>
      <c r="L807" s="6">
        <f t="shared" si="211"/>
        <v>-7.8099999999999881</v>
      </c>
      <c r="M807" s="6">
        <f t="shared" si="212"/>
        <v>65.23</v>
      </c>
      <c r="N807" s="5">
        <f t="shared" si="213"/>
        <v>4.1788904029658402</v>
      </c>
      <c r="O807" s="6">
        <f t="shared" si="214"/>
        <v>-5.9400000000000048</v>
      </c>
      <c r="P807" s="6">
        <f t="shared" si="215"/>
        <v>8.3577808059316805</v>
      </c>
      <c r="Q807" s="6">
        <f t="shared" si="216"/>
        <v>-0.69757703732865683</v>
      </c>
      <c r="R807" s="9">
        <f t="shared" si="217"/>
        <v>0.22374360412429189</v>
      </c>
      <c r="S807" s="9">
        <f t="shared" si="218"/>
        <v>1.8699999999999832</v>
      </c>
      <c r="T807">
        <f t="shared" si="219"/>
        <v>5.9400000000000048</v>
      </c>
      <c r="U807" s="9">
        <f t="shared" si="220"/>
        <v>0.71071497780658122</v>
      </c>
      <c r="V807" s="9">
        <f t="shared" si="221"/>
        <v>2.7363723135414952</v>
      </c>
      <c r="W807" s="9">
        <f t="shared" si="222"/>
        <v>11.434999999999988</v>
      </c>
      <c r="X807">
        <f t="shared" si="223"/>
        <v>65.23</v>
      </c>
      <c r="Y807" s="9">
        <f t="shared" si="224"/>
        <v>15.609406734788976</v>
      </c>
      <c r="Z807" s="10">
        <f t="shared" si="225"/>
        <v>0.53462697275764159</v>
      </c>
      <c r="AA807">
        <f t="shared" si="226"/>
        <v>7.8099999999999881</v>
      </c>
    </row>
    <row r="808" spans="1:27">
      <c r="A808" s="1">
        <f t="shared" si="209"/>
        <v>3013003</v>
      </c>
      <c r="B808" s="1">
        <v>3</v>
      </c>
      <c r="C808" s="1">
        <v>13</v>
      </c>
      <c r="D808" s="2">
        <v>3</v>
      </c>
      <c r="E808" s="5">
        <v>249.52</v>
      </c>
      <c r="F808" s="5">
        <v>275.87</v>
      </c>
      <c r="G808" s="5">
        <v>8.44</v>
      </c>
      <c r="H808" s="5">
        <v>249.9</v>
      </c>
      <c r="I808" s="5">
        <v>269.95999999999998</v>
      </c>
      <c r="J808" s="5">
        <v>6.52</v>
      </c>
      <c r="K808" s="6">
        <f t="shared" si="210"/>
        <v>249.71</v>
      </c>
      <c r="L808" s="6">
        <f t="shared" si="211"/>
        <v>-0.37999999999999545</v>
      </c>
      <c r="M808" s="6">
        <f t="shared" si="212"/>
        <v>272.91499999999996</v>
      </c>
      <c r="N808" s="5">
        <f t="shared" si="213"/>
        <v>5.3325416079014332</v>
      </c>
      <c r="O808" s="6">
        <f t="shared" si="214"/>
        <v>5.910000000000025</v>
      </c>
      <c r="P808" s="6">
        <f t="shared" si="215"/>
        <v>10.665083215802866</v>
      </c>
      <c r="Q808" s="6">
        <f t="shared" si="216"/>
        <v>0.2525249683499789</v>
      </c>
      <c r="R808" s="9">
        <f t="shared" si="217"/>
        <v>0.58977505123259466</v>
      </c>
      <c r="S808" s="9">
        <f t="shared" si="218"/>
        <v>6.2900000000000205</v>
      </c>
      <c r="T808">
        <f t="shared" si="219"/>
        <v>5.910000000000025</v>
      </c>
      <c r="U808" s="9">
        <f t="shared" si="220"/>
        <v>0.5541447619689408</v>
      </c>
      <c r="V808" s="9">
        <f t="shared" si="221"/>
        <v>4.3515834861215543</v>
      </c>
      <c r="W808" s="9">
        <f t="shared" si="222"/>
        <v>23.204999999999956</v>
      </c>
      <c r="X808">
        <f t="shared" si="223"/>
        <v>272.91499999999996</v>
      </c>
      <c r="Y808" s="9">
        <f t="shared" si="224"/>
        <v>51.179159970474728</v>
      </c>
      <c r="Z808" s="10">
        <f t="shared" si="225"/>
        <v>0.53464380666009781</v>
      </c>
      <c r="AA808">
        <f t="shared" si="226"/>
        <v>0.37999999999999545</v>
      </c>
    </row>
    <row r="809" spans="1:27">
      <c r="A809" s="1">
        <f t="shared" si="209"/>
        <v>2014001</v>
      </c>
      <c r="B809" s="1">
        <v>1</v>
      </c>
      <c r="C809" s="1">
        <v>14</v>
      </c>
      <c r="D809" s="2">
        <v>2</v>
      </c>
      <c r="E809" s="5">
        <v>569.77</v>
      </c>
      <c r="F809" s="5">
        <v>604.1</v>
      </c>
      <c r="G809" s="5">
        <v>9.7799999999999994</v>
      </c>
      <c r="H809" s="5">
        <v>563.66</v>
      </c>
      <c r="I809" s="5">
        <v>609.59</v>
      </c>
      <c r="J809" s="5">
        <v>7.01</v>
      </c>
      <c r="K809" s="6">
        <f t="shared" si="210"/>
        <v>566.71499999999992</v>
      </c>
      <c r="L809" s="6">
        <f t="shared" si="211"/>
        <v>6.1100000000000136</v>
      </c>
      <c r="M809" s="6">
        <f t="shared" si="212"/>
        <v>606.84500000000003</v>
      </c>
      <c r="N809" s="5">
        <f t="shared" si="213"/>
        <v>6.0164046572683247</v>
      </c>
      <c r="O809" s="6">
        <f t="shared" si="214"/>
        <v>-5.4900000000000091</v>
      </c>
      <c r="P809" s="6">
        <f t="shared" si="215"/>
        <v>12.032809314536649</v>
      </c>
      <c r="Q809" s="6">
        <f t="shared" si="216"/>
        <v>0.32121542802087177</v>
      </c>
      <c r="R809" s="9">
        <f t="shared" si="217"/>
        <v>0.96403090057998708</v>
      </c>
      <c r="S809" s="9">
        <f t="shared" si="218"/>
        <v>11.600000000000023</v>
      </c>
      <c r="T809">
        <f t="shared" si="219"/>
        <v>5.4900000000000091</v>
      </c>
      <c r="U809" s="9">
        <f t="shared" si="220"/>
        <v>0.45625255553311439</v>
      </c>
      <c r="V809" s="9">
        <f t="shared" si="221"/>
        <v>6.6700965586680878</v>
      </c>
      <c r="W809" s="9">
        <f t="shared" si="222"/>
        <v>40.130000000000109</v>
      </c>
      <c r="X809">
        <f t="shared" si="223"/>
        <v>606.84500000000003</v>
      </c>
      <c r="Y809" s="9">
        <f t="shared" si="224"/>
        <v>100.86505721766571</v>
      </c>
      <c r="Z809" s="10">
        <f t="shared" si="225"/>
        <v>0.53464941784313202</v>
      </c>
      <c r="AA809">
        <f t="shared" si="226"/>
        <v>6.1100000000000136</v>
      </c>
    </row>
    <row r="810" spans="1:27">
      <c r="A810" s="1">
        <f t="shared" si="209"/>
        <v>5001008</v>
      </c>
      <c r="B810" s="1">
        <v>8</v>
      </c>
      <c r="C810" s="1">
        <v>1</v>
      </c>
      <c r="D810" s="2">
        <v>5</v>
      </c>
      <c r="E810" s="5">
        <v>160.66999999999999</v>
      </c>
      <c r="F810" s="5">
        <v>178.67</v>
      </c>
      <c r="G810" s="5">
        <v>7.48</v>
      </c>
      <c r="H810" s="5">
        <v>163.19</v>
      </c>
      <c r="I810" s="5">
        <v>184.46</v>
      </c>
      <c r="J810" s="5">
        <v>8.31</v>
      </c>
      <c r="K810" s="6">
        <f t="shared" si="210"/>
        <v>161.93</v>
      </c>
      <c r="L810" s="6">
        <f t="shared" si="211"/>
        <v>-2.5200000000000102</v>
      </c>
      <c r="M810" s="6">
        <f t="shared" si="212"/>
        <v>181.565</v>
      </c>
      <c r="N810" s="5">
        <f t="shared" si="213"/>
        <v>5.5903152862785834</v>
      </c>
      <c r="O810" s="6">
        <f t="shared" si="214"/>
        <v>-5.7900000000000205</v>
      </c>
      <c r="P810" s="6">
        <f t="shared" si="215"/>
        <v>11.180630572557167</v>
      </c>
      <c r="Q810" s="6">
        <f t="shared" si="216"/>
        <v>-0.1048401483122878</v>
      </c>
      <c r="R810" s="9">
        <f t="shared" si="217"/>
        <v>0.29247008733355506</v>
      </c>
      <c r="S810" s="9">
        <f t="shared" si="218"/>
        <v>3.2700000000000102</v>
      </c>
      <c r="T810">
        <f t="shared" si="219"/>
        <v>5.7900000000000205</v>
      </c>
      <c r="U810" s="9">
        <f t="shared" si="220"/>
        <v>0.51785987940712064</v>
      </c>
      <c r="V810" s="9">
        <f t="shared" si="221"/>
        <v>3.5123242598130475</v>
      </c>
      <c r="W810" s="9">
        <f t="shared" si="222"/>
        <v>19.634999999999991</v>
      </c>
      <c r="X810">
        <f t="shared" si="223"/>
        <v>181.565</v>
      </c>
      <c r="Y810" s="9">
        <f t="shared" si="224"/>
        <v>32.478490157013304</v>
      </c>
      <c r="Z810" s="10">
        <f t="shared" si="225"/>
        <v>0.53478406857347571</v>
      </c>
      <c r="AA810">
        <f t="shared" si="226"/>
        <v>2.5200000000000102</v>
      </c>
    </row>
    <row r="811" spans="1:27">
      <c r="A811" s="1">
        <f t="shared" si="209"/>
        <v>6012003</v>
      </c>
      <c r="B811" s="1">
        <v>3</v>
      </c>
      <c r="C811" s="1">
        <v>12</v>
      </c>
      <c r="D811" s="2">
        <v>6</v>
      </c>
      <c r="E811" s="5">
        <v>735.66</v>
      </c>
      <c r="F811" s="5">
        <v>774.2</v>
      </c>
      <c r="G811" s="5">
        <v>5.72</v>
      </c>
      <c r="H811" s="5">
        <v>745.16</v>
      </c>
      <c r="I811" s="5">
        <v>770.04</v>
      </c>
      <c r="J811" s="5">
        <v>8.9</v>
      </c>
      <c r="K811" s="6">
        <f t="shared" si="210"/>
        <v>740.41</v>
      </c>
      <c r="L811" s="6">
        <f t="shared" si="211"/>
        <v>-9.5</v>
      </c>
      <c r="M811" s="6">
        <f t="shared" si="212"/>
        <v>772.12</v>
      </c>
      <c r="N811" s="5">
        <f t="shared" si="213"/>
        <v>5.2898109607054957</v>
      </c>
      <c r="O811" s="6">
        <f t="shared" si="214"/>
        <v>4.1600000000000819</v>
      </c>
      <c r="P811" s="6">
        <f t="shared" si="215"/>
        <v>10.579621921410991</v>
      </c>
      <c r="Q811" s="6">
        <f t="shared" si="216"/>
        <v>-0.4153691109673685</v>
      </c>
      <c r="R811" s="9">
        <f t="shared" si="217"/>
        <v>1.2911614518430981</v>
      </c>
      <c r="S811" s="9">
        <f t="shared" si="218"/>
        <v>13.660000000000082</v>
      </c>
      <c r="T811">
        <f t="shared" si="219"/>
        <v>4.1600000000000819</v>
      </c>
      <c r="U811" s="9">
        <f t="shared" si="220"/>
        <v>0.39320875839438957</v>
      </c>
      <c r="V811" s="9">
        <f t="shared" si="221"/>
        <v>5.99454313879128</v>
      </c>
      <c r="W811" s="9">
        <f t="shared" si="222"/>
        <v>31.710000000000036</v>
      </c>
      <c r="X811">
        <f t="shared" si="223"/>
        <v>772.12</v>
      </c>
      <c r="Y811" s="9">
        <f t="shared" si="224"/>
        <v>145.96362814012986</v>
      </c>
      <c r="Z811" s="10">
        <f t="shared" si="225"/>
        <v>0.53556512209067531</v>
      </c>
      <c r="AA811">
        <f t="shared" si="226"/>
        <v>9.5</v>
      </c>
    </row>
    <row r="812" spans="1:27">
      <c r="A812" s="1">
        <f t="shared" si="209"/>
        <v>10008004</v>
      </c>
      <c r="B812" s="1">
        <v>4</v>
      </c>
      <c r="C812" s="1">
        <v>8</v>
      </c>
      <c r="D812" s="2">
        <v>10</v>
      </c>
      <c r="E812" s="5">
        <v>300.27999999999997</v>
      </c>
      <c r="F812" s="5">
        <v>286.22000000000003</v>
      </c>
      <c r="G812" s="5">
        <v>8.48</v>
      </c>
      <c r="H812" s="5">
        <v>314.02</v>
      </c>
      <c r="I812" s="5">
        <v>313.64</v>
      </c>
      <c r="J812" s="5">
        <v>15.85</v>
      </c>
      <c r="K812" s="6">
        <f t="shared" si="210"/>
        <v>307.14999999999998</v>
      </c>
      <c r="L812" s="6">
        <f t="shared" si="211"/>
        <v>-13.740000000000009</v>
      </c>
      <c r="M812" s="6">
        <f t="shared" si="212"/>
        <v>299.93</v>
      </c>
      <c r="N812" s="5">
        <f t="shared" si="213"/>
        <v>8.9879488761340873</v>
      </c>
      <c r="O812" s="6">
        <f t="shared" si="214"/>
        <v>-27.419999999999959</v>
      </c>
      <c r="P812" s="6">
        <f t="shared" si="215"/>
        <v>17.975897752268175</v>
      </c>
      <c r="Q812" s="6">
        <f t="shared" si="216"/>
        <v>-0.5549174967946624</v>
      </c>
      <c r="R812" s="9">
        <f t="shared" si="217"/>
        <v>0.76101901493480772</v>
      </c>
      <c r="S812" s="9">
        <f t="shared" si="218"/>
        <v>13.67999999999995</v>
      </c>
      <c r="T812">
        <f t="shared" si="219"/>
        <v>27.419999999999959</v>
      </c>
      <c r="U812" s="9">
        <f t="shared" si="220"/>
        <v>1.5253758325667011</v>
      </c>
      <c r="V812" s="9">
        <f t="shared" si="221"/>
        <v>0.80329784909785218</v>
      </c>
      <c r="W812" s="9">
        <f t="shared" si="222"/>
        <v>7.2199999999999704</v>
      </c>
      <c r="X812">
        <f t="shared" si="223"/>
        <v>299.93</v>
      </c>
      <c r="Y812" s="9">
        <f t="shared" si="224"/>
        <v>33.370238764531827</v>
      </c>
      <c r="Z812" s="10">
        <f t="shared" si="225"/>
        <v>0.53605596722730364</v>
      </c>
      <c r="AA812">
        <f t="shared" si="226"/>
        <v>13.740000000000009</v>
      </c>
    </row>
    <row r="813" spans="1:27">
      <c r="A813" s="1">
        <f t="shared" si="209"/>
        <v>4012004</v>
      </c>
      <c r="B813" s="1">
        <v>4</v>
      </c>
      <c r="C813" s="1">
        <v>12</v>
      </c>
      <c r="D813" s="2">
        <v>4</v>
      </c>
      <c r="E813" s="5">
        <v>418.93</v>
      </c>
      <c r="F813" s="5">
        <v>403.6</v>
      </c>
      <c r="G813" s="5">
        <v>4.84</v>
      </c>
      <c r="H813" s="5">
        <v>444.87</v>
      </c>
      <c r="I813" s="5">
        <v>450.43</v>
      </c>
      <c r="J813" s="5">
        <v>9.5299999999999994</v>
      </c>
      <c r="K813" s="6">
        <f t="shared" si="210"/>
        <v>431.9</v>
      </c>
      <c r="L813" s="6">
        <f t="shared" si="211"/>
        <v>-25.939999999999998</v>
      </c>
      <c r="M813" s="6">
        <f t="shared" si="212"/>
        <v>427.01499999999999</v>
      </c>
      <c r="N813" s="5">
        <f t="shared" si="213"/>
        <v>5.3443077194338278</v>
      </c>
      <c r="O813" s="6">
        <f t="shared" si="214"/>
        <v>-46.829999999999984</v>
      </c>
      <c r="P813" s="6">
        <f t="shared" si="215"/>
        <v>10.688615438867656</v>
      </c>
      <c r="Q813" s="6">
        <f t="shared" si="216"/>
        <v>-0.58991128831080153</v>
      </c>
      <c r="R813" s="9">
        <f t="shared" si="217"/>
        <v>1.9544159034889048</v>
      </c>
      <c r="S813" s="9">
        <f t="shared" si="218"/>
        <v>20.889999999999986</v>
      </c>
      <c r="T813">
        <f t="shared" si="219"/>
        <v>46.829999999999984</v>
      </c>
      <c r="U813" s="9">
        <f t="shared" si="220"/>
        <v>4.3812971163420507</v>
      </c>
      <c r="V813" s="9">
        <f t="shared" si="221"/>
        <v>0.91405664801754793</v>
      </c>
      <c r="W813" s="9">
        <f t="shared" si="222"/>
        <v>4.8849999999999909</v>
      </c>
      <c r="X813">
        <f t="shared" si="223"/>
        <v>427.01499999999999</v>
      </c>
      <c r="Y813" s="9">
        <f t="shared" si="224"/>
        <v>79.90090062501821</v>
      </c>
      <c r="Z813" s="10">
        <f t="shared" si="225"/>
        <v>0.53611938968852824</v>
      </c>
      <c r="AA813">
        <f t="shared" si="226"/>
        <v>25.939999999999998</v>
      </c>
    </row>
    <row r="814" spans="1:27">
      <c r="A814" s="1">
        <f t="shared" si="209"/>
        <v>6010005</v>
      </c>
      <c r="B814" s="1">
        <v>5</v>
      </c>
      <c r="C814" s="1">
        <v>10</v>
      </c>
      <c r="D814" s="2">
        <v>6</v>
      </c>
      <c r="E814" s="5">
        <v>563.74</v>
      </c>
      <c r="F814" s="5">
        <v>548.39</v>
      </c>
      <c r="G814" s="5">
        <v>10.34</v>
      </c>
      <c r="H814" s="5">
        <v>557.04999999999995</v>
      </c>
      <c r="I814" s="5">
        <v>580.65</v>
      </c>
      <c r="J814" s="5">
        <v>10.32</v>
      </c>
      <c r="K814" s="6">
        <f t="shared" si="210"/>
        <v>560.39499999999998</v>
      </c>
      <c r="L814" s="6">
        <f t="shared" si="211"/>
        <v>6.6900000000000546</v>
      </c>
      <c r="M814" s="6">
        <f t="shared" si="212"/>
        <v>564.52</v>
      </c>
      <c r="N814" s="5">
        <f t="shared" si="213"/>
        <v>7.3044164722447205</v>
      </c>
      <c r="O814" s="6">
        <f t="shared" si="214"/>
        <v>-32.259999999999991</v>
      </c>
      <c r="P814" s="6">
        <f t="shared" si="215"/>
        <v>14.608832944489441</v>
      </c>
      <c r="Q814" s="6">
        <f t="shared" si="216"/>
        <v>1.9361066076900219E-3</v>
      </c>
      <c r="R814" s="9">
        <f t="shared" si="217"/>
        <v>2.6661951812305631</v>
      </c>
      <c r="S814" s="9">
        <f t="shared" si="218"/>
        <v>38.950000000000045</v>
      </c>
      <c r="T814">
        <f t="shared" si="219"/>
        <v>32.259999999999991</v>
      </c>
      <c r="U814" s="9">
        <f t="shared" si="220"/>
        <v>2.2082530563927558</v>
      </c>
      <c r="V814" s="9">
        <f t="shared" si="221"/>
        <v>0.56472683556231373</v>
      </c>
      <c r="W814" s="9">
        <f t="shared" si="222"/>
        <v>4.125</v>
      </c>
      <c r="X814">
        <f t="shared" si="223"/>
        <v>564.52</v>
      </c>
      <c r="Y814" s="9">
        <f t="shared" si="224"/>
        <v>77.28474986948784</v>
      </c>
      <c r="Z814" s="10">
        <f t="shared" si="225"/>
        <v>0.53618839972532051</v>
      </c>
      <c r="AA814">
        <f t="shared" si="226"/>
        <v>6.6900000000000546</v>
      </c>
    </row>
    <row r="815" spans="1:27">
      <c r="A815" s="1">
        <f t="shared" si="209"/>
        <v>12008001</v>
      </c>
      <c r="B815" s="1">
        <v>1</v>
      </c>
      <c r="C815" s="1">
        <v>8</v>
      </c>
      <c r="D815" s="2">
        <v>12</v>
      </c>
      <c r="E815" s="5">
        <v>839.59</v>
      </c>
      <c r="F815" s="5">
        <v>811.14</v>
      </c>
      <c r="G815" s="5">
        <v>12.99</v>
      </c>
      <c r="H815" s="5">
        <v>857.15</v>
      </c>
      <c r="I815" s="5">
        <v>840.8</v>
      </c>
      <c r="J815" s="5">
        <v>17.28</v>
      </c>
      <c r="K815" s="6">
        <f t="shared" si="210"/>
        <v>848.37</v>
      </c>
      <c r="L815" s="6">
        <f t="shared" si="211"/>
        <v>-17.559999999999945</v>
      </c>
      <c r="M815" s="6">
        <f t="shared" si="212"/>
        <v>825.97</v>
      </c>
      <c r="N815" s="5">
        <f t="shared" si="213"/>
        <v>10.809006661113685</v>
      </c>
      <c r="O815" s="6">
        <f t="shared" si="214"/>
        <v>-29.659999999999968</v>
      </c>
      <c r="P815" s="6">
        <f t="shared" si="215"/>
        <v>21.61801332222737</v>
      </c>
      <c r="Q815" s="6">
        <f t="shared" si="216"/>
        <v>-0.27786775538501535</v>
      </c>
      <c r="R815" s="9">
        <f t="shared" si="217"/>
        <v>0.55971840796114947</v>
      </c>
      <c r="S815" s="9">
        <f t="shared" si="218"/>
        <v>12.100000000000023</v>
      </c>
      <c r="T815">
        <f t="shared" si="219"/>
        <v>29.659999999999968</v>
      </c>
      <c r="U815" s="9">
        <f t="shared" si="220"/>
        <v>1.3720039652998053</v>
      </c>
      <c r="V815" s="9">
        <f t="shared" si="221"/>
        <v>2.0723458410462334</v>
      </c>
      <c r="W815" s="9">
        <f t="shared" si="222"/>
        <v>22.399999999999977</v>
      </c>
      <c r="X815">
        <f t="shared" si="223"/>
        <v>825.97</v>
      </c>
      <c r="Y815" s="9">
        <f t="shared" si="224"/>
        <v>76.414977425399954</v>
      </c>
      <c r="Z815" s="10">
        <f t="shared" si="225"/>
        <v>0.53630028901726312</v>
      </c>
      <c r="AA815">
        <f t="shared" si="226"/>
        <v>17.559999999999945</v>
      </c>
    </row>
    <row r="816" spans="1:27">
      <c r="A816" s="1">
        <f t="shared" si="209"/>
        <v>1005008</v>
      </c>
      <c r="B816" s="1">
        <v>8</v>
      </c>
      <c r="C816" s="1">
        <v>5</v>
      </c>
      <c r="D816" s="2">
        <v>1</v>
      </c>
      <c r="E816" s="5">
        <v>455.48</v>
      </c>
      <c r="F816" s="5">
        <v>480.18</v>
      </c>
      <c r="G816" s="5">
        <v>12.55</v>
      </c>
      <c r="H816" s="5">
        <v>464.46</v>
      </c>
      <c r="I816" s="5">
        <v>513.84</v>
      </c>
      <c r="J816" s="5">
        <v>10.15</v>
      </c>
      <c r="K816" s="6">
        <f t="shared" si="210"/>
        <v>459.97</v>
      </c>
      <c r="L816" s="6">
        <f t="shared" si="211"/>
        <v>-8.9799999999999613</v>
      </c>
      <c r="M816" s="6">
        <f t="shared" si="212"/>
        <v>497.01</v>
      </c>
      <c r="N816" s="5">
        <f t="shared" si="213"/>
        <v>8.0703934228759877</v>
      </c>
      <c r="O816" s="6">
        <f t="shared" si="214"/>
        <v>-33.660000000000025</v>
      </c>
      <c r="P816" s="6">
        <f t="shared" si="215"/>
        <v>16.140786845751975</v>
      </c>
      <c r="Q816" s="6">
        <f t="shared" si="216"/>
        <v>0.20911620765761446</v>
      </c>
      <c r="R816" s="9">
        <f t="shared" si="217"/>
        <v>1.529045655323519</v>
      </c>
      <c r="S816" s="9">
        <f t="shared" si="218"/>
        <v>24.680000000000064</v>
      </c>
      <c r="T816">
        <f t="shared" si="219"/>
        <v>33.660000000000025</v>
      </c>
      <c r="U816" s="9">
        <f t="shared" si="220"/>
        <v>2.0854001927953627</v>
      </c>
      <c r="V816" s="9">
        <f t="shared" si="221"/>
        <v>4.5896151599013724</v>
      </c>
      <c r="W816" s="9">
        <f t="shared" si="222"/>
        <v>37.039999999999964</v>
      </c>
      <c r="X816">
        <f t="shared" si="223"/>
        <v>497.01</v>
      </c>
      <c r="Y816" s="9">
        <f t="shared" si="224"/>
        <v>61.584358278147505</v>
      </c>
      <c r="Z816" s="10">
        <f t="shared" si="225"/>
        <v>0.53630774747340726</v>
      </c>
      <c r="AA816">
        <f t="shared" si="226"/>
        <v>8.9799999999999613</v>
      </c>
    </row>
    <row r="817" spans="1:27">
      <c r="A817" s="1">
        <f t="shared" si="209"/>
        <v>2010006</v>
      </c>
      <c r="B817" s="1">
        <v>6</v>
      </c>
      <c r="C817" s="1">
        <v>10</v>
      </c>
      <c r="D817" s="2">
        <v>2</v>
      </c>
      <c r="E817" s="5">
        <v>87.2</v>
      </c>
      <c r="F817" s="5">
        <v>82.91</v>
      </c>
      <c r="G817" s="5">
        <v>4.6500000000000004</v>
      </c>
      <c r="H817" s="5">
        <v>78.239999999999995</v>
      </c>
      <c r="I817" s="5">
        <v>86.53</v>
      </c>
      <c r="J817" s="5">
        <v>8.34</v>
      </c>
      <c r="K817" s="6">
        <f t="shared" si="210"/>
        <v>82.72</v>
      </c>
      <c r="L817" s="6">
        <f t="shared" si="211"/>
        <v>8.960000000000008</v>
      </c>
      <c r="M817" s="6">
        <f t="shared" si="212"/>
        <v>84.72</v>
      </c>
      <c r="N817" s="5">
        <f t="shared" si="213"/>
        <v>4.7743612138169853</v>
      </c>
      <c r="O817" s="6">
        <f t="shared" si="214"/>
        <v>-3.6200000000000045</v>
      </c>
      <c r="P817" s="6">
        <f t="shared" si="215"/>
        <v>9.5487224276339706</v>
      </c>
      <c r="Q817" s="6">
        <f t="shared" si="216"/>
        <v>-0.52570847604852478</v>
      </c>
      <c r="R817" s="9">
        <f t="shared" si="217"/>
        <v>1.3174537321970461</v>
      </c>
      <c r="S817" s="9">
        <f t="shared" si="218"/>
        <v>12.580000000000013</v>
      </c>
      <c r="T817">
        <f t="shared" si="219"/>
        <v>3.6200000000000045</v>
      </c>
      <c r="U817" s="9">
        <f t="shared" si="220"/>
        <v>0.3791083076751437</v>
      </c>
      <c r="V817" s="9">
        <f t="shared" si="221"/>
        <v>0.41890420737584888</v>
      </c>
      <c r="W817" s="9">
        <f t="shared" si="222"/>
        <v>2</v>
      </c>
      <c r="X817">
        <f t="shared" si="223"/>
        <v>84.72</v>
      </c>
      <c r="Y817" s="9">
        <f t="shared" si="224"/>
        <v>17.744782224440957</v>
      </c>
      <c r="Z817" s="10">
        <f t="shared" si="225"/>
        <v>0.53634317372368967</v>
      </c>
      <c r="AA817">
        <f t="shared" si="226"/>
        <v>8.960000000000008</v>
      </c>
    </row>
    <row r="818" spans="1:27">
      <c r="A818" s="1">
        <f t="shared" si="209"/>
        <v>5013002</v>
      </c>
      <c r="B818" s="1">
        <v>2</v>
      </c>
      <c r="C818" s="1">
        <v>13</v>
      </c>
      <c r="D818" s="2">
        <v>5</v>
      </c>
      <c r="E818" s="5">
        <v>356.03</v>
      </c>
      <c r="F818" s="5">
        <v>382.94</v>
      </c>
      <c r="G818" s="5">
        <v>6.18</v>
      </c>
      <c r="H818" s="5">
        <v>361.63</v>
      </c>
      <c r="I818" s="5">
        <v>379.35</v>
      </c>
      <c r="J818" s="5">
        <v>9.08</v>
      </c>
      <c r="K818" s="6">
        <f t="shared" si="210"/>
        <v>358.83</v>
      </c>
      <c r="L818" s="6">
        <f t="shared" si="211"/>
        <v>-5.6000000000000227</v>
      </c>
      <c r="M818" s="6">
        <f t="shared" si="212"/>
        <v>381.14499999999998</v>
      </c>
      <c r="N818" s="5">
        <f t="shared" si="213"/>
        <v>5.4917847736414434</v>
      </c>
      <c r="O818" s="6">
        <f t="shared" si="214"/>
        <v>3.589999999999975</v>
      </c>
      <c r="P818" s="6">
        <f t="shared" si="215"/>
        <v>10.983569547282887</v>
      </c>
      <c r="Q818" s="6">
        <f t="shared" si="216"/>
        <v>-0.36683057192213447</v>
      </c>
      <c r="R818" s="9">
        <f t="shared" si="217"/>
        <v>0.83670431187586169</v>
      </c>
      <c r="S818" s="9">
        <f t="shared" si="218"/>
        <v>9.1899999999999977</v>
      </c>
      <c r="T818">
        <f t="shared" si="219"/>
        <v>3.589999999999975</v>
      </c>
      <c r="U818" s="9">
        <f t="shared" si="220"/>
        <v>0.32685184762070985</v>
      </c>
      <c r="V818" s="9">
        <f t="shared" si="221"/>
        <v>4.063342049947738</v>
      </c>
      <c r="W818" s="9">
        <f t="shared" si="222"/>
        <v>22.314999999999998</v>
      </c>
      <c r="X818">
        <f t="shared" si="223"/>
        <v>381.14499999999998</v>
      </c>
      <c r="Y818" s="9">
        <f t="shared" si="224"/>
        <v>69.402756245903234</v>
      </c>
      <c r="Z818" s="10">
        <f t="shared" si="225"/>
        <v>0.53639724085792984</v>
      </c>
      <c r="AA818">
        <f t="shared" si="226"/>
        <v>5.6000000000000227</v>
      </c>
    </row>
    <row r="819" spans="1:27">
      <c r="A819" s="1">
        <f t="shared" si="209"/>
        <v>2008007</v>
      </c>
      <c r="B819" s="1">
        <v>7</v>
      </c>
      <c r="C819" s="1">
        <v>8</v>
      </c>
      <c r="D819" s="2">
        <v>2</v>
      </c>
      <c r="E819" s="5">
        <v>572.33000000000004</v>
      </c>
      <c r="F819" s="5">
        <v>580.99</v>
      </c>
      <c r="G819" s="5">
        <v>8.85</v>
      </c>
      <c r="H819" s="5">
        <v>574.24</v>
      </c>
      <c r="I819" s="5">
        <v>574.79</v>
      </c>
      <c r="J819" s="5">
        <v>11.86</v>
      </c>
      <c r="K819" s="6">
        <f t="shared" si="210"/>
        <v>573.28500000000008</v>
      </c>
      <c r="L819" s="6">
        <f t="shared" si="211"/>
        <v>-1.9099999999999682</v>
      </c>
      <c r="M819" s="6">
        <f t="shared" si="212"/>
        <v>577.89</v>
      </c>
      <c r="N819" s="5">
        <f t="shared" si="213"/>
        <v>7.3990218948182598</v>
      </c>
      <c r="O819" s="6">
        <f t="shared" si="214"/>
        <v>6.2000000000000455</v>
      </c>
      <c r="P819" s="6">
        <f t="shared" si="215"/>
        <v>14.79804378963652</v>
      </c>
      <c r="Q819" s="6">
        <f t="shared" si="216"/>
        <v>-0.28466755958592049</v>
      </c>
      <c r="R819" s="9">
        <f t="shared" si="217"/>
        <v>0.54804541162931764</v>
      </c>
      <c r="S819" s="9">
        <f t="shared" si="218"/>
        <v>8.1100000000000136</v>
      </c>
      <c r="T819">
        <f t="shared" si="219"/>
        <v>6.2000000000000455</v>
      </c>
      <c r="U819" s="9">
        <f t="shared" si="220"/>
        <v>0.41897429742315517</v>
      </c>
      <c r="V819" s="9">
        <f t="shared" si="221"/>
        <v>0.62237956117212112</v>
      </c>
      <c r="W819" s="9">
        <f t="shared" si="222"/>
        <v>4.6049999999999045</v>
      </c>
      <c r="X819">
        <f t="shared" si="223"/>
        <v>577.89</v>
      </c>
      <c r="Y819" s="9">
        <f t="shared" si="224"/>
        <v>78.103566689633993</v>
      </c>
      <c r="Z819" s="10">
        <f t="shared" si="225"/>
        <v>0.53652026988735479</v>
      </c>
      <c r="AA819">
        <f t="shared" si="226"/>
        <v>1.9099999999999682</v>
      </c>
    </row>
    <row r="820" spans="1:27">
      <c r="A820" s="1">
        <f t="shared" si="209"/>
        <v>11008003</v>
      </c>
      <c r="B820" s="1">
        <v>3</v>
      </c>
      <c r="C820" s="1">
        <v>8</v>
      </c>
      <c r="D820" s="2">
        <v>11</v>
      </c>
      <c r="E820" s="5">
        <v>1056.67</v>
      </c>
      <c r="F820" s="5">
        <v>1026.26</v>
      </c>
      <c r="G820" s="5">
        <v>31.76</v>
      </c>
      <c r="H820" s="5">
        <v>1036.98</v>
      </c>
      <c r="I820" s="5">
        <v>1038.8</v>
      </c>
      <c r="J820" s="5">
        <v>15.75</v>
      </c>
      <c r="K820" s="6">
        <f t="shared" si="210"/>
        <v>1046.825</v>
      </c>
      <c r="L820" s="6">
        <f t="shared" si="211"/>
        <v>19.690000000000055</v>
      </c>
      <c r="M820" s="6">
        <f t="shared" si="212"/>
        <v>1032.53</v>
      </c>
      <c r="N820" s="5">
        <f t="shared" si="213"/>
        <v>17.725406201269408</v>
      </c>
      <c r="O820" s="6">
        <f t="shared" si="214"/>
        <v>-12.539999999999964</v>
      </c>
      <c r="P820" s="6">
        <f t="shared" si="215"/>
        <v>35.450812402538816</v>
      </c>
      <c r="Q820" s="6">
        <f t="shared" si="216"/>
        <v>0.60523492112774757</v>
      </c>
      <c r="R820" s="9">
        <f t="shared" si="217"/>
        <v>0.90914700724014608</v>
      </c>
      <c r="S820" s="9">
        <f t="shared" si="218"/>
        <v>32.230000000000018</v>
      </c>
      <c r="T820">
        <f t="shared" si="219"/>
        <v>12.539999999999964</v>
      </c>
      <c r="U820" s="9">
        <f t="shared" si="220"/>
        <v>0.35372955230503855</v>
      </c>
      <c r="V820" s="9">
        <f t="shared" si="221"/>
        <v>0.80646952953757045</v>
      </c>
      <c r="W820" s="9">
        <f t="shared" si="222"/>
        <v>14.295000000000073</v>
      </c>
      <c r="X820">
        <f t="shared" si="223"/>
        <v>1032.53</v>
      </c>
      <c r="Y820" s="9">
        <f t="shared" si="224"/>
        <v>58.251415413320977</v>
      </c>
      <c r="Z820" s="10">
        <f t="shared" si="225"/>
        <v>0.53675413365897795</v>
      </c>
      <c r="AA820">
        <f t="shared" si="226"/>
        <v>19.690000000000055</v>
      </c>
    </row>
    <row r="821" spans="1:27">
      <c r="A821" s="1">
        <f t="shared" si="209"/>
        <v>10003006</v>
      </c>
      <c r="B821" s="1">
        <v>6</v>
      </c>
      <c r="C821" s="1">
        <v>3</v>
      </c>
      <c r="D821" s="2">
        <v>10</v>
      </c>
      <c r="E821" s="5">
        <v>425.88</v>
      </c>
      <c r="F821" s="5">
        <v>420.36</v>
      </c>
      <c r="G821" s="5">
        <v>11.54</v>
      </c>
      <c r="H821" s="5">
        <v>411.08</v>
      </c>
      <c r="I821" s="5">
        <v>419.15</v>
      </c>
      <c r="J821" s="5">
        <v>7.56</v>
      </c>
      <c r="K821" s="6">
        <f t="shared" si="210"/>
        <v>418.48</v>
      </c>
      <c r="L821" s="6">
        <f t="shared" si="211"/>
        <v>14.800000000000011</v>
      </c>
      <c r="M821" s="6">
        <f t="shared" si="212"/>
        <v>419.755</v>
      </c>
      <c r="N821" s="5">
        <f t="shared" si="213"/>
        <v>6.8979199763406935</v>
      </c>
      <c r="O821" s="6">
        <f t="shared" si="214"/>
        <v>1.2100000000000364</v>
      </c>
      <c r="P821" s="6">
        <f t="shared" si="215"/>
        <v>13.795839952681387</v>
      </c>
      <c r="Q821" s="6">
        <f t="shared" si="216"/>
        <v>0.39941111318942518</v>
      </c>
      <c r="R821" s="9">
        <f t="shared" si="217"/>
        <v>0.98507956359399451</v>
      </c>
      <c r="S821" s="9">
        <f t="shared" si="218"/>
        <v>13.589999999999975</v>
      </c>
      <c r="T821">
        <f t="shared" si="219"/>
        <v>1.2100000000000364</v>
      </c>
      <c r="U821" s="9">
        <f t="shared" si="220"/>
        <v>8.7707599113228216E-2</v>
      </c>
      <c r="V821" s="9">
        <f t="shared" si="221"/>
        <v>0.18483832870968697</v>
      </c>
      <c r="W821" s="9">
        <f t="shared" si="222"/>
        <v>1.2749999999999773</v>
      </c>
      <c r="X821">
        <f t="shared" si="223"/>
        <v>419.755</v>
      </c>
      <c r="Y821" s="9">
        <f t="shared" si="224"/>
        <v>60.852402092185123</v>
      </c>
      <c r="Z821" s="10">
        <f t="shared" si="225"/>
        <v>0.53683423884845494</v>
      </c>
      <c r="AA821">
        <f t="shared" si="226"/>
        <v>14.800000000000011</v>
      </c>
    </row>
    <row r="822" spans="1:27">
      <c r="A822" s="1">
        <f t="shared" ref="A822:A885" si="227">1000000*D822+1000*C822+ABS(B822)</f>
        <v>5009006</v>
      </c>
      <c r="B822" s="1">
        <v>6</v>
      </c>
      <c r="C822" s="1">
        <v>9</v>
      </c>
      <c r="D822" s="2">
        <v>5</v>
      </c>
      <c r="E822" s="5">
        <v>729.1</v>
      </c>
      <c r="F822" s="5">
        <v>685.37</v>
      </c>
      <c r="G822" s="5">
        <v>11.75</v>
      </c>
      <c r="H822" s="5">
        <v>720.01</v>
      </c>
      <c r="I822" s="5">
        <v>720.67</v>
      </c>
      <c r="J822" s="5">
        <v>11.21</v>
      </c>
      <c r="K822" s="6">
        <f t="shared" ref="K822:K885" si="228" xml:space="preserve"> 0.5*(E822+H822)</f>
        <v>724.55500000000006</v>
      </c>
      <c r="L822" s="6">
        <f t="shared" ref="L822:L885" si="229">E822-H822</f>
        <v>9.0900000000000318</v>
      </c>
      <c r="M822" s="6">
        <f t="shared" ref="M822:M885" si="230">0.5*(F822+I822)</f>
        <v>703.02</v>
      </c>
      <c r="N822" s="5">
        <f t="shared" ref="N822:N885" si="231">0.5*P822</f>
        <v>8.1198306632589325</v>
      </c>
      <c r="O822" s="6">
        <f t="shared" ref="O822:O885" si="232">F822-I822</f>
        <v>-35.299999999999955</v>
      </c>
      <c r="P822" s="6">
        <f t="shared" ref="P822:P885" si="233">SQRT(G822*G822+J822*J822)</f>
        <v>16.239661326517865</v>
      </c>
      <c r="Q822" s="6">
        <f t="shared" ref="Q822:Q885" si="234">(G822*G822-J822*J822)/(G822*G822+J822*J822)</f>
        <v>4.7012322609854218E-2</v>
      </c>
      <c r="R822" s="9">
        <f t="shared" ref="R822:R885" si="235">ABS(O822-L822)/P822</f>
        <v>2.733431387975759</v>
      </c>
      <c r="S822" s="9">
        <f t="shared" ref="S822:S885" si="236">ABS(O822-L822)</f>
        <v>44.389999999999986</v>
      </c>
      <c r="T822">
        <f t="shared" ref="T822:T885" si="237">ABS(O822)</f>
        <v>35.299999999999955</v>
      </c>
      <c r="U822" s="9">
        <f t="shared" ref="U822:U885" si="238">ABS(O822)/P822</f>
        <v>2.173690650947155</v>
      </c>
      <c r="V822" s="9">
        <f t="shared" ref="V822:V885" si="239">ABS(M822-K822)/N822</f>
        <v>2.6521489047108906</v>
      </c>
      <c r="W822" s="9">
        <f t="shared" ref="W822:W885" si="240">ABS(M822-K822)</f>
        <v>21.535000000000082</v>
      </c>
      <c r="X822">
        <f t="shared" ref="X822:X885" si="241">ABS(M822)</f>
        <v>703.02</v>
      </c>
      <c r="Y822" s="9">
        <f t="shared" ref="Y822:Y885" si="242">ABS(M822)/N822</f>
        <v>86.580623310417607</v>
      </c>
      <c r="Z822" s="10">
        <f t="shared" ref="Z822:Z885" si="243">SQRT(0.003922*B822*B822+0.001411*C822*C822+0.001343*D822*D822)</f>
        <v>0.5376411442588821</v>
      </c>
      <c r="AA822">
        <f t="shared" si="226"/>
        <v>9.0900000000000318</v>
      </c>
    </row>
    <row r="823" spans="1:27">
      <c r="A823" s="1">
        <f t="shared" si="227"/>
        <v>14004001</v>
      </c>
      <c r="B823" s="1">
        <v>1</v>
      </c>
      <c r="C823" s="1">
        <v>4</v>
      </c>
      <c r="D823" s="2">
        <v>14</v>
      </c>
      <c r="E823" s="5">
        <v>540.78</v>
      </c>
      <c r="F823" s="5">
        <v>549.73</v>
      </c>
      <c r="G823" s="5">
        <v>19.440000000000001</v>
      </c>
      <c r="H823" s="5">
        <v>550.55999999999995</v>
      </c>
      <c r="I823" s="5">
        <v>575.73</v>
      </c>
      <c r="J823" s="5">
        <v>13.83</v>
      </c>
      <c r="K823" s="6">
        <f t="shared" si="228"/>
        <v>545.66999999999996</v>
      </c>
      <c r="L823" s="6">
        <f t="shared" si="229"/>
        <v>-9.7799999999999727</v>
      </c>
      <c r="M823" s="6">
        <f t="shared" si="230"/>
        <v>562.73</v>
      </c>
      <c r="N823" s="5">
        <f t="shared" si="231"/>
        <v>11.928772988031922</v>
      </c>
      <c r="O823" s="6">
        <f t="shared" si="232"/>
        <v>-26</v>
      </c>
      <c r="P823" s="6">
        <f t="shared" si="233"/>
        <v>23.857545976063843</v>
      </c>
      <c r="Q823" s="6">
        <f t="shared" si="234"/>
        <v>0.32791714432541413</v>
      </c>
      <c r="R823" s="9">
        <f t="shared" si="235"/>
        <v>0.67986875164249805</v>
      </c>
      <c r="S823" s="9">
        <f t="shared" si="236"/>
        <v>16.220000000000027</v>
      </c>
      <c r="T823">
        <f t="shared" si="237"/>
        <v>26</v>
      </c>
      <c r="U823" s="9">
        <f t="shared" si="238"/>
        <v>1.0898019446797114</v>
      </c>
      <c r="V823" s="9">
        <f t="shared" si="239"/>
        <v>1.4301554750950725</v>
      </c>
      <c r="W823" s="9">
        <f t="shared" si="240"/>
        <v>17.060000000000059</v>
      </c>
      <c r="X823">
        <f t="shared" si="241"/>
        <v>562.73</v>
      </c>
      <c r="Y823" s="9">
        <f t="shared" si="242"/>
        <v>47.174172948431845</v>
      </c>
      <c r="Z823" s="10">
        <f t="shared" si="243"/>
        <v>0.53826201798009121</v>
      </c>
      <c r="AA823">
        <f t="shared" ref="AA823:AA886" si="244">ABS(L823)</f>
        <v>9.7799999999999727</v>
      </c>
    </row>
    <row r="824" spans="1:27">
      <c r="A824" s="1">
        <f t="shared" si="227"/>
        <v>8010004</v>
      </c>
      <c r="B824" s="1">
        <v>4</v>
      </c>
      <c r="C824" s="1">
        <v>10</v>
      </c>
      <c r="D824" s="2">
        <v>8</v>
      </c>
      <c r="E824" s="5">
        <v>231.69</v>
      </c>
      <c r="F824" s="5">
        <v>237.73</v>
      </c>
      <c r="G824" s="5">
        <v>4.16</v>
      </c>
      <c r="H824" s="5">
        <v>236.17</v>
      </c>
      <c r="I824" s="5">
        <v>254.09</v>
      </c>
      <c r="J824" s="5">
        <v>15.4</v>
      </c>
      <c r="K824" s="6">
        <f t="shared" si="228"/>
        <v>233.93</v>
      </c>
      <c r="L824" s="6">
        <f t="shared" si="229"/>
        <v>-4.4799999999999898</v>
      </c>
      <c r="M824" s="6">
        <f t="shared" si="230"/>
        <v>245.91</v>
      </c>
      <c r="N824" s="5">
        <f t="shared" si="231"/>
        <v>7.9759889668930715</v>
      </c>
      <c r="O824" s="6">
        <f t="shared" si="232"/>
        <v>-16.360000000000014</v>
      </c>
      <c r="P824" s="6">
        <f t="shared" si="233"/>
        <v>15.951977933786143</v>
      </c>
      <c r="Q824" s="6">
        <f t="shared" si="234"/>
        <v>-0.8639847586471413</v>
      </c>
      <c r="R824" s="9">
        <f t="shared" si="235"/>
        <v>0.74473523279130749</v>
      </c>
      <c r="S824" s="9">
        <f t="shared" si="236"/>
        <v>11.880000000000024</v>
      </c>
      <c r="T824">
        <f t="shared" si="237"/>
        <v>16.360000000000014</v>
      </c>
      <c r="U824" s="9">
        <f t="shared" si="238"/>
        <v>1.0255781488607556</v>
      </c>
      <c r="V824" s="9">
        <f t="shared" si="239"/>
        <v>1.5020080957642825</v>
      </c>
      <c r="W824" s="9">
        <f t="shared" si="240"/>
        <v>11.97999999999999</v>
      </c>
      <c r="X824">
        <f t="shared" si="241"/>
        <v>245.91</v>
      </c>
      <c r="Y824" s="9">
        <f t="shared" si="242"/>
        <v>30.831286379749169</v>
      </c>
      <c r="Z824" s="10">
        <f t="shared" si="243"/>
        <v>0.53833446852305489</v>
      </c>
      <c r="AA824">
        <f t="shared" si="244"/>
        <v>4.4799999999999898</v>
      </c>
    </row>
    <row r="825" spans="1:27">
      <c r="A825" s="1">
        <f t="shared" si="227"/>
        <v>5002008</v>
      </c>
      <c r="B825" s="1">
        <v>8</v>
      </c>
      <c r="C825" s="1">
        <v>2</v>
      </c>
      <c r="D825" s="2">
        <v>5</v>
      </c>
      <c r="E825" s="5">
        <v>452.27</v>
      </c>
      <c r="F825" s="5">
        <v>428.02</v>
      </c>
      <c r="G825" s="5">
        <v>10.31</v>
      </c>
      <c r="H825" s="5">
        <v>462.89</v>
      </c>
      <c r="I825" s="5">
        <v>474.25</v>
      </c>
      <c r="J825" s="5">
        <v>9.6999999999999993</v>
      </c>
      <c r="K825" s="6">
        <f t="shared" si="228"/>
        <v>457.58</v>
      </c>
      <c r="L825" s="6">
        <f t="shared" si="229"/>
        <v>-10.620000000000005</v>
      </c>
      <c r="M825" s="6">
        <f t="shared" si="230"/>
        <v>451.13499999999999</v>
      </c>
      <c r="N825" s="5">
        <f t="shared" si="231"/>
        <v>7.0778898691629841</v>
      </c>
      <c r="O825" s="6">
        <f t="shared" si="232"/>
        <v>-46.230000000000018</v>
      </c>
      <c r="P825" s="6">
        <f t="shared" si="233"/>
        <v>14.155779738325968</v>
      </c>
      <c r="Q825" s="6">
        <f t="shared" si="234"/>
        <v>6.0912907631816879E-2</v>
      </c>
      <c r="R825" s="9">
        <f t="shared" si="235"/>
        <v>2.5155802547271886</v>
      </c>
      <c r="S825" s="9">
        <f t="shared" si="236"/>
        <v>35.610000000000014</v>
      </c>
      <c r="T825">
        <f t="shared" si="237"/>
        <v>46.230000000000018</v>
      </c>
      <c r="U825" s="9">
        <f t="shared" si="238"/>
        <v>3.2658038521774202</v>
      </c>
      <c r="V825" s="9">
        <f t="shared" si="239"/>
        <v>0.91058212534213456</v>
      </c>
      <c r="W825" s="9">
        <f t="shared" si="240"/>
        <v>6.4449999999999932</v>
      </c>
      <c r="X825">
        <f t="shared" si="241"/>
        <v>451.13499999999999</v>
      </c>
      <c r="Y825" s="9">
        <f t="shared" si="242"/>
        <v>63.738629498250475</v>
      </c>
      <c r="Z825" s="10">
        <f t="shared" si="243"/>
        <v>0.53872720369404037</v>
      </c>
      <c r="AA825">
        <f t="shared" si="244"/>
        <v>10.620000000000005</v>
      </c>
    </row>
    <row r="826" spans="1:27">
      <c r="A826" s="1">
        <f t="shared" si="227"/>
        <v>4011005</v>
      </c>
      <c r="B826" s="1">
        <v>5</v>
      </c>
      <c r="C826" s="1">
        <v>11</v>
      </c>
      <c r="D826" s="2">
        <v>4</v>
      </c>
      <c r="E826" s="5">
        <v>343</v>
      </c>
      <c r="F826" s="5">
        <v>327.42</v>
      </c>
      <c r="G826" s="5">
        <v>11.22</v>
      </c>
      <c r="H826" s="5">
        <v>356.85</v>
      </c>
      <c r="I826" s="5">
        <v>343.98</v>
      </c>
      <c r="J826" s="5">
        <v>9.1999999999999993</v>
      </c>
      <c r="K826" s="6">
        <f t="shared" si="228"/>
        <v>349.92500000000001</v>
      </c>
      <c r="L826" s="6">
        <f t="shared" si="229"/>
        <v>-13.850000000000023</v>
      </c>
      <c r="M826" s="6">
        <f t="shared" si="230"/>
        <v>335.70000000000005</v>
      </c>
      <c r="N826" s="5">
        <f t="shared" si="231"/>
        <v>7.2547984120856182</v>
      </c>
      <c r="O826" s="6">
        <f t="shared" si="232"/>
        <v>-16.560000000000002</v>
      </c>
      <c r="P826" s="6">
        <f t="shared" si="233"/>
        <v>14.509596824171236</v>
      </c>
      <c r="Q826" s="6">
        <f t="shared" si="234"/>
        <v>0.19592796031319304</v>
      </c>
      <c r="R826" s="9">
        <f t="shared" si="235"/>
        <v>0.18677293606707573</v>
      </c>
      <c r="S826" s="9">
        <f t="shared" si="236"/>
        <v>2.7099999999999795</v>
      </c>
      <c r="T826">
        <f t="shared" si="237"/>
        <v>16.560000000000002</v>
      </c>
      <c r="U826" s="9">
        <f t="shared" si="238"/>
        <v>1.1413135871847964</v>
      </c>
      <c r="V826" s="9">
        <f t="shared" si="239"/>
        <v>1.9607712291912665</v>
      </c>
      <c r="W826" s="9">
        <f t="shared" si="240"/>
        <v>14.224999999999966</v>
      </c>
      <c r="X826">
        <f t="shared" si="241"/>
        <v>335.70000000000005</v>
      </c>
      <c r="Y826" s="9">
        <f t="shared" si="242"/>
        <v>46.272822610861851</v>
      </c>
      <c r="Z826" s="10">
        <f t="shared" si="243"/>
        <v>0.53876618305160917</v>
      </c>
      <c r="AA826">
        <f t="shared" si="244"/>
        <v>13.850000000000023</v>
      </c>
    </row>
    <row r="827" spans="1:27">
      <c r="A827" s="1">
        <f t="shared" si="227"/>
        <v>6013001</v>
      </c>
      <c r="B827" s="1">
        <v>1</v>
      </c>
      <c r="C827" s="1">
        <v>13</v>
      </c>
      <c r="D827" s="2">
        <v>6</v>
      </c>
      <c r="E827" s="5">
        <v>97.85</v>
      </c>
      <c r="F827" s="5">
        <v>88.39</v>
      </c>
      <c r="G827" s="5">
        <v>9.11</v>
      </c>
      <c r="H827" s="5">
        <v>91.1</v>
      </c>
      <c r="I827" s="5">
        <v>79.53</v>
      </c>
      <c r="J827" s="5">
        <v>5.34</v>
      </c>
      <c r="K827" s="6">
        <f t="shared" si="228"/>
        <v>94.474999999999994</v>
      </c>
      <c r="L827" s="6">
        <f t="shared" si="229"/>
        <v>6.75</v>
      </c>
      <c r="M827" s="6">
        <f t="shared" si="230"/>
        <v>83.960000000000008</v>
      </c>
      <c r="N827" s="5">
        <f t="shared" si="231"/>
        <v>5.2798603201221148</v>
      </c>
      <c r="O827" s="6">
        <f t="shared" si="232"/>
        <v>8.86</v>
      </c>
      <c r="P827" s="6">
        <f t="shared" si="233"/>
        <v>10.55972064024423</v>
      </c>
      <c r="Q827" s="6">
        <f t="shared" si="234"/>
        <v>0.48854473726926478</v>
      </c>
      <c r="R827" s="9">
        <f t="shared" si="235"/>
        <v>0.19981589209458467</v>
      </c>
      <c r="S827" s="9">
        <f t="shared" si="236"/>
        <v>2.1099999999999994</v>
      </c>
      <c r="T827">
        <f t="shared" si="237"/>
        <v>8.86</v>
      </c>
      <c r="U827" s="9">
        <f t="shared" si="238"/>
        <v>0.83903734784740303</v>
      </c>
      <c r="V827" s="9">
        <f t="shared" si="239"/>
        <v>1.9915299577010006</v>
      </c>
      <c r="W827" s="9">
        <f t="shared" si="240"/>
        <v>10.514999999999986</v>
      </c>
      <c r="X827">
        <f t="shared" si="241"/>
        <v>83.960000000000008</v>
      </c>
      <c r="Y827" s="9">
        <f t="shared" si="242"/>
        <v>15.901935829631597</v>
      </c>
      <c r="Z827" s="10">
        <f t="shared" si="243"/>
        <v>0.53919291538372416</v>
      </c>
      <c r="AA827">
        <f t="shared" si="244"/>
        <v>6.75</v>
      </c>
    </row>
    <row r="828" spans="1:27">
      <c r="A828" s="1">
        <f t="shared" si="227"/>
        <v>8003007</v>
      </c>
      <c r="B828" s="1">
        <v>7</v>
      </c>
      <c r="C828" s="1">
        <v>3</v>
      </c>
      <c r="D828" s="2">
        <v>8</v>
      </c>
      <c r="E828" s="5">
        <v>258.10000000000002</v>
      </c>
      <c r="F828" s="5">
        <v>252.58</v>
      </c>
      <c r="G828" s="5">
        <v>6.14</v>
      </c>
      <c r="H828" s="5">
        <v>253.99</v>
      </c>
      <c r="I828" s="5">
        <v>271.39999999999998</v>
      </c>
      <c r="J828" s="5">
        <v>17.25</v>
      </c>
      <c r="K828" s="6">
        <f t="shared" si="228"/>
        <v>256.04500000000002</v>
      </c>
      <c r="L828" s="6">
        <f t="shared" si="229"/>
        <v>4.1100000000000136</v>
      </c>
      <c r="M828" s="6">
        <f t="shared" si="230"/>
        <v>261.99</v>
      </c>
      <c r="N828" s="5">
        <f t="shared" si="231"/>
        <v>9.1550819220802158</v>
      </c>
      <c r="O828" s="6">
        <f t="shared" si="232"/>
        <v>-18.819999999999965</v>
      </c>
      <c r="P828" s="6">
        <f t="shared" si="233"/>
        <v>18.310163844160432</v>
      </c>
      <c r="Q828" s="6">
        <f t="shared" si="234"/>
        <v>-0.77510371736023853</v>
      </c>
      <c r="R828" s="9">
        <f t="shared" si="235"/>
        <v>1.2523099298924585</v>
      </c>
      <c r="S828" s="9">
        <f t="shared" si="236"/>
        <v>22.929999999999978</v>
      </c>
      <c r="T828">
        <f t="shared" si="237"/>
        <v>18.819999999999965</v>
      </c>
      <c r="U828" s="9">
        <f t="shared" si="238"/>
        <v>1.0278444343905822</v>
      </c>
      <c r="V828" s="9">
        <f t="shared" si="239"/>
        <v>0.64936611715749359</v>
      </c>
      <c r="W828" s="9">
        <f t="shared" si="240"/>
        <v>5.9449999999999932</v>
      </c>
      <c r="X828">
        <f t="shared" si="241"/>
        <v>261.99</v>
      </c>
      <c r="Y828" s="9">
        <f t="shared" si="242"/>
        <v>28.616893025078546</v>
      </c>
      <c r="Z828" s="10">
        <f t="shared" si="243"/>
        <v>0.53928563859980549</v>
      </c>
      <c r="AA828">
        <f t="shared" si="244"/>
        <v>4.1100000000000136</v>
      </c>
    </row>
    <row r="829" spans="1:27">
      <c r="A829" s="1">
        <f t="shared" si="227"/>
        <v>10010002</v>
      </c>
      <c r="B829" s="1">
        <v>2</v>
      </c>
      <c r="C829" s="1">
        <v>10</v>
      </c>
      <c r="D829" s="2">
        <v>10</v>
      </c>
      <c r="E829" s="5">
        <v>528.76</v>
      </c>
      <c r="F829" s="5">
        <v>524.54999999999995</v>
      </c>
      <c r="G829" s="5">
        <v>12.63</v>
      </c>
      <c r="H829" s="5">
        <v>531.62</v>
      </c>
      <c r="I829" s="5">
        <v>553.44000000000005</v>
      </c>
      <c r="J829" s="5">
        <v>10.18</v>
      </c>
      <c r="K829" s="6">
        <f t="shared" si="228"/>
        <v>530.19000000000005</v>
      </c>
      <c r="L829" s="6">
        <f t="shared" si="229"/>
        <v>-2.8600000000000136</v>
      </c>
      <c r="M829" s="6">
        <f t="shared" si="230"/>
        <v>538.995</v>
      </c>
      <c r="N829" s="5">
        <f t="shared" si="231"/>
        <v>8.1109386016662715</v>
      </c>
      <c r="O829" s="6">
        <f t="shared" si="232"/>
        <v>-28.8900000000001</v>
      </c>
      <c r="P829" s="6">
        <f t="shared" si="233"/>
        <v>16.221877203332543</v>
      </c>
      <c r="Q829" s="6">
        <f t="shared" si="234"/>
        <v>0.21236803594005388</v>
      </c>
      <c r="R829" s="9">
        <f t="shared" si="235"/>
        <v>1.6046231686831294</v>
      </c>
      <c r="S829" s="9">
        <f t="shared" si="236"/>
        <v>26.030000000000086</v>
      </c>
      <c r="T829">
        <f t="shared" si="237"/>
        <v>28.8900000000001</v>
      </c>
      <c r="U829" s="9">
        <f t="shared" si="238"/>
        <v>1.7809282882541535</v>
      </c>
      <c r="V829" s="9">
        <f t="shared" si="239"/>
        <v>1.085571033442553</v>
      </c>
      <c r="W829" s="9">
        <f t="shared" si="240"/>
        <v>8.80499999999995</v>
      </c>
      <c r="X829">
        <f t="shared" si="241"/>
        <v>538.995</v>
      </c>
      <c r="Y829" s="9">
        <f t="shared" si="242"/>
        <v>66.452851694534033</v>
      </c>
      <c r="Z829" s="10">
        <f t="shared" si="243"/>
        <v>0.53952571764467361</v>
      </c>
      <c r="AA829">
        <f t="shared" si="244"/>
        <v>2.8600000000000136</v>
      </c>
    </row>
    <row r="830" spans="1:27">
      <c r="A830" s="1">
        <f t="shared" si="227"/>
        <v>13001004</v>
      </c>
      <c r="B830" s="1">
        <v>4</v>
      </c>
      <c r="C830" s="1">
        <v>1</v>
      </c>
      <c r="D830" s="2">
        <v>13</v>
      </c>
      <c r="E830" s="5">
        <v>465.85</v>
      </c>
      <c r="F830" s="5">
        <v>446.21</v>
      </c>
      <c r="G830" s="5">
        <v>5.54</v>
      </c>
      <c r="H830" s="5">
        <v>467.14</v>
      </c>
      <c r="I830" s="5">
        <v>459.24</v>
      </c>
      <c r="J830" s="5">
        <v>9.1300000000000008</v>
      </c>
      <c r="K830" s="6">
        <f t="shared" si="228"/>
        <v>466.495</v>
      </c>
      <c r="L830" s="6">
        <f t="shared" si="229"/>
        <v>-1.2899999999999636</v>
      </c>
      <c r="M830" s="6">
        <f t="shared" si="230"/>
        <v>452.72500000000002</v>
      </c>
      <c r="N830" s="5">
        <f t="shared" si="231"/>
        <v>5.3396746155547721</v>
      </c>
      <c r="O830" s="6">
        <f t="shared" si="232"/>
        <v>-13.03000000000003</v>
      </c>
      <c r="P830" s="6">
        <f t="shared" si="233"/>
        <v>10.679349231109544</v>
      </c>
      <c r="Q830" s="6">
        <f t="shared" si="234"/>
        <v>-0.46177985681530226</v>
      </c>
      <c r="R830" s="9">
        <f t="shared" si="235"/>
        <v>1.0993179215266027</v>
      </c>
      <c r="S830" s="9">
        <f t="shared" si="236"/>
        <v>11.740000000000066</v>
      </c>
      <c r="T830">
        <f t="shared" si="237"/>
        <v>13.03000000000003</v>
      </c>
      <c r="U830" s="9">
        <f t="shared" si="238"/>
        <v>1.2201117987641894</v>
      </c>
      <c r="V830" s="9">
        <f t="shared" si="239"/>
        <v>2.5788088210257603</v>
      </c>
      <c r="W830" s="9">
        <f t="shared" si="240"/>
        <v>13.769999999999982</v>
      </c>
      <c r="X830">
        <f t="shared" si="241"/>
        <v>452.72500000000002</v>
      </c>
      <c r="Y830" s="9">
        <f t="shared" si="242"/>
        <v>84.785128794400066</v>
      </c>
      <c r="Z830" s="10">
        <f t="shared" si="243"/>
        <v>0.53956463931580989</v>
      </c>
      <c r="AA830">
        <f t="shared" si="244"/>
        <v>1.2899999999999636</v>
      </c>
    </row>
    <row r="831" spans="1:27">
      <c r="A831" s="1">
        <f t="shared" si="227"/>
        <v>6006007</v>
      </c>
      <c r="B831" s="1">
        <v>7</v>
      </c>
      <c r="C831" s="1">
        <v>6</v>
      </c>
      <c r="D831" s="2">
        <v>6</v>
      </c>
      <c r="E831" s="5">
        <v>0.89</v>
      </c>
      <c r="F831" s="5">
        <v>1.74</v>
      </c>
      <c r="G831" s="5">
        <v>4.92</v>
      </c>
      <c r="H831" s="5">
        <v>1.95</v>
      </c>
      <c r="I831" s="5">
        <v>7.35</v>
      </c>
      <c r="J831" s="5">
        <v>3.78</v>
      </c>
      <c r="K831" s="6">
        <f t="shared" si="228"/>
        <v>1.42</v>
      </c>
      <c r="L831" s="6">
        <f t="shared" si="229"/>
        <v>-1.06</v>
      </c>
      <c r="M831" s="6">
        <f t="shared" si="230"/>
        <v>4.5449999999999999</v>
      </c>
      <c r="N831" s="5">
        <f t="shared" si="231"/>
        <v>3.1022088904520921</v>
      </c>
      <c r="O831" s="6">
        <f t="shared" si="232"/>
        <v>-5.6099999999999994</v>
      </c>
      <c r="P831" s="6">
        <f t="shared" si="233"/>
        <v>6.2044177809041843</v>
      </c>
      <c r="Q831" s="6">
        <f t="shared" si="234"/>
        <v>0.25764518844103618</v>
      </c>
      <c r="R831" s="9">
        <f t="shared" si="235"/>
        <v>0.73334842376409359</v>
      </c>
      <c r="S831" s="9">
        <f t="shared" si="236"/>
        <v>4.5499999999999989</v>
      </c>
      <c r="T831">
        <f t="shared" si="237"/>
        <v>5.6099999999999994</v>
      </c>
      <c r="U831" s="9">
        <f t="shared" si="238"/>
        <v>0.90419443017946499</v>
      </c>
      <c r="V831" s="9">
        <f t="shared" si="239"/>
        <v>1.0073467359396893</v>
      </c>
      <c r="W831" s="9">
        <f t="shared" si="240"/>
        <v>3.125</v>
      </c>
      <c r="X831">
        <f t="shared" si="241"/>
        <v>4.5449999999999999</v>
      </c>
      <c r="Y831" s="9">
        <f t="shared" si="242"/>
        <v>1.465085092750684</v>
      </c>
      <c r="Z831" s="10">
        <f t="shared" si="243"/>
        <v>0.53974253121279958</v>
      </c>
      <c r="AA831">
        <f t="shared" si="244"/>
        <v>1.06</v>
      </c>
    </row>
    <row r="832" spans="1:27">
      <c r="A832" s="1">
        <f t="shared" si="227"/>
        <v>12005004</v>
      </c>
      <c r="B832" s="1">
        <v>4</v>
      </c>
      <c r="C832" s="1">
        <v>5</v>
      </c>
      <c r="D832" s="2">
        <v>12</v>
      </c>
      <c r="E832" s="5">
        <v>518.92999999999995</v>
      </c>
      <c r="F832" s="5">
        <v>537.08000000000004</v>
      </c>
      <c r="G832" s="5">
        <v>11.33</v>
      </c>
      <c r="H832" s="5">
        <v>530.80999999999995</v>
      </c>
      <c r="I832" s="5">
        <v>560.6</v>
      </c>
      <c r="J832" s="5">
        <v>15.29</v>
      </c>
      <c r="K832" s="6">
        <f t="shared" si="228"/>
        <v>524.86999999999989</v>
      </c>
      <c r="L832" s="6">
        <f t="shared" si="229"/>
        <v>-11.879999999999995</v>
      </c>
      <c r="M832" s="6">
        <f t="shared" si="230"/>
        <v>548.84</v>
      </c>
      <c r="N832" s="5">
        <f t="shared" si="231"/>
        <v>9.5151589582097884</v>
      </c>
      <c r="O832" s="6">
        <f t="shared" si="232"/>
        <v>-23.519999999999982</v>
      </c>
      <c r="P832" s="6">
        <f t="shared" si="233"/>
        <v>19.030317916419577</v>
      </c>
      <c r="Q832" s="6">
        <f t="shared" si="234"/>
        <v>-0.29107918476445033</v>
      </c>
      <c r="R832" s="9">
        <f t="shared" si="235"/>
        <v>0.61165557249870539</v>
      </c>
      <c r="S832" s="9">
        <f t="shared" si="236"/>
        <v>11.639999999999986</v>
      </c>
      <c r="T832">
        <f t="shared" si="237"/>
        <v>23.519999999999982</v>
      </c>
      <c r="U832" s="9">
        <f t="shared" si="238"/>
        <v>1.2359226001004773</v>
      </c>
      <c r="V832" s="9">
        <f t="shared" si="239"/>
        <v>2.5191381568374691</v>
      </c>
      <c r="W832" s="9">
        <f t="shared" si="240"/>
        <v>23.970000000000141</v>
      </c>
      <c r="X832">
        <f t="shared" si="241"/>
        <v>548.84</v>
      </c>
      <c r="Y832" s="9">
        <f t="shared" si="242"/>
        <v>57.68059182305668</v>
      </c>
      <c r="Z832" s="10">
        <f t="shared" si="243"/>
        <v>0.53983238139259482</v>
      </c>
      <c r="AA832">
        <f t="shared" si="244"/>
        <v>11.879999999999995</v>
      </c>
    </row>
    <row r="833" spans="1:27">
      <c r="A833" s="1">
        <f t="shared" si="227"/>
        <v>14003002</v>
      </c>
      <c r="B833" s="1">
        <v>2</v>
      </c>
      <c r="C833" s="1">
        <v>3</v>
      </c>
      <c r="D833" s="2">
        <v>14</v>
      </c>
      <c r="E833" s="5">
        <v>3039.46</v>
      </c>
      <c r="F833" s="5">
        <v>3037.85</v>
      </c>
      <c r="G833" s="5">
        <v>17.61</v>
      </c>
      <c r="H833" s="5">
        <v>2998.84</v>
      </c>
      <c r="I833" s="5">
        <v>3049.6</v>
      </c>
      <c r="J833" s="5">
        <v>54.48</v>
      </c>
      <c r="K833" s="6">
        <f t="shared" si="228"/>
        <v>3019.15</v>
      </c>
      <c r="L833" s="6">
        <f t="shared" si="229"/>
        <v>40.619999999999891</v>
      </c>
      <c r="M833" s="6">
        <f t="shared" si="230"/>
        <v>3043.7249999999999</v>
      </c>
      <c r="N833" s="5">
        <f t="shared" si="231"/>
        <v>28.627707295555471</v>
      </c>
      <c r="O833" s="6">
        <f t="shared" si="232"/>
        <v>-11.75</v>
      </c>
      <c r="P833" s="6">
        <f t="shared" si="233"/>
        <v>57.255414591110942</v>
      </c>
      <c r="Q833" s="6">
        <f t="shared" si="234"/>
        <v>-0.81080241871829906</v>
      </c>
      <c r="R833" s="9">
        <f t="shared" si="235"/>
        <v>0.91467331734474022</v>
      </c>
      <c r="S833" s="9">
        <f t="shared" si="236"/>
        <v>52.369999999999891</v>
      </c>
      <c r="T833">
        <f t="shared" si="237"/>
        <v>11.75</v>
      </c>
      <c r="U833" s="9">
        <f t="shared" si="238"/>
        <v>0.20522076530075847</v>
      </c>
      <c r="V833" s="9">
        <f t="shared" si="239"/>
        <v>0.85843409485380462</v>
      </c>
      <c r="W833" s="9">
        <f t="shared" si="240"/>
        <v>24.574999999999818</v>
      </c>
      <c r="X833">
        <f t="shared" si="241"/>
        <v>3043.7249999999999</v>
      </c>
      <c r="Y833" s="9">
        <f t="shared" si="242"/>
        <v>106.32094874298741</v>
      </c>
      <c r="Z833" s="10">
        <f t="shared" si="243"/>
        <v>0.54001388871028122</v>
      </c>
      <c r="AA833">
        <f t="shared" si="244"/>
        <v>40.619999999999891</v>
      </c>
    </row>
    <row r="834" spans="1:27">
      <c r="A834" s="1">
        <f t="shared" si="227"/>
        <v>2005008</v>
      </c>
      <c r="B834" s="1">
        <v>8</v>
      </c>
      <c r="C834" s="1">
        <v>5</v>
      </c>
      <c r="D834" s="2">
        <v>2</v>
      </c>
      <c r="E834" s="5">
        <v>980.06</v>
      </c>
      <c r="F834" s="5">
        <v>1009.25</v>
      </c>
      <c r="G834" s="5">
        <v>14.23</v>
      </c>
      <c r="H834" s="5">
        <v>968.46</v>
      </c>
      <c r="I834" s="5">
        <v>1025.74</v>
      </c>
      <c r="J834" s="5">
        <v>11.99</v>
      </c>
      <c r="K834" s="6">
        <f t="shared" si="228"/>
        <v>974.26</v>
      </c>
      <c r="L834" s="6">
        <f t="shared" si="229"/>
        <v>11.599999999999909</v>
      </c>
      <c r="M834" s="6">
        <f t="shared" si="230"/>
        <v>1017.495</v>
      </c>
      <c r="N834" s="5">
        <f t="shared" si="231"/>
        <v>9.3039373385680122</v>
      </c>
      <c r="O834" s="6">
        <f t="shared" si="232"/>
        <v>-16.490000000000009</v>
      </c>
      <c r="P834" s="6">
        <f t="shared" si="233"/>
        <v>18.607874677136024</v>
      </c>
      <c r="Q834" s="6">
        <f t="shared" si="234"/>
        <v>0.16962394549650117</v>
      </c>
      <c r="R834" s="9">
        <f t="shared" si="235"/>
        <v>1.5095759449903661</v>
      </c>
      <c r="S834" s="9">
        <f t="shared" si="236"/>
        <v>28.089999999999918</v>
      </c>
      <c r="T834">
        <f t="shared" si="237"/>
        <v>16.490000000000009</v>
      </c>
      <c r="U834" s="9">
        <f t="shared" si="238"/>
        <v>0.88618395631510227</v>
      </c>
      <c r="V834" s="9">
        <f t="shared" si="239"/>
        <v>4.6469573500646986</v>
      </c>
      <c r="W834" s="9">
        <f t="shared" si="240"/>
        <v>43.235000000000014</v>
      </c>
      <c r="X834">
        <f t="shared" si="241"/>
        <v>1017.495</v>
      </c>
      <c r="Y834" s="9">
        <f t="shared" si="242"/>
        <v>109.36176405467975</v>
      </c>
      <c r="Z834" s="10">
        <f t="shared" si="243"/>
        <v>0.54005092352480988</v>
      </c>
      <c r="AA834">
        <f t="shared" si="244"/>
        <v>11.599999999999909</v>
      </c>
    </row>
    <row r="835" spans="1:27">
      <c r="A835" s="1">
        <f t="shared" si="227"/>
        <v>8011003</v>
      </c>
      <c r="B835" s="1">
        <v>3</v>
      </c>
      <c r="C835" s="1">
        <v>11</v>
      </c>
      <c r="D835" s="2">
        <v>8</v>
      </c>
      <c r="E835" s="5">
        <v>453.61</v>
      </c>
      <c r="F835" s="5">
        <v>435.39</v>
      </c>
      <c r="G835" s="5">
        <v>7.59</v>
      </c>
      <c r="H835" s="5">
        <v>446.39</v>
      </c>
      <c r="I835" s="5">
        <v>482.55</v>
      </c>
      <c r="J835" s="5">
        <v>8.9</v>
      </c>
      <c r="K835" s="6">
        <f t="shared" si="228"/>
        <v>450</v>
      </c>
      <c r="L835" s="6">
        <f t="shared" si="229"/>
        <v>7.2200000000000273</v>
      </c>
      <c r="M835" s="6">
        <f t="shared" si="230"/>
        <v>458.97</v>
      </c>
      <c r="N835" s="5">
        <f t="shared" si="231"/>
        <v>5.848463473426162</v>
      </c>
      <c r="O835" s="6">
        <f t="shared" si="232"/>
        <v>-47.160000000000025</v>
      </c>
      <c r="P835" s="6">
        <f t="shared" si="233"/>
        <v>11.696926946852324</v>
      </c>
      <c r="Q835" s="6">
        <f t="shared" si="234"/>
        <v>-0.15788773561392833</v>
      </c>
      <c r="R835" s="9">
        <f t="shared" si="235"/>
        <v>4.6490843489993638</v>
      </c>
      <c r="S835" s="9">
        <f t="shared" si="236"/>
        <v>54.380000000000052</v>
      </c>
      <c r="T835">
        <f t="shared" si="237"/>
        <v>47.160000000000025</v>
      </c>
      <c r="U835" s="9">
        <f t="shared" si="238"/>
        <v>4.0318282070395348</v>
      </c>
      <c r="V835" s="9">
        <f t="shared" si="239"/>
        <v>1.5337361754514298</v>
      </c>
      <c r="W835" s="9">
        <f t="shared" si="240"/>
        <v>8.9700000000000273</v>
      </c>
      <c r="X835">
        <f t="shared" si="241"/>
        <v>458.97</v>
      </c>
      <c r="Y835" s="9">
        <f t="shared" si="242"/>
        <v>78.477022569335645</v>
      </c>
      <c r="Z835" s="10">
        <f t="shared" si="243"/>
        <v>0.54035266261951553</v>
      </c>
      <c r="AA835">
        <f t="shared" si="244"/>
        <v>7.2200000000000273</v>
      </c>
    </row>
    <row r="836" spans="1:27">
      <c r="A836" s="1">
        <f t="shared" si="227"/>
        <v>11009002</v>
      </c>
      <c r="B836" s="1">
        <v>2</v>
      </c>
      <c r="C836" s="1">
        <v>9</v>
      </c>
      <c r="D836" s="2">
        <v>11</v>
      </c>
      <c r="E836" s="5">
        <v>34.86</v>
      </c>
      <c r="F836" s="5">
        <v>36.75</v>
      </c>
      <c r="G836" s="5">
        <v>3.72</v>
      </c>
      <c r="H836" s="5">
        <v>37.72</v>
      </c>
      <c r="I836" s="5">
        <v>43.43</v>
      </c>
      <c r="J836" s="5">
        <v>4.2699999999999996</v>
      </c>
      <c r="K836" s="6">
        <f t="shared" si="228"/>
        <v>36.29</v>
      </c>
      <c r="L836" s="6">
        <f t="shared" si="229"/>
        <v>-2.8599999999999994</v>
      </c>
      <c r="M836" s="6">
        <f t="shared" si="230"/>
        <v>40.090000000000003</v>
      </c>
      <c r="N836" s="5">
        <f t="shared" si="231"/>
        <v>2.8315764160622612</v>
      </c>
      <c r="O836" s="6">
        <f t="shared" si="232"/>
        <v>-6.68</v>
      </c>
      <c r="P836" s="6">
        <f t="shared" si="233"/>
        <v>5.6631528321245224</v>
      </c>
      <c r="Q836" s="6">
        <f t="shared" si="234"/>
        <v>-0.13702282102689931</v>
      </c>
      <c r="R836" s="9">
        <f t="shared" si="235"/>
        <v>0.67453591899036458</v>
      </c>
      <c r="S836" s="9">
        <f t="shared" si="236"/>
        <v>3.8200000000000003</v>
      </c>
      <c r="T836">
        <f t="shared" si="237"/>
        <v>6.68</v>
      </c>
      <c r="U836" s="9">
        <f t="shared" si="238"/>
        <v>1.179554957815611</v>
      </c>
      <c r="V836" s="9">
        <f t="shared" si="239"/>
        <v>1.3420086346405171</v>
      </c>
      <c r="W836" s="9">
        <f t="shared" si="240"/>
        <v>3.8000000000000043</v>
      </c>
      <c r="X836">
        <f t="shared" si="241"/>
        <v>40.090000000000003</v>
      </c>
      <c r="Y836" s="9">
        <f t="shared" si="242"/>
        <v>14.158191095457441</v>
      </c>
      <c r="Z836" s="10">
        <f t="shared" si="243"/>
        <v>0.54081605005768829</v>
      </c>
      <c r="AA836">
        <f t="shared" si="244"/>
        <v>2.8599999999999994</v>
      </c>
    </row>
    <row r="837" spans="1:27">
      <c r="A837" s="1">
        <f t="shared" si="227"/>
        <v>3014001</v>
      </c>
      <c r="B837" s="1">
        <v>1</v>
      </c>
      <c r="C837" s="1">
        <v>14</v>
      </c>
      <c r="D837" s="2">
        <v>3</v>
      </c>
      <c r="E837" s="5">
        <v>69.52</v>
      </c>
      <c r="F837" s="5">
        <v>83.32</v>
      </c>
      <c r="G837" s="5">
        <v>10.050000000000001</v>
      </c>
      <c r="H837" s="5">
        <v>62.54</v>
      </c>
      <c r="I837" s="5">
        <v>68.709999999999994</v>
      </c>
      <c r="J837" s="5">
        <v>4.5999999999999996</v>
      </c>
      <c r="K837" s="6">
        <f t="shared" si="228"/>
        <v>66.03</v>
      </c>
      <c r="L837" s="6">
        <f t="shared" si="229"/>
        <v>6.9799999999999969</v>
      </c>
      <c r="M837" s="6">
        <f t="shared" si="230"/>
        <v>76.014999999999986</v>
      </c>
      <c r="N837" s="5">
        <f t="shared" si="231"/>
        <v>5.52635729934285</v>
      </c>
      <c r="O837" s="6">
        <f t="shared" si="232"/>
        <v>14.61</v>
      </c>
      <c r="P837" s="6">
        <f t="shared" si="233"/>
        <v>11.0527145986857</v>
      </c>
      <c r="Q837" s="6">
        <f t="shared" si="234"/>
        <v>0.6535761792694158</v>
      </c>
      <c r="R837" s="9">
        <f t="shared" si="235"/>
        <v>0.69032814806484744</v>
      </c>
      <c r="S837" s="9">
        <f t="shared" si="236"/>
        <v>7.6300000000000026</v>
      </c>
      <c r="T837">
        <f t="shared" si="237"/>
        <v>14.61</v>
      </c>
      <c r="U837" s="9">
        <f t="shared" si="238"/>
        <v>1.3218472140533968</v>
      </c>
      <c r="V837" s="9">
        <f t="shared" si="239"/>
        <v>1.8067959524056327</v>
      </c>
      <c r="W837" s="9">
        <f t="shared" si="240"/>
        <v>9.9849999999999852</v>
      </c>
      <c r="X837">
        <f t="shared" si="241"/>
        <v>76.014999999999986</v>
      </c>
      <c r="Y837" s="9">
        <f t="shared" si="242"/>
        <v>13.754991920091573</v>
      </c>
      <c r="Z837" s="10">
        <f t="shared" si="243"/>
        <v>0.54089278050275358</v>
      </c>
      <c r="AA837">
        <f t="shared" si="244"/>
        <v>6.9799999999999969</v>
      </c>
    </row>
    <row r="838" spans="1:27">
      <c r="A838" s="1">
        <f t="shared" si="227"/>
        <v>12001005</v>
      </c>
      <c r="B838" s="1">
        <v>5</v>
      </c>
      <c r="C838" s="1">
        <v>1</v>
      </c>
      <c r="D838" s="2">
        <v>12</v>
      </c>
      <c r="E838" s="5">
        <v>633.33000000000004</v>
      </c>
      <c r="F838" s="5">
        <v>625.37</v>
      </c>
      <c r="G838" s="5">
        <v>17.97</v>
      </c>
      <c r="H838" s="5">
        <v>638.16</v>
      </c>
      <c r="I838" s="5">
        <v>629.58000000000004</v>
      </c>
      <c r="J838" s="5">
        <v>9.36</v>
      </c>
      <c r="K838" s="6">
        <f t="shared" si="228"/>
        <v>635.745</v>
      </c>
      <c r="L838" s="6">
        <f t="shared" si="229"/>
        <v>-4.8299999999999272</v>
      </c>
      <c r="M838" s="6">
        <f t="shared" si="230"/>
        <v>627.47500000000002</v>
      </c>
      <c r="N838" s="5">
        <f t="shared" si="231"/>
        <v>10.130776130188643</v>
      </c>
      <c r="O838" s="6">
        <f t="shared" si="232"/>
        <v>-4.2100000000000364</v>
      </c>
      <c r="P838" s="6">
        <f t="shared" si="233"/>
        <v>20.261552260377286</v>
      </c>
      <c r="Q838" s="6">
        <f t="shared" si="234"/>
        <v>0.57318835019566139</v>
      </c>
      <c r="R838" s="9">
        <f t="shared" si="235"/>
        <v>3.0599827300119502E-2</v>
      </c>
      <c r="S838" s="9">
        <f t="shared" si="236"/>
        <v>0.61999999999989086</v>
      </c>
      <c r="T838">
        <f t="shared" si="237"/>
        <v>4.2100000000000364</v>
      </c>
      <c r="U838" s="9">
        <f t="shared" si="238"/>
        <v>0.20778269827988208</v>
      </c>
      <c r="V838" s="9">
        <f t="shared" si="239"/>
        <v>0.81632442507107184</v>
      </c>
      <c r="W838" s="9">
        <f t="shared" si="240"/>
        <v>8.2699999999999818</v>
      </c>
      <c r="X838">
        <f t="shared" si="241"/>
        <v>627.47500000000002</v>
      </c>
      <c r="Y838" s="9">
        <f t="shared" si="242"/>
        <v>61.937505274664076</v>
      </c>
      <c r="Z838" s="10">
        <f t="shared" si="243"/>
        <v>0.54115894153196797</v>
      </c>
      <c r="AA838">
        <f t="shared" si="244"/>
        <v>4.8299999999999272</v>
      </c>
    </row>
    <row r="839" spans="1:27">
      <c r="A839" s="1">
        <f t="shared" si="227"/>
        <v>8012001</v>
      </c>
      <c r="B839" s="1">
        <v>1</v>
      </c>
      <c r="C839" s="1">
        <v>12</v>
      </c>
      <c r="D839" s="2">
        <v>8</v>
      </c>
      <c r="E839" s="5">
        <v>495.76</v>
      </c>
      <c r="F839" s="5">
        <v>499.08</v>
      </c>
      <c r="G839" s="5">
        <v>6.18</v>
      </c>
      <c r="H839" s="5">
        <v>507.67</v>
      </c>
      <c r="I839" s="5">
        <v>527.47</v>
      </c>
      <c r="J839" s="5">
        <v>36.76</v>
      </c>
      <c r="K839" s="6">
        <f t="shared" si="228"/>
        <v>501.71500000000003</v>
      </c>
      <c r="L839" s="6">
        <f t="shared" si="229"/>
        <v>-11.910000000000025</v>
      </c>
      <c r="M839" s="6">
        <f t="shared" si="230"/>
        <v>513.27499999999998</v>
      </c>
      <c r="N839" s="5">
        <f t="shared" si="231"/>
        <v>18.637931752208985</v>
      </c>
      <c r="O839" s="6">
        <f t="shared" si="232"/>
        <v>-28.390000000000043</v>
      </c>
      <c r="P839" s="6">
        <f t="shared" si="233"/>
        <v>37.27586350441797</v>
      </c>
      <c r="Q839" s="6">
        <f t="shared" si="234"/>
        <v>-0.9450267364284739</v>
      </c>
      <c r="R839" s="9">
        <f t="shared" si="235"/>
        <v>0.44210914116172773</v>
      </c>
      <c r="S839" s="9">
        <f t="shared" si="236"/>
        <v>16.480000000000018</v>
      </c>
      <c r="T839">
        <f t="shared" si="237"/>
        <v>28.390000000000043</v>
      </c>
      <c r="U839" s="9">
        <f t="shared" si="238"/>
        <v>0.7616188420862533</v>
      </c>
      <c r="V839" s="9">
        <f t="shared" si="239"/>
        <v>0.62024049415407068</v>
      </c>
      <c r="W839" s="9">
        <f t="shared" si="240"/>
        <v>11.559999999999945</v>
      </c>
      <c r="X839">
        <f t="shared" si="241"/>
        <v>513.27499999999998</v>
      </c>
      <c r="Y839" s="9">
        <f t="shared" si="242"/>
        <v>27.539268134682711</v>
      </c>
      <c r="Z839" s="10">
        <f t="shared" si="243"/>
        <v>0.54134831670561234</v>
      </c>
      <c r="AA839">
        <f t="shared" si="244"/>
        <v>11.910000000000025</v>
      </c>
    </row>
    <row r="840" spans="1:27">
      <c r="A840" s="1">
        <f t="shared" si="227"/>
        <v>7005007</v>
      </c>
      <c r="B840" s="1">
        <v>7</v>
      </c>
      <c r="C840" s="1">
        <v>5</v>
      </c>
      <c r="D840" s="2">
        <v>7</v>
      </c>
      <c r="E840" s="5">
        <v>443.35</v>
      </c>
      <c r="F840" s="5">
        <v>452.83</v>
      </c>
      <c r="G840" s="5">
        <v>17.46</v>
      </c>
      <c r="H840" s="5">
        <v>441.91</v>
      </c>
      <c r="I840" s="5">
        <v>422.47</v>
      </c>
      <c r="J840" s="5">
        <v>5.99</v>
      </c>
      <c r="K840" s="6">
        <f t="shared" si="228"/>
        <v>442.63</v>
      </c>
      <c r="L840" s="6">
        <f t="shared" si="229"/>
        <v>1.4399999999999977</v>
      </c>
      <c r="M840" s="6">
        <f t="shared" si="230"/>
        <v>437.65</v>
      </c>
      <c r="N840" s="5">
        <f t="shared" si="231"/>
        <v>9.229459626652039</v>
      </c>
      <c r="O840" s="6">
        <f t="shared" si="232"/>
        <v>30.359999999999957</v>
      </c>
      <c r="P840" s="6">
        <f t="shared" si="233"/>
        <v>18.458919253304078</v>
      </c>
      <c r="Q840" s="6">
        <f t="shared" si="234"/>
        <v>0.78939382511225098</v>
      </c>
      <c r="R840" s="9">
        <f t="shared" si="235"/>
        <v>1.5667222768106202</v>
      </c>
      <c r="S840" s="9">
        <f t="shared" si="236"/>
        <v>28.919999999999959</v>
      </c>
      <c r="T840">
        <f t="shared" si="237"/>
        <v>30.359999999999957</v>
      </c>
      <c r="U840" s="9">
        <f t="shared" si="238"/>
        <v>1.6447333445356302</v>
      </c>
      <c r="V840" s="9">
        <f t="shared" si="239"/>
        <v>0.53957655176465613</v>
      </c>
      <c r="W840" s="9">
        <f t="shared" si="240"/>
        <v>4.9800000000000182</v>
      </c>
      <c r="X840">
        <f t="shared" si="241"/>
        <v>437.65</v>
      </c>
      <c r="Y840" s="9">
        <f t="shared" si="242"/>
        <v>47.41881081923713</v>
      </c>
      <c r="Z840" s="10">
        <f t="shared" si="243"/>
        <v>0.54153485575722637</v>
      </c>
      <c r="AA840">
        <f t="shared" si="244"/>
        <v>1.4399999999999977</v>
      </c>
    </row>
    <row r="841" spans="1:27">
      <c r="A841" s="1">
        <f t="shared" si="227"/>
        <v>13006002</v>
      </c>
      <c r="B841" s="1">
        <v>2</v>
      </c>
      <c r="C841" s="1">
        <v>6</v>
      </c>
      <c r="D841" s="2">
        <v>13</v>
      </c>
      <c r="E841" s="5">
        <v>429.45</v>
      </c>
      <c r="F841" s="5">
        <v>434.77</v>
      </c>
      <c r="G841" s="5">
        <v>7.23</v>
      </c>
      <c r="H841" s="5">
        <v>450.38</v>
      </c>
      <c r="I841" s="5">
        <v>462.53</v>
      </c>
      <c r="J841" s="5">
        <v>5.63</v>
      </c>
      <c r="K841" s="6">
        <f t="shared" si="228"/>
        <v>439.91499999999996</v>
      </c>
      <c r="L841" s="6">
        <f t="shared" si="229"/>
        <v>-20.930000000000007</v>
      </c>
      <c r="M841" s="6">
        <f t="shared" si="230"/>
        <v>448.65</v>
      </c>
      <c r="N841" s="5">
        <f t="shared" si="231"/>
        <v>4.5817518483654265</v>
      </c>
      <c r="O841" s="6">
        <f t="shared" si="232"/>
        <v>-27.759999999999991</v>
      </c>
      <c r="P841" s="6">
        <f t="shared" si="233"/>
        <v>9.163503696730853</v>
      </c>
      <c r="Q841" s="6">
        <f t="shared" si="234"/>
        <v>0.24504047883882069</v>
      </c>
      <c r="R841" s="9">
        <f t="shared" si="235"/>
        <v>0.74534809239359356</v>
      </c>
      <c r="S841" s="9">
        <f t="shared" si="236"/>
        <v>6.8299999999999841</v>
      </c>
      <c r="T841">
        <f t="shared" si="237"/>
        <v>27.759999999999991</v>
      </c>
      <c r="U841" s="9">
        <f t="shared" si="238"/>
        <v>3.0294089377520059</v>
      </c>
      <c r="V841" s="9">
        <f t="shared" si="239"/>
        <v>1.906476013779814</v>
      </c>
      <c r="W841" s="9">
        <f t="shared" si="240"/>
        <v>8.7350000000000136</v>
      </c>
      <c r="X841">
        <f t="shared" si="241"/>
        <v>448.65</v>
      </c>
      <c r="Y841" s="9">
        <f t="shared" si="242"/>
        <v>97.921060513143928</v>
      </c>
      <c r="Z841" s="10">
        <f t="shared" si="243"/>
        <v>0.5417111776583533</v>
      </c>
      <c r="AA841">
        <f t="shared" si="244"/>
        <v>20.930000000000007</v>
      </c>
    </row>
    <row r="842" spans="1:27">
      <c r="A842" s="1">
        <f t="shared" si="227"/>
        <v>1014002</v>
      </c>
      <c r="B842" s="1">
        <v>2</v>
      </c>
      <c r="C842" s="1">
        <v>14</v>
      </c>
      <c r="D842" s="2">
        <v>1</v>
      </c>
      <c r="E842" s="5">
        <v>379.85</v>
      </c>
      <c r="F842" s="5">
        <v>381.81</v>
      </c>
      <c r="G842" s="5">
        <v>5.1100000000000003</v>
      </c>
      <c r="H842" s="5">
        <v>373.78</v>
      </c>
      <c r="I842" s="5">
        <v>368.72</v>
      </c>
      <c r="J842" s="5">
        <v>5.84</v>
      </c>
      <c r="K842" s="6">
        <f t="shared" si="228"/>
        <v>376.815</v>
      </c>
      <c r="L842" s="6">
        <f t="shared" si="229"/>
        <v>6.07000000000005</v>
      </c>
      <c r="M842" s="6">
        <f t="shared" si="230"/>
        <v>375.26499999999999</v>
      </c>
      <c r="N842" s="5">
        <f t="shared" si="231"/>
        <v>3.8800032216481468</v>
      </c>
      <c r="O842" s="6">
        <f t="shared" si="232"/>
        <v>13.089999999999975</v>
      </c>
      <c r="P842" s="6">
        <f t="shared" si="233"/>
        <v>7.7600064432962936</v>
      </c>
      <c r="Q842" s="6">
        <f t="shared" si="234"/>
        <v>-0.13274336283185831</v>
      </c>
      <c r="R842" s="9">
        <f t="shared" si="235"/>
        <v>0.90463842411681961</v>
      </c>
      <c r="S842" s="9">
        <f t="shared" si="236"/>
        <v>7.019999999999925</v>
      </c>
      <c r="T842">
        <f t="shared" si="237"/>
        <v>13.089999999999975</v>
      </c>
      <c r="U842" s="9">
        <f t="shared" si="238"/>
        <v>1.6868542694714062</v>
      </c>
      <c r="V842" s="9">
        <f t="shared" si="239"/>
        <v>0.39948420438207849</v>
      </c>
      <c r="W842" s="9">
        <f t="shared" si="240"/>
        <v>1.5500000000000114</v>
      </c>
      <c r="X842">
        <f t="shared" si="241"/>
        <v>375.26499999999999</v>
      </c>
      <c r="Y842" s="9">
        <f t="shared" si="242"/>
        <v>96.717703198348119</v>
      </c>
      <c r="Z842" s="10">
        <f t="shared" si="243"/>
        <v>0.54183669126407452</v>
      </c>
      <c r="AA842">
        <f t="shared" si="244"/>
        <v>6.07000000000005</v>
      </c>
    </row>
    <row r="843" spans="1:27">
      <c r="A843" s="1">
        <f t="shared" si="227"/>
        <v>3010006</v>
      </c>
      <c r="B843" s="1">
        <v>6</v>
      </c>
      <c r="C843" s="1">
        <v>10</v>
      </c>
      <c r="D843" s="2">
        <v>3</v>
      </c>
      <c r="E843" s="5">
        <v>336.95</v>
      </c>
      <c r="F843" s="5">
        <v>341.9</v>
      </c>
      <c r="G843" s="5">
        <v>5.64</v>
      </c>
      <c r="H843" s="5">
        <v>338.2</v>
      </c>
      <c r="I843" s="5">
        <v>331.35</v>
      </c>
      <c r="J843" s="5">
        <v>9.7200000000000006</v>
      </c>
      <c r="K843" s="6">
        <f t="shared" si="228"/>
        <v>337.57499999999999</v>
      </c>
      <c r="L843" s="6">
        <f t="shared" si="229"/>
        <v>-1.25</v>
      </c>
      <c r="M843" s="6">
        <f t="shared" si="230"/>
        <v>336.625</v>
      </c>
      <c r="N843" s="5">
        <f t="shared" si="231"/>
        <v>5.6188966888527148</v>
      </c>
      <c r="O843" s="6">
        <f t="shared" si="232"/>
        <v>10.549999999999955</v>
      </c>
      <c r="P843" s="6">
        <f t="shared" si="233"/>
        <v>11.23779337770543</v>
      </c>
      <c r="Q843" s="6">
        <f t="shared" si="234"/>
        <v>-0.49623717217787916</v>
      </c>
      <c r="R843" s="9">
        <f t="shared" si="235"/>
        <v>1.0500282042389106</v>
      </c>
      <c r="S843" s="9">
        <f t="shared" si="236"/>
        <v>11.799999999999955</v>
      </c>
      <c r="T843">
        <f t="shared" si="237"/>
        <v>10.549999999999955</v>
      </c>
      <c r="U843" s="9">
        <f t="shared" si="238"/>
        <v>0.93879640294241551</v>
      </c>
      <c r="V843" s="9">
        <f t="shared" si="239"/>
        <v>0.16907233797067067</v>
      </c>
      <c r="W843" s="9">
        <f t="shared" si="240"/>
        <v>0.94999999999998863</v>
      </c>
      <c r="X843">
        <f t="shared" si="241"/>
        <v>336.625</v>
      </c>
      <c r="Y843" s="9">
        <f t="shared" si="242"/>
        <v>59.909448178292315</v>
      </c>
      <c r="Z843" s="10">
        <f t="shared" si="243"/>
        <v>0.54256704654816623</v>
      </c>
      <c r="AA843">
        <f t="shared" si="244"/>
        <v>1.25</v>
      </c>
    </row>
    <row r="844" spans="1:27">
      <c r="A844" s="1">
        <f t="shared" si="227"/>
        <v>11007004</v>
      </c>
      <c r="B844" s="1">
        <v>4</v>
      </c>
      <c r="C844" s="1">
        <v>7</v>
      </c>
      <c r="D844" s="2">
        <v>11</v>
      </c>
      <c r="E844" s="5">
        <v>506.92</v>
      </c>
      <c r="F844" s="5">
        <v>476.97</v>
      </c>
      <c r="G844" s="5">
        <v>5.79</v>
      </c>
      <c r="H844" s="5">
        <v>487.58</v>
      </c>
      <c r="I844" s="5">
        <v>490.21</v>
      </c>
      <c r="J844" s="5">
        <v>14.49</v>
      </c>
      <c r="K844" s="6">
        <f t="shared" si="228"/>
        <v>497.25</v>
      </c>
      <c r="L844" s="6">
        <f t="shared" si="229"/>
        <v>19.340000000000032</v>
      </c>
      <c r="M844" s="6">
        <f t="shared" si="230"/>
        <v>483.59000000000003</v>
      </c>
      <c r="N844" s="5">
        <f t="shared" si="231"/>
        <v>7.8019901307294672</v>
      </c>
      <c r="O844" s="6">
        <f t="shared" si="232"/>
        <v>-13.239999999999952</v>
      </c>
      <c r="P844" s="6">
        <f t="shared" si="233"/>
        <v>15.603980261458934</v>
      </c>
      <c r="Q844" s="6">
        <f t="shared" si="234"/>
        <v>-0.72463018134236223</v>
      </c>
      <c r="R844" s="9">
        <f t="shared" si="235"/>
        <v>2.0879288139367227</v>
      </c>
      <c r="S844" s="9">
        <f t="shared" si="236"/>
        <v>32.579999999999984</v>
      </c>
      <c r="T844">
        <f t="shared" si="237"/>
        <v>13.239999999999952</v>
      </c>
      <c r="U844" s="9">
        <f t="shared" si="238"/>
        <v>0.84850145784291353</v>
      </c>
      <c r="V844" s="9">
        <f t="shared" si="239"/>
        <v>1.7508353344613614</v>
      </c>
      <c r="W844" s="9">
        <f t="shared" si="240"/>
        <v>13.659999999999968</v>
      </c>
      <c r="X844">
        <f t="shared" si="241"/>
        <v>483.59000000000003</v>
      </c>
      <c r="Y844" s="9">
        <f t="shared" si="242"/>
        <v>61.982903322999405</v>
      </c>
      <c r="Z844" s="10">
        <f t="shared" si="243"/>
        <v>0.54258086954849416</v>
      </c>
      <c r="AA844">
        <f t="shared" si="244"/>
        <v>19.340000000000032</v>
      </c>
    </row>
    <row r="845" spans="1:27">
      <c r="A845" s="1">
        <f t="shared" si="227"/>
        <v>3008007</v>
      </c>
      <c r="B845" s="1">
        <v>7</v>
      </c>
      <c r="C845" s="1">
        <v>8</v>
      </c>
      <c r="D845" s="2">
        <v>3</v>
      </c>
      <c r="E845" s="5">
        <v>1123.43</v>
      </c>
      <c r="F845" s="5">
        <v>1132.0999999999999</v>
      </c>
      <c r="G845" s="5">
        <v>40.22</v>
      </c>
      <c r="H845" s="5">
        <v>1130.6400000000001</v>
      </c>
      <c r="I845" s="5">
        <v>1137.25</v>
      </c>
      <c r="J845" s="5">
        <v>15.4</v>
      </c>
      <c r="K845" s="6">
        <f t="shared" si="228"/>
        <v>1127.0350000000001</v>
      </c>
      <c r="L845" s="6">
        <f t="shared" si="229"/>
        <v>-7.2100000000000364</v>
      </c>
      <c r="M845" s="6">
        <f t="shared" si="230"/>
        <v>1134.675</v>
      </c>
      <c r="N845" s="5">
        <f t="shared" si="231"/>
        <v>21.533743288151271</v>
      </c>
      <c r="O845" s="6">
        <f t="shared" si="232"/>
        <v>-5.1500000000000909</v>
      </c>
      <c r="P845" s="6">
        <f t="shared" si="233"/>
        <v>43.067486576302542</v>
      </c>
      <c r="Q845" s="6">
        <f t="shared" si="234"/>
        <v>0.74427547341277933</v>
      </c>
      <c r="R845" s="9">
        <f t="shared" si="235"/>
        <v>4.7831906706472166E-2</v>
      </c>
      <c r="S845" s="9">
        <f t="shared" si="236"/>
        <v>2.0599999999999454</v>
      </c>
      <c r="T845">
        <f t="shared" si="237"/>
        <v>5.1500000000000909</v>
      </c>
      <c r="U845" s="9">
        <f t="shared" si="238"/>
        <v>0.11957976676618569</v>
      </c>
      <c r="V845" s="9">
        <f t="shared" si="239"/>
        <v>0.35479200702665137</v>
      </c>
      <c r="W845" s="9">
        <f t="shared" si="240"/>
        <v>7.6399999999998727</v>
      </c>
      <c r="X845">
        <f t="shared" si="241"/>
        <v>1134.675</v>
      </c>
      <c r="Y845" s="9">
        <f t="shared" si="242"/>
        <v>52.692882273949259</v>
      </c>
      <c r="Z845" s="10">
        <f t="shared" si="243"/>
        <v>0.54274211187266463</v>
      </c>
      <c r="AA845">
        <f t="shared" si="244"/>
        <v>7.2100000000000364</v>
      </c>
    </row>
    <row r="846" spans="1:27">
      <c r="A846" s="1">
        <f t="shared" si="227"/>
        <v>5007007</v>
      </c>
      <c r="B846" s="1">
        <v>7</v>
      </c>
      <c r="C846" s="1">
        <v>7</v>
      </c>
      <c r="D846" s="2">
        <v>5</v>
      </c>
      <c r="E846" s="5">
        <v>186.71</v>
      </c>
      <c r="F846" s="5">
        <v>188.06</v>
      </c>
      <c r="G846" s="5">
        <v>8.81</v>
      </c>
      <c r="H846" s="5">
        <v>190.87</v>
      </c>
      <c r="I846" s="5">
        <v>198.5</v>
      </c>
      <c r="J846" s="5">
        <v>5.36</v>
      </c>
      <c r="K846" s="6">
        <f t="shared" si="228"/>
        <v>188.79000000000002</v>
      </c>
      <c r="L846" s="6">
        <f t="shared" si="229"/>
        <v>-4.1599999999999966</v>
      </c>
      <c r="M846" s="6">
        <f t="shared" si="230"/>
        <v>193.28</v>
      </c>
      <c r="N846" s="5">
        <f t="shared" si="231"/>
        <v>5.1562025755394831</v>
      </c>
      <c r="O846" s="6">
        <f t="shared" si="232"/>
        <v>-10.439999999999998</v>
      </c>
      <c r="P846" s="6">
        <f t="shared" si="233"/>
        <v>10.312405151078966</v>
      </c>
      <c r="Q846" s="6">
        <f t="shared" si="234"/>
        <v>0.45969418603667089</v>
      </c>
      <c r="R846" s="9">
        <f t="shared" si="235"/>
        <v>0.60897529800241967</v>
      </c>
      <c r="S846" s="9">
        <f t="shared" si="236"/>
        <v>6.2800000000000011</v>
      </c>
      <c r="T846">
        <f t="shared" si="237"/>
        <v>10.439999999999998</v>
      </c>
      <c r="U846" s="9">
        <f t="shared" si="238"/>
        <v>1.0123729476345953</v>
      </c>
      <c r="V846" s="9">
        <f t="shared" si="239"/>
        <v>0.87079588790791462</v>
      </c>
      <c r="W846" s="9">
        <f t="shared" si="240"/>
        <v>4.4899999999999807</v>
      </c>
      <c r="X846">
        <f t="shared" si="241"/>
        <v>193.28</v>
      </c>
      <c r="Y846" s="9">
        <f t="shared" si="242"/>
        <v>37.484950827359128</v>
      </c>
      <c r="Z846" s="10">
        <f t="shared" si="243"/>
        <v>0.54303959339996566</v>
      </c>
      <c r="AA846">
        <f t="shared" si="244"/>
        <v>4.1599999999999966</v>
      </c>
    </row>
    <row r="847" spans="1:27">
      <c r="A847" s="1">
        <f t="shared" si="227"/>
        <v>4004008</v>
      </c>
      <c r="B847" s="1">
        <v>8</v>
      </c>
      <c r="C847" s="1">
        <v>4</v>
      </c>
      <c r="D847" s="2">
        <v>4</v>
      </c>
      <c r="E847" s="5">
        <v>262.18</v>
      </c>
      <c r="F847" s="5">
        <v>263.83999999999997</v>
      </c>
      <c r="G847" s="5">
        <v>6.58</v>
      </c>
      <c r="H847" s="5">
        <v>259.08999999999997</v>
      </c>
      <c r="I847" s="5">
        <v>253.3</v>
      </c>
      <c r="J847" s="5">
        <v>8.85</v>
      </c>
      <c r="K847" s="6">
        <f t="shared" si="228"/>
        <v>260.63499999999999</v>
      </c>
      <c r="L847" s="6">
        <f t="shared" si="229"/>
        <v>3.0900000000000318</v>
      </c>
      <c r="M847" s="6">
        <f t="shared" si="230"/>
        <v>258.57</v>
      </c>
      <c r="N847" s="5">
        <f t="shared" si="231"/>
        <v>5.5140479685980246</v>
      </c>
      <c r="O847" s="6">
        <f t="shared" si="232"/>
        <v>10.539999999999964</v>
      </c>
      <c r="P847" s="6">
        <f t="shared" si="233"/>
        <v>11.028095937196049</v>
      </c>
      <c r="Q847" s="6">
        <f t="shared" si="234"/>
        <v>-0.28799882255142906</v>
      </c>
      <c r="R847" s="9">
        <f t="shared" si="235"/>
        <v>0.67554726059937897</v>
      </c>
      <c r="S847" s="9">
        <f t="shared" si="236"/>
        <v>7.4499999999999318</v>
      </c>
      <c r="T847">
        <f t="shared" si="237"/>
        <v>10.539999999999964</v>
      </c>
      <c r="U847" s="9">
        <f t="shared" si="238"/>
        <v>0.95574068814999935</v>
      </c>
      <c r="V847" s="9">
        <f t="shared" si="239"/>
        <v>0.37449801158059831</v>
      </c>
      <c r="W847" s="9">
        <f t="shared" si="240"/>
        <v>2.0649999999999977</v>
      </c>
      <c r="X847">
        <f t="shared" si="241"/>
        <v>258.57</v>
      </c>
      <c r="Y847" s="9">
        <f t="shared" si="242"/>
        <v>46.892954408908189</v>
      </c>
      <c r="Z847" s="10">
        <f t="shared" si="243"/>
        <v>0.54320530188870575</v>
      </c>
      <c r="AA847">
        <f t="shared" si="244"/>
        <v>3.0900000000000318</v>
      </c>
    </row>
    <row r="848" spans="1:27">
      <c r="A848" s="1">
        <f t="shared" si="227"/>
        <v>9011002</v>
      </c>
      <c r="B848" s="1">
        <v>2</v>
      </c>
      <c r="C848" s="1">
        <v>11</v>
      </c>
      <c r="D848" s="2">
        <v>9</v>
      </c>
      <c r="E848" s="5">
        <v>494.66</v>
      </c>
      <c r="F848" s="5">
        <v>527.70000000000005</v>
      </c>
      <c r="G848" s="5">
        <v>11.84</v>
      </c>
      <c r="H848" s="5">
        <v>505.15</v>
      </c>
      <c r="I848" s="5">
        <v>559.37</v>
      </c>
      <c r="J848" s="5">
        <v>6.01</v>
      </c>
      <c r="K848" s="6">
        <f t="shared" si="228"/>
        <v>499.90499999999997</v>
      </c>
      <c r="L848" s="6">
        <f t="shared" si="229"/>
        <v>-10.489999999999952</v>
      </c>
      <c r="M848" s="6">
        <f t="shared" si="230"/>
        <v>543.53500000000008</v>
      </c>
      <c r="N848" s="5">
        <f t="shared" si="231"/>
        <v>6.6390078325002753</v>
      </c>
      <c r="O848" s="6">
        <f t="shared" si="232"/>
        <v>-31.669999999999959</v>
      </c>
      <c r="P848" s="6">
        <f t="shared" si="233"/>
        <v>13.278015665000551</v>
      </c>
      <c r="Q848" s="6">
        <f t="shared" si="234"/>
        <v>0.59025601554572538</v>
      </c>
      <c r="R848" s="9">
        <f t="shared" si="235"/>
        <v>1.5951178650758979</v>
      </c>
      <c r="S848" s="9">
        <f t="shared" si="236"/>
        <v>21.180000000000007</v>
      </c>
      <c r="T848">
        <f t="shared" si="237"/>
        <v>31.669999999999959</v>
      </c>
      <c r="U848" s="9">
        <f t="shared" si="238"/>
        <v>2.3851455517919549</v>
      </c>
      <c r="V848" s="9">
        <f t="shared" si="239"/>
        <v>6.5717651041795637</v>
      </c>
      <c r="W848" s="9">
        <f t="shared" si="240"/>
        <v>43.630000000000109</v>
      </c>
      <c r="X848">
        <f t="shared" si="241"/>
        <v>543.53500000000008</v>
      </c>
      <c r="Y848" s="9">
        <f t="shared" si="242"/>
        <v>81.869913955998868</v>
      </c>
      <c r="Z848" s="10">
        <f t="shared" si="243"/>
        <v>0.54332494881056215</v>
      </c>
      <c r="AA848">
        <f t="shared" si="244"/>
        <v>10.489999999999952</v>
      </c>
    </row>
    <row r="849" spans="1:27">
      <c r="A849" s="1">
        <f t="shared" si="227"/>
        <v>4013003</v>
      </c>
      <c r="B849" s="1">
        <v>3</v>
      </c>
      <c r="C849" s="1">
        <v>13</v>
      </c>
      <c r="D849" s="2">
        <v>4</v>
      </c>
      <c r="E849" s="5">
        <v>37.06</v>
      </c>
      <c r="F849" s="5">
        <v>24.51</v>
      </c>
      <c r="G849" s="5">
        <v>5.23</v>
      </c>
      <c r="H849" s="5">
        <v>35.46</v>
      </c>
      <c r="I849" s="5">
        <v>56.24</v>
      </c>
      <c r="J849" s="5">
        <v>7.67</v>
      </c>
      <c r="K849" s="6">
        <f t="shared" si="228"/>
        <v>36.260000000000005</v>
      </c>
      <c r="L849" s="6">
        <f t="shared" si="229"/>
        <v>1.6000000000000014</v>
      </c>
      <c r="M849" s="6">
        <f t="shared" si="230"/>
        <v>40.375</v>
      </c>
      <c r="N849" s="5">
        <f t="shared" si="231"/>
        <v>4.6417076599027647</v>
      </c>
      <c r="O849" s="6">
        <f t="shared" si="232"/>
        <v>-31.73</v>
      </c>
      <c r="P849" s="6">
        <f t="shared" si="233"/>
        <v>9.2834153198055294</v>
      </c>
      <c r="Q849" s="6">
        <f t="shared" si="234"/>
        <v>-0.36522792515357055</v>
      </c>
      <c r="R849" s="9">
        <f t="shared" si="235"/>
        <v>3.5902734986867095</v>
      </c>
      <c r="S849" s="9">
        <f t="shared" si="236"/>
        <v>33.33</v>
      </c>
      <c r="T849">
        <f t="shared" si="237"/>
        <v>31.73</v>
      </c>
      <c r="U849" s="9">
        <f t="shared" si="238"/>
        <v>3.4179231357134507</v>
      </c>
      <c r="V849" s="9">
        <f t="shared" si="239"/>
        <v>0.88652717954370197</v>
      </c>
      <c r="W849" s="9">
        <f t="shared" si="240"/>
        <v>4.1149999999999949</v>
      </c>
      <c r="X849">
        <f t="shared" si="241"/>
        <v>40.375</v>
      </c>
      <c r="Y849" s="9">
        <f t="shared" si="242"/>
        <v>8.6983073813066856</v>
      </c>
      <c r="Z849" s="10">
        <f t="shared" si="243"/>
        <v>0.54336451853244883</v>
      </c>
      <c r="AA849">
        <f t="shared" si="244"/>
        <v>1.6000000000000014</v>
      </c>
    </row>
    <row r="850" spans="1:27">
      <c r="A850" s="1">
        <f t="shared" si="227"/>
        <v>13002004</v>
      </c>
      <c r="B850" s="1">
        <v>4</v>
      </c>
      <c r="C850" s="1">
        <v>2</v>
      </c>
      <c r="D850" s="2">
        <v>13</v>
      </c>
      <c r="E850" s="5">
        <v>87.39</v>
      </c>
      <c r="F850" s="5">
        <v>89.92</v>
      </c>
      <c r="G850" s="5">
        <v>6.84</v>
      </c>
      <c r="H850" s="5">
        <v>98.21</v>
      </c>
      <c r="I850" s="5">
        <v>112.22</v>
      </c>
      <c r="J850" s="5">
        <v>7.62</v>
      </c>
      <c r="K850" s="6">
        <f t="shared" si="228"/>
        <v>92.8</v>
      </c>
      <c r="L850" s="6">
        <f t="shared" si="229"/>
        <v>-10.819999999999993</v>
      </c>
      <c r="M850" s="6">
        <f t="shared" si="230"/>
        <v>101.07</v>
      </c>
      <c r="N850" s="5">
        <f t="shared" si="231"/>
        <v>5.1198144497628038</v>
      </c>
      <c r="O850" s="6">
        <f t="shared" si="232"/>
        <v>-22.299999999999997</v>
      </c>
      <c r="P850" s="6">
        <f t="shared" si="233"/>
        <v>10.239628899525608</v>
      </c>
      <c r="Q850" s="6">
        <f t="shared" si="234"/>
        <v>-0.10757081545064381</v>
      </c>
      <c r="R850" s="9">
        <f t="shared" si="235"/>
        <v>1.1211343802246447</v>
      </c>
      <c r="S850" s="9">
        <f t="shared" si="236"/>
        <v>11.480000000000004</v>
      </c>
      <c r="T850">
        <f t="shared" si="237"/>
        <v>22.299999999999997</v>
      </c>
      <c r="U850" s="9">
        <f t="shared" si="238"/>
        <v>2.1778132995652935</v>
      </c>
      <c r="V850" s="9">
        <f t="shared" si="239"/>
        <v>1.6152929136686072</v>
      </c>
      <c r="W850" s="9">
        <f t="shared" si="240"/>
        <v>8.269999999999996</v>
      </c>
      <c r="X850">
        <f t="shared" si="241"/>
        <v>101.07</v>
      </c>
      <c r="Y850" s="9">
        <f t="shared" si="242"/>
        <v>19.740949792561814</v>
      </c>
      <c r="Z850" s="10">
        <f t="shared" si="243"/>
        <v>0.54347309041018765</v>
      </c>
      <c r="AA850">
        <f t="shared" si="244"/>
        <v>10.819999999999993</v>
      </c>
    </row>
    <row r="851" spans="1:27">
      <c r="A851" s="1">
        <f t="shared" si="227"/>
        <v>11005005</v>
      </c>
      <c r="B851" s="1">
        <v>5</v>
      </c>
      <c r="C851" s="1">
        <v>5</v>
      </c>
      <c r="D851" s="2">
        <v>11</v>
      </c>
      <c r="E851" s="5">
        <v>1394.35</v>
      </c>
      <c r="F851" s="5">
        <v>1338.35</v>
      </c>
      <c r="G851" s="5">
        <v>56.7</v>
      </c>
      <c r="H851" s="5">
        <v>1396.18</v>
      </c>
      <c r="I851" s="5">
        <v>1368.66</v>
      </c>
      <c r="J851" s="5">
        <v>24.39</v>
      </c>
      <c r="K851" s="6">
        <f t="shared" si="228"/>
        <v>1395.2649999999999</v>
      </c>
      <c r="L851" s="6">
        <f t="shared" si="229"/>
        <v>-1.8300000000001546</v>
      </c>
      <c r="M851" s="6">
        <f t="shared" si="230"/>
        <v>1353.5050000000001</v>
      </c>
      <c r="N851" s="5">
        <f t="shared" si="231"/>
        <v>30.861635164067376</v>
      </c>
      <c r="O851" s="6">
        <f t="shared" si="232"/>
        <v>-30.310000000000173</v>
      </c>
      <c r="P851" s="6">
        <f t="shared" si="233"/>
        <v>61.723270328134753</v>
      </c>
      <c r="Q851" s="6">
        <f t="shared" si="234"/>
        <v>0.68771168152468098</v>
      </c>
      <c r="R851" s="9">
        <f t="shared" si="235"/>
        <v>0.46141430693146929</v>
      </c>
      <c r="S851" s="9">
        <f t="shared" si="236"/>
        <v>28.480000000000018</v>
      </c>
      <c r="T851">
        <f t="shared" si="237"/>
        <v>30.310000000000173</v>
      </c>
      <c r="U851" s="9">
        <f t="shared" si="238"/>
        <v>0.49106276836702611</v>
      </c>
      <c r="V851" s="9">
        <f t="shared" si="239"/>
        <v>1.3531363383046373</v>
      </c>
      <c r="W851" s="9">
        <f t="shared" si="240"/>
        <v>41.759999999999764</v>
      </c>
      <c r="X851">
        <f t="shared" si="241"/>
        <v>1353.5050000000001</v>
      </c>
      <c r="Y851" s="9">
        <f t="shared" si="242"/>
        <v>43.857203055005478</v>
      </c>
      <c r="Z851" s="10">
        <f t="shared" si="243"/>
        <v>0.54390072623595576</v>
      </c>
      <c r="AA851">
        <f t="shared" si="244"/>
        <v>1.8300000000001546</v>
      </c>
    </row>
    <row r="852" spans="1:27">
      <c r="A852" s="1">
        <f t="shared" si="227"/>
        <v>8007006</v>
      </c>
      <c r="B852" s="1">
        <v>6</v>
      </c>
      <c r="C852" s="1">
        <v>7</v>
      </c>
      <c r="D852" s="2">
        <v>8</v>
      </c>
      <c r="E852" s="5">
        <v>239.79</v>
      </c>
      <c r="F852" s="5">
        <v>259.95</v>
      </c>
      <c r="G852" s="5">
        <v>9.81</v>
      </c>
      <c r="H852" s="5">
        <v>237.13</v>
      </c>
      <c r="I852" s="5">
        <v>261.27</v>
      </c>
      <c r="J852" s="5">
        <v>5.99</v>
      </c>
      <c r="K852" s="6">
        <f t="shared" si="228"/>
        <v>238.45999999999998</v>
      </c>
      <c r="L852" s="6">
        <f t="shared" si="229"/>
        <v>2.6599999999999966</v>
      </c>
      <c r="M852" s="6">
        <f t="shared" si="230"/>
        <v>260.61</v>
      </c>
      <c r="N852" s="5">
        <f t="shared" si="231"/>
        <v>5.7470905682788755</v>
      </c>
      <c r="O852" s="6">
        <f t="shared" si="232"/>
        <v>-1.3199999999999932</v>
      </c>
      <c r="P852" s="6">
        <f t="shared" si="233"/>
        <v>11.494181136557751</v>
      </c>
      <c r="Q852" s="6">
        <f t="shared" si="234"/>
        <v>0.45684026637157282</v>
      </c>
      <c r="R852" s="9">
        <f t="shared" si="235"/>
        <v>0.34626216106351621</v>
      </c>
      <c r="S852" s="9">
        <f t="shared" si="236"/>
        <v>3.9799999999999898</v>
      </c>
      <c r="T852">
        <f t="shared" si="237"/>
        <v>1.3199999999999932</v>
      </c>
      <c r="U852" s="9">
        <f t="shared" si="238"/>
        <v>0.11484071673463321</v>
      </c>
      <c r="V852" s="9">
        <f t="shared" si="239"/>
        <v>3.8541240540487012</v>
      </c>
      <c r="W852" s="9">
        <f t="shared" si="240"/>
        <v>22.150000000000034</v>
      </c>
      <c r="X852">
        <f t="shared" si="241"/>
        <v>260.61</v>
      </c>
      <c r="Y852" s="9">
        <f t="shared" si="242"/>
        <v>45.346423012443815</v>
      </c>
      <c r="Z852" s="10">
        <f t="shared" si="243"/>
        <v>0.54431884038677181</v>
      </c>
      <c r="AA852">
        <f t="shared" si="244"/>
        <v>2.6599999999999966</v>
      </c>
    </row>
    <row r="853" spans="1:27">
      <c r="A853" s="1">
        <f t="shared" si="227"/>
        <v>12002005</v>
      </c>
      <c r="B853" s="1">
        <v>5</v>
      </c>
      <c r="C853" s="1">
        <v>2</v>
      </c>
      <c r="D853" s="2">
        <v>12</v>
      </c>
      <c r="E853" s="5">
        <v>48</v>
      </c>
      <c r="F853" s="5">
        <v>45.93</v>
      </c>
      <c r="G853" s="5">
        <v>6.46</v>
      </c>
      <c r="H853" s="5">
        <v>46.88</v>
      </c>
      <c r="I853" s="5">
        <v>55.32</v>
      </c>
      <c r="J853" s="5">
        <v>8.44</v>
      </c>
      <c r="K853" s="6">
        <f t="shared" si="228"/>
        <v>47.44</v>
      </c>
      <c r="L853" s="6">
        <f t="shared" si="229"/>
        <v>1.1199999999999974</v>
      </c>
      <c r="M853" s="6">
        <f t="shared" si="230"/>
        <v>50.625</v>
      </c>
      <c r="N853" s="5">
        <f t="shared" si="231"/>
        <v>5.3142544161904777</v>
      </c>
      <c r="O853" s="6">
        <f t="shared" si="232"/>
        <v>-9.39</v>
      </c>
      <c r="P853" s="6">
        <f t="shared" si="233"/>
        <v>10.628508832380955</v>
      </c>
      <c r="Q853" s="6">
        <f t="shared" si="234"/>
        <v>-0.26116007407591008</v>
      </c>
      <c r="R853" s="9">
        <f t="shared" si="235"/>
        <v>0.98884990978039111</v>
      </c>
      <c r="S853" s="9">
        <f t="shared" si="236"/>
        <v>10.509999999999998</v>
      </c>
      <c r="T853">
        <f t="shared" si="237"/>
        <v>9.39</v>
      </c>
      <c r="U853" s="9">
        <f t="shared" si="238"/>
        <v>0.88347294508447904</v>
      </c>
      <c r="V853" s="9">
        <f t="shared" si="239"/>
        <v>0.59933148670800163</v>
      </c>
      <c r="W853" s="9">
        <f t="shared" si="240"/>
        <v>3.1850000000000023</v>
      </c>
      <c r="X853">
        <f t="shared" si="241"/>
        <v>50.625</v>
      </c>
      <c r="Y853" s="9">
        <f t="shared" si="242"/>
        <v>9.5262657816617153</v>
      </c>
      <c r="Z853" s="10">
        <f t="shared" si="243"/>
        <v>0.54505596042975257</v>
      </c>
      <c r="AA853">
        <f t="shared" si="244"/>
        <v>1.1199999999999974</v>
      </c>
    </row>
    <row r="854" spans="1:27">
      <c r="A854" s="1">
        <f t="shared" si="227"/>
        <v>9008005</v>
      </c>
      <c r="B854" s="1">
        <v>5</v>
      </c>
      <c r="C854" s="1">
        <v>8</v>
      </c>
      <c r="D854" s="2">
        <v>9</v>
      </c>
      <c r="E854" s="5">
        <v>890.51</v>
      </c>
      <c r="F854" s="5">
        <v>912</v>
      </c>
      <c r="G854" s="5">
        <v>60.56</v>
      </c>
      <c r="H854" s="5">
        <v>888.61</v>
      </c>
      <c r="I854" s="5">
        <v>939.43</v>
      </c>
      <c r="J854" s="5">
        <v>23.55</v>
      </c>
      <c r="K854" s="6">
        <f t="shared" si="228"/>
        <v>889.56</v>
      </c>
      <c r="L854" s="6">
        <f t="shared" si="229"/>
        <v>1.8999999999999773</v>
      </c>
      <c r="M854" s="6">
        <f t="shared" si="230"/>
        <v>925.71499999999992</v>
      </c>
      <c r="N854" s="5">
        <f t="shared" si="231"/>
        <v>32.488906183495928</v>
      </c>
      <c r="O854" s="6">
        <f t="shared" si="232"/>
        <v>-27.42999999999995</v>
      </c>
      <c r="P854" s="6">
        <f t="shared" si="233"/>
        <v>64.977812366991856</v>
      </c>
      <c r="Q854" s="6">
        <f t="shared" si="234"/>
        <v>0.7372869495464609</v>
      </c>
      <c r="R854" s="9">
        <f t="shared" si="235"/>
        <v>0.45138484863641398</v>
      </c>
      <c r="S854" s="9">
        <f t="shared" si="236"/>
        <v>29.329999999999927</v>
      </c>
      <c r="T854">
        <f t="shared" si="237"/>
        <v>27.42999999999995</v>
      </c>
      <c r="U854" s="9">
        <f t="shared" si="238"/>
        <v>0.42214409812808878</v>
      </c>
      <c r="V854" s="9">
        <f t="shared" si="239"/>
        <v>1.1128414048721156</v>
      </c>
      <c r="W854" s="9">
        <f t="shared" si="240"/>
        <v>36.154999999999973</v>
      </c>
      <c r="X854">
        <f t="shared" si="241"/>
        <v>925.71499999999992</v>
      </c>
      <c r="Y854" s="9">
        <f t="shared" si="242"/>
        <v>28.493264586120624</v>
      </c>
      <c r="Z854" s="10">
        <f t="shared" si="243"/>
        <v>0.54510274260913427</v>
      </c>
      <c r="AA854">
        <f t="shared" si="244"/>
        <v>1.8999999999999773</v>
      </c>
    </row>
    <row r="855" spans="1:27">
      <c r="A855" s="1">
        <f t="shared" si="227"/>
        <v>5003008</v>
      </c>
      <c r="B855" s="1">
        <v>8</v>
      </c>
      <c r="C855" s="1">
        <v>3</v>
      </c>
      <c r="D855" s="2">
        <v>5</v>
      </c>
      <c r="E855" s="5">
        <v>248.64</v>
      </c>
      <c r="F855" s="5">
        <v>249.54</v>
      </c>
      <c r="G855" s="5">
        <v>7.45</v>
      </c>
      <c r="H855" s="5">
        <v>243.21</v>
      </c>
      <c r="I855" s="5">
        <v>269.02999999999997</v>
      </c>
      <c r="J855" s="5">
        <v>8.83</v>
      </c>
      <c r="K855" s="6">
        <f t="shared" si="228"/>
        <v>245.92500000000001</v>
      </c>
      <c r="L855" s="6">
        <f t="shared" si="229"/>
        <v>5.4299999999999784</v>
      </c>
      <c r="M855" s="6">
        <f t="shared" si="230"/>
        <v>259.28499999999997</v>
      </c>
      <c r="N855" s="5">
        <f t="shared" si="231"/>
        <v>5.7764911494782023</v>
      </c>
      <c r="O855" s="6">
        <f t="shared" si="232"/>
        <v>-19.489999999999981</v>
      </c>
      <c r="P855" s="6">
        <f t="shared" si="233"/>
        <v>11.552982298956405</v>
      </c>
      <c r="Q855" s="6">
        <f t="shared" si="234"/>
        <v>-0.16832370080781348</v>
      </c>
      <c r="R855" s="9">
        <f t="shared" si="235"/>
        <v>2.1570187987088851</v>
      </c>
      <c r="S855" s="9">
        <f t="shared" si="236"/>
        <v>24.919999999999959</v>
      </c>
      <c r="T855">
        <f t="shared" si="237"/>
        <v>19.489999999999981</v>
      </c>
      <c r="U855" s="9">
        <f t="shared" si="238"/>
        <v>1.6870102883963163</v>
      </c>
      <c r="V855" s="9">
        <f t="shared" si="239"/>
        <v>2.3128227247793469</v>
      </c>
      <c r="W855" s="9">
        <f t="shared" si="240"/>
        <v>13.359999999999957</v>
      </c>
      <c r="X855">
        <f t="shared" si="241"/>
        <v>259.28499999999997</v>
      </c>
      <c r="Y855" s="9">
        <f t="shared" si="242"/>
        <v>44.886245523534043</v>
      </c>
      <c r="Z855" s="10">
        <f t="shared" si="243"/>
        <v>0.54523572883661986</v>
      </c>
      <c r="AA855">
        <f t="shared" si="244"/>
        <v>5.4299999999999784</v>
      </c>
    </row>
    <row r="856" spans="1:27">
      <c r="A856" s="1">
        <f t="shared" si="227"/>
        <v>7008006</v>
      </c>
      <c r="B856" s="1">
        <v>6</v>
      </c>
      <c r="C856" s="1">
        <v>8</v>
      </c>
      <c r="D856" s="2">
        <v>7</v>
      </c>
      <c r="E856" s="5">
        <v>203.21</v>
      </c>
      <c r="F856" s="5">
        <v>192.09</v>
      </c>
      <c r="G856" s="5">
        <v>12.27</v>
      </c>
      <c r="H856" s="5">
        <v>201.74</v>
      </c>
      <c r="I856" s="5">
        <v>218.21</v>
      </c>
      <c r="J856" s="5">
        <v>5.94</v>
      </c>
      <c r="K856" s="6">
        <f t="shared" si="228"/>
        <v>202.47500000000002</v>
      </c>
      <c r="L856" s="6">
        <f t="shared" si="229"/>
        <v>1.4699999999999989</v>
      </c>
      <c r="M856" s="6">
        <f t="shared" si="230"/>
        <v>205.15</v>
      </c>
      <c r="N856" s="5">
        <f t="shared" si="231"/>
        <v>6.8160930891530525</v>
      </c>
      <c r="O856" s="6">
        <f t="shared" si="232"/>
        <v>-26.120000000000005</v>
      </c>
      <c r="P856" s="6">
        <f t="shared" si="233"/>
        <v>13.632186178306105</v>
      </c>
      <c r="Q856" s="6">
        <f t="shared" si="234"/>
        <v>0.62027265903092232</v>
      </c>
      <c r="R856" s="9">
        <f t="shared" si="235"/>
        <v>2.0238866781254785</v>
      </c>
      <c r="S856" s="9">
        <f t="shared" si="236"/>
        <v>27.590000000000003</v>
      </c>
      <c r="T856">
        <f t="shared" si="237"/>
        <v>26.120000000000005</v>
      </c>
      <c r="U856" s="9">
        <f t="shared" si="238"/>
        <v>1.9160536438070859</v>
      </c>
      <c r="V856" s="9">
        <f t="shared" si="239"/>
        <v>0.39245356027441969</v>
      </c>
      <c r="W856" s="9">
        <f t="shared" si="240"/>
        <v>2.6749999999999829</v>
      </c>
      <c r="X856">
        <f t="shared" si="241"/>
        <v>205.15</v>
      </c>
      <c r="Y856" s="9">
        <f t="shared" si="242"/>
        <v>30.097887061793539</v>
      </c>
      <c r="Z856" s="10">
        <f t="shared" si="243"/>
        <v>0.54525498622204271</v>
      </c>
      <c r="AA856">
        <f t="shared" si="244"/>
        <v>1.4699999999999989</v>
      </c>
    </row>
    <row r="857" spans="1:27">
      <c r="A857" s="1">
        <f t="shared" si="227"/>
        <v>13005003</v>
      </c>
      <c r="B857" s="1">
        <v>3</v>
      </c>
      <c r="C857" s="1">
        <v>5</v>
      </c>
      <c r="D857" s="2">
        <v>13</v>
      </c>
      <c r="E857" s="5">
        <v>99.01</v>
      </c>
      <c r="F857" s="5">
        <v>103</v>
      </c>
      <c r="G857" s="5">
        <v>3.92</v>
      </c>
      <c r="H857" s="5">
        <v>103.38</v>
      </c>
      <c r="I857" s="5">
        <v>110.66</v>
      </c>
      <c r="J857" s="5">
        <v>4.9800000000000004</v>
      </c>
      <c r="K857" s="6">
        <f t="shared" si="228"/>
        <v>101.19499999999999</v>
      </c>
      <c r="L857" s="6">
        <f t="shared" si="229"/>
        <v>-4.3699999999999903</v>
      </c>
      <c r="M857" s="6">
        <f t="shared" si="230"/>
        <v>106.83</v>
      </c>
      <c r="N857" s="5">
        <f t="shared" si="231"/>
        <v>3.1688641498177228</v>
      </c>
      <c r="O857" s="6">
        <f t="shared" si="232"/>
        <v>-7.6599999999999966</v>
      </c>
      <c r="P857" s="6">
        <f t="shared" si="233"/>
        <v>6.3377282996354456</v>
      </c>
      <c r="Q857" s="6">
        <f t="shared" si="234"/>
        <v>-0.23487058964119631</v>
      </c>
      <c r="R857" s="9">
        <f t="shared" si="235"/>
        <v>0.51911344956034977</v>
      </c>
      <c r="S857" s="9">
        <f t="shared" si="236"/>
        <v>3.2900000000000063</v>
      </c>
      <c r="T857">
        <f t="shared" si="237"/>
        <v>7.6599999999999966</v>
      </c>
      <c r="U857" s="9">
        <f t="shared" si="238"/>
        <v>1.2086349615903555</v>
      </c>
      <c r="V857" s="9">
        <f t="shared" si="239"/>
        <v>1.7782396889194942</v>
      </c>
      <c r="W857" s="9">
        <f t="shared" si="240"/>
        <v>5.6350000000000051</v>
      </c>
      <c r="X857">
        <f t="shared" si="241"/>
        <v>106.83</v>
      </c>
      <c r="Y857" s="9">
        <f t="shared" si="242"/>
        <v>33.712395025247453</v>
      </c>
      <c r="Z857" s="10">
        <f t="shared" si="243"/>
        <v>0.54547227243921392</v>
      </c>
      <c r="AA857">
        <f t="shared" si="244"/>
        <v>4.3699999999999903</v>
      </c>
    </row>
    <row r="858" spans="1:27">
      <c r="A858" s="1">
        <f t="shared" si="227"/>
        <v>2014002</v>
      </c>
      <c r="B858" s="1">
        <v>2</v>
      </c>
      <c r="C858" s="1">
        <v>14</v>
      </c>
      <c r="D858" s="2">
        <v>2</v>
      </c>
      <c r="E858" s="5">
        <v>470.61</v>
      </c>
      <c r="F858" s="5">
        <v>471.71</v>
      </c>
      <c r="G858" s="5">
        <v>6.61</v>
      </c>
      <c r="H858" s="5">
        <v>465.69</v>
      </c>
      <c r="I858" s="5">
        <v>435.87</v>
      </c>
      <c r="J858" s="5">
        <v>5.21</v>
      </c>
      <c r="K858" s="6">
        <f t="shared" si="228"/>
        <v>468.15</v>
      </c>
      <c r="L858" s="6">
        <f t="shared" si="229"/>
        <v>4.9200000000000159</v>
      </c>
      <c r="M858" s="6">
        <f t="shared" si="230"/>
        <v>453.78999999999996</v>
      </c>
      <c r="N858" s="5">
        <f t="shared" si="231"/>
        <v>4.2082122094780345</v>
      </c>
      <c r="O858" s="6">
        <f t="shared" si="232"/>
        <v>35.839999999999975</v>
      </c>
      <c r="P858" s="6">
        <f t="shared" si="233"/>
        <v>8.4164244189560691</v>
      </c>
      <c r="Q858" s="6">
        <f t="shared" si="234"/>
        <v>0.23360936922082218</v>
      </c>
      <c r="R858" s="9">
        <f t="shared" si="235"/>
        <v>3.6737691044144278</v>
      </c>
      <c r="S858" s="9">
        <f t="shared" si="236"/>
        <v>30.919999999999959</v>
      </c>
      <c r="T858">
        <f t="shared" si="237"/>
        <v>35.839999999999975</v>
      </c>
      <c r="U858" s="9">
        <f t="shared" si="238"/>
        <v>4.2583403849357433</v>
      </c>
      <c r="V858" s="9">
        <f t="shared" si="239"/>
        <v>3.4123754423927104</v>
      </c>
      <c r="W858" s="9">
        <f t="shared" si="240"/>
        <v>14.360000000000014</v>
      </c>
      <c r="X858">
        <f t="shared" si="241"/>
        <v>453.78999999999996</v>
      </c>
      <c r="Y858" s="9">
        <f t="shared" si="242"/>
        <v>107.83439080803527</v>
      </c>
      <c r="Z858" s="10">
        <f t="shared" si="243"/>
        <v>0.5455419323938353</v>
      </c>
      <c r="AA858">
        <f t="shared" si="244"/>
        <v>4.9200000000000159</v>
      </c>
    </row>
    <row r="859" spans="1:27">
      <c r="A859" s="1">
        <f t="shared" si="227"/>
        <v>12007003</v>
      </c>
      <c r="B859" s="1">
        <v>3</v>
      </c>
      <c r="C859" s="1">
        <v>7</v>
      </c>
      <c r="D859" s="2">
        <v>12</v>
      </c>
      <c r="E859" s="5">
        <v>249.9</v>
      </c>
      <c r="F859" s="5">
        <v>261.44</v>
      </c>
      <c r="G859" s="5">
        <v>5.28</v>
      </c>
      <c r="H859" s="5">
        <v>270.43</v>
      </c>
      <c r="I859" s="5">
        <v>272.01</v>
      </c>
      <c r="J859" s="5">
        <v>4.66</v>
      </c>
      <c r="K859" s="6">
        <f t="shared" si="228"/>
        <v>260.16500000000002</v>
      </c>
      <c r="L859" s="6">
        <f t="shared" si="229"/>
        <v>-20.53</v>
      </c>
      <c r="M859" s="6">
        <f t="shared" si="230"/>
        <v>266.72500000000002</v>
      </c>
      <c r="N859" s="5">
        <f t="shared" si="231"/>
        <v>3.5211503802024704</v>
      </c>
      <c r="O859" s="6">
        <f t="shared" si="232"/>
        <v>-10.569999999999993</v>
      </c>
      <c r="P859" s="6">
        <f t="shared" si="233"/>
        <v>7.0423007604049408</v>
      </c>
      <c r="Q859" s="6">
        <f t="shared" si="234"/>
        <v>0.12426503206032988</v>
      </c>
      <c r="R859" s="9">
        <f t="shared" si="235"/>
        <v>1.4143105128369007</v>
      </c>
      <c r="S859" s="9">
        <f t="shared" si="236"/>
        <v>9.960000000000008</v>
      </c>
      <c r="T859">
        <f t="shared" si="237"/>
        <v>10.569999999999993</v>
      </c>
      <c r="U859" s="9">
        <f t="shared" si="238"/>
        <v>1.5009299317957852</v>
      </c>
      <c r="V859" s="9">
        <f t="shared" si="239"/>
        <v>1.8630275028534267</v>
      </c>
      <c r="W859" s="9">
        <f t="shared" si="240"/>
        <v>6.5600000000000023</v>
      </c>
      <c r="X859">
        <f t="shared" si="241"/>
        <v>266.72500000000002</v>
      </c>
      <c r="Y859" s="9">
        <f t="shared" si="242"/>
        <v>75.749391874783555</v>
      </c>
      <c r="Z859" s="10">
        <f t="shared" si="243"/>
        <v>0.54573711620156462</v>
      </c>
      <c r="AA859">
        <f t="shared" si="244"/>
        <v>20.53</v>
      </c>
    </row>
    <row r="860" spans="1:27">
      <c r="A860" s="1">
        <f t="shared" si="227"/>
        <v>10004006</v>
      </c>
      <c r="B860" s="1">
        <v>6</v>
      </c>
      <c r="C860" s="1">
        <v>4</v>
      </c>
      <c r="D860" s="2">
        <v>10</v>
      </c>
      <c r="E860" s="5">
        <v>681.39</v>
      </c>
      <c r="F860" s="5">
        <v>677.74</v>
      </c>
      <c r="G860" s="5">
        <v>22.31</v>
      </c>
      <c r="H860" s="5">
        <v>658.67</v>
      </c>
      <c r="I860" s="5">
        <v>671.55</v>
      </c>
      <c r="J860" s="5">
        <v>7.03</v>
      </c>
      <c r="K860" s="6">
        <f t="shared" si="228"/>
        <v>670.03</v>
      </c>
      <c r="L860" s="6">
        <f t="shared" si="229"/>
        <v>22.720000000000027</v>
      </c>
      <c r="M860" s="6">
        <f t="shared" si="230"/>
        <v>674.64499999999998</v>
      </c>
      <c r="N860" s="5">
        <f t="shared" si="231"/>
        <v>11.695693651938733</v>
      </c>
      <c r="O860" s="6">
        <f t="shared" si="232"/>
        <v>6.1900000000000546</v>
      </c>
      <c r="P860" s="6">
        <f t="shared" si="233"/>
        <v>23.391387303877465</v>
      </c>
      <c r="Q860" s="6">
        <f t="shared" si="234"/>
        <v>0.8193538600438266</v>
      </c>
      <c r="R860" s="9">
        <f t="shared" si="235"/>
        <v>0.7066703562836516</v>
      </c>
      <c r="S860" s="9">
        <f t="shared" si="236"/>
        <v>16.529999999999973</v>
      </c>
      <c r="T860">
        <f t="shared" si="237"/>
        <v>6.1900000000000546</v>
      </c>
      <c r="U860" s="9">
        <f t="shared" si="238"/>
        <v>0.26462731430101932</v>
      </c>
      <c r="V860" s="9">
        <f t="shared" si="239"/>
        <v>0.39458967867502287</v>
      </c>
      <c r="W860" s="9">
        <f t="shared" si="240"/>
        <v>4.6150000000000091</v>
      </c>
      <c r="X860">
        <f t="shared" si="241"/>
        <v>674.64499999999998</v>
      </c>
      <c r="Y860" s="9">
        <f t="shared" si="242"/>
        <v>57.683196916513602</v>
      </c>
      <c r="Z860" s="10">
        <f t="shared" si="243"/>
        <v>0.54595604218654825</v>
      </c>
      <c r="AA860">
        <f t="shared" si="244"/>
        <v>22.720000000000027</v>
      </c>
    </row>
    <row r="861" spans="1:27">
      <c r="A861" s="1">
        <f t="shared" si="227"/>
        <v>8009005</v>
      </c>
      <c r="B861" s="1">
        <v>5</v>
      </c>
      <c r="C861" s="1">
        <v>9</v>
      </c>
      <c r="D861" s="2">
        <v>8</v>
      </c>
      <c r="E861" s="5">
        <v>132.16999999999999</v>
      </c>
      <c r="F861" s="5">
        <v>125.3</v>
      </c>
      <c r="G861" s="5">
        <v>3.77</v>
      </c>
      <c r="H861" s="5">
        <v>129.26</v>
      </c>
      <c r="I861" s="5">
        <v>134.25</v>
      </c>
      <c r="J861" s="5">
        <v>10.87</v>
      </c>
      <c r="K861" s="6">
        <f t="shared" si="228"/>
        <v>130.71499999999997</v>
      </c>
      <c r="L861" s="6">
        <f t="shared" si="229"/>
        <v>2.9099999999999966</v>
      </c>
      <c r="M861" s="6">
        <f t="shared" si="230"/>
        <v>129.77500000000001</v>
      </c>
      <c r="N861" s="5">
        <f t="shared" si="231"/>
        <v>5.7526037582993661</v>
      </c>
      <c r="O861" s="6">
        <f t="shared" si="232"/>
        <v>-8.9500000000000028</v>
      </c>
      <c r="P861" s="6">
        <f t="shared" si="233"/>
        <v>11.505207516598732</v>
      </c>
      <c r="Q861" s="6">
        <f t="shared" si="234"/>
        <v>-0.78525464267529299</v>
      </c>
      <c r="R861" s="9">
        <f t="shared" si="235"/>
        <v>1.0308375562013465</v>
      </c>
      <c r="S861" s="9">
        <f t="shared" si="236"/>
        <v>11.86</v>
      </c>
      <c r="T861">
        <f t="shared" si="237"/>
        <v>8.9500000000000028</v>
      </c>
      <c r="U861" s="9">
        <f t="shared" si="238"/>
        <v>0.77790861113002141</v>
      </c>
      <c r="V861" s="9">
        <f t="shared" si="239"/>
        <v>0.16340426691892648</v>
      </c>
      <c r="W861" s="9">
        <f t="shared" si="240"/>
        <v>0.9399999999999693</v>
      </c>
      <c r="X861">
        <f t="shared" si="241"/>
        <v>129.77500000000001</v>
      </c>
      <c r="Y861" s="9">
        <f t="shared" si="242"/>
        <v>22.559349722770616</v>
      </c>
      <c r="Z861" s="10">
        <f t="shared" si="243"/>
        <v>0.54616206386016963</v>
      </c>
      <c r="AA861">
        <f t="shared" si="244"/>
        <v>2.9099999999999966</v>
      </c>
    </row>
    <row r="862" spans="1:27">
      <c r="A862" s="1">
        <f t="shared" si="227"/>
        <v>3005008</v>
      </c>
      <c r="B862" s="1">
        <v>8</v>
      </c>
      <c r="C862" s="1">
        <v>5</v>
      </c>
      <c r="D862" s="2">
        <v>3</v>
      </c>
      <c r="E862" s="5">
        <v>382.57</v>
      </c>
      <c r="F862" s="5">
        <v>391.47</v>
      </c>
      <c r="G862" s="5">
        <v>12.35</v>
      </c>
      <c r="H862" s="5">
        <v>391.9</v>
      </c>
      <c r="I862" s="5">
        <v>428.44</v>
      </c>
      <c r="J862" s="5">
        <v>9.6300000000000008</v>
      </c>
      <c r="K862" s="6">
        <f t="shared" si="228"/>
        <v>387.23500000000001</v>
      </c>
      <c r="L862" s="6">
        <f t="shared" si="229"/>
        <v>-9.3299999999999841</v>
      </c>
      <c r="M862" s="6">
        <f t="shared" si="230"/>
        <v>409.95500000000004</v>
      </c>
      <c r="N862" s="5">
        <f t="shared" si="231"/>
        <v>7.8303799396964129</v>
      </c>
      <c r="O862" s="6">
        <f t="shared" si="232"/>
        <v>-36.96999999999997</v>
      </c>
      <c r="P862" s="6">
        <f t="shared" si="233"/>
        <v>15.660759879392826</v>
      </c>
      <c r="Q862" s="6">
        <f t="shared" si="234"/>
        <v>0.24376476497944607</v>
      </c>
      <c r="R862" s="9">
        <f t="shared" si="235"/>
        <v>1.7649207454084024</v>
      </c>
      <c r="S862" s="9">
        <f t="shared" si="236"/>
        <v>27.639999999999986</v>
      </c>
      <c r="T862">
        <f t="shared" si="237"/>
        <v>36.96999999999997</v>
      </c>
      <c r="U862" s="9">
        <f t="shared" si="238"/>
        <v>2.3606772777767224</v>
      </c>
      <c r="V862" s="9">
        <f t="shared" si="239"/>
        <v>2.9015194888334999</v>
      </c>
      <c r="W862" s="9">
        <f t="shared" si="240"/>
        <v>22.720000000000027</v>
      </c>
      <c r="X862">
        <f t="shared" si="241"/>
        <v>409.95500000000004</v>
      </c>
      <c r="Y862" s="9">
        <f t="shared" si="242"/>
        <v>52.354419984363389</v>
      </c>
      <c r="Z862" s="10">
        <f t="shared" si="243"/>
        <v>0.54623255120873204</v>
      </c>
      <c r="AA862">
        <f t="shared" si="244"/>
        <v>9.3299999999999841</v>
      </c>
    </row>
    <row r="863" spans="1:27">
      <c r="A863" s="1">
        <f t="shared" si="227"/>
        <v>7011004</v>
      </c>
      <c r="B863" s="1">
        <v>4</v>
      </c>
      <c r="C863" s="1">
        <v>11</v>
      </c>
      <c r="D863" s="2">
        <v>7</v>
      </c>
      <c r="E863" s="5">
        <v>703.98</v>
      </c>
      <c r="F863" s="5">
        <v>683.82</v>
      </c>
      <c r="G863" s="5">
        <v>5.28</v>
      </c>
      <c r="H863" s="5">
        <v>703.57</v>
      </c>
      <c r="I863" s="5">
        <v>706.75</v>
      </c>
      <c r="J863" s="5">
        <v>8.86</v>
      </c>
      <c r="K863" s="6">
        <f t="shared" si="228"/>
        <v>703.77500000000009</v>
      </c>
      <c r="L863" s="6">
        <f t="shared" si="229"/>
        <v>0.40999999999996817</v>
      </c>
      <c r="M863" s="6">
        <f t="shared" si="230"/>
        <v>695.28500000000008</v>
      </c>
      <c r="N863" s="5">
        <f t="shared" si="231"/>
        <v>5.1569855535962086</v>
      </c>
      <c r="O863" s="6">
        <f t="shared" si="232"/>
        <v>-22.92999999999995</v>
      </c>
      <c r="P863" s="6">
        <f t="shared" si="233"/>
        <v>10.313971107192417</v>
      </c>
      <c r="Q863" s="6">
        <f t="shared" si="234"/>
        <v>-0.47586155032055494</v>
      </c>
      <c r="R863" s="9">
        <f t="shared" si="235"/>
        <v>2.2629499110894193</v>
      </c>
      <c r="S863" s="9">
        <f t="shared" si="236"/>
        <v>23.339999999999918</v>
      </c>
      <c r="T863">
        <f t="shared" si="237"/>
        <v>22.92999999999995</v>
      </c>
      <c r="U863" s="9">
        <f t="shared" si="238"/>
        <v>2.2231980060531469</v>
      </c>
      <c r="V863" s="9">
        <f t="shared" si="239"/>
        <v>1.6463106036974513</v>
      </c>
      <c r="W863" s="9">
        <f t="shared" si="240"/>
        <v>8.4900000000000091</v>
      </c>
      <c r="X863">
        <f t="shared" si="241"/>
        <v>695.28500000000008</v>
      </c>
      <c r="Y863" s="9">
        <f t="shared" si="242"/>
        <v>134.82391850315446</v>
      </c>
      <c r="Z863" s="10">
        <f t="shared" si="243"/>
        <v>0.54707403520912967</v>
      </c>
      <c r="AA863">
        <f t="shared" si="244"/>
        <v>0.40999999999996817</v>
      </c>
    </row>
    <row r="864" spans="1:27">
      <c r="A864" s="1">
        <f t="shared" si="227"/>
        <v>12008002</v>
      </c>
      <c r="B864" s="1">
        <v>2</v>
      </c>
      <c r="C864" s="1">
        <v>8</v>
      </c>
      <c r="D864" s="2">
        <v>12</v>
      </c>
      <c r="E864" s="5">
        <v>163.37</v>
      </c>
      <c r="F864" s="5">
        <v>159.86000000000001</v>
      </c>
      <c r="G864" s="5">
        <v>4.09</v>
      </c>
      <c r="H864" s="5">
        <v>176.13</v>
      </c>
      <c r="I864" s="5">
        <v>187.02</v>
      </c>
      <c r="J864" s="5">
        <v>4.18</v>
      </c>
      <c r="K864" s="6">
        <f t="shared" si="228"/>
        <v>169.75</v>
      </c>
      <c r="L864" s="6">
        <f t="shared" si="229"/>
        <v>-12.759999999999991</v>
      </c>
      <c r="M864" s="6">
        <f t="shared" si="230"/>
        <v>173.44</v>
      </c>
      <c r="N864" s="5">
        <f t="shared" si="231"/>
        <v>2.9240596779135677</v>
      </c>
      <c r="O864" s="6">
        <f t="shared" si="232"/>
        <v>-27.159999999999997</v>
      </c>
      <c r="P864" s="6">
        <f t="shared" si="233"/>
        <v>5.8481193558271354</v>
      </c>
      <c r="Q864" s="6">
        <f t="shared" si="234"/>
        <v>-2.176283972456541E-2</v>
      </c>
      <c r="R864" s="9">
        <f t="shared" si="235"/>
        <v>2.4623300455815209</v>
      </c>
      <c r="S864" s="9">
        <f t="shared" si="236"/>
        <v>14.400000000000006</v>
      </c>
      <c r="T864">
        <f t="shared" si="237"/>
        <v>27.159999999999997</v>
      </c>
      <c r="U864" s="9">
        <f t="shared" si="238"/>
        <v>4.6442280581940327</v>
      </c>
      <c r="V864" s="9">
        <f t="shared" si="239"/>
        <v>1.2619441483605283</v>
      </c>
      <c r="W864" s="9">
        <f t="shared" si="240"/>
        <v>3.6899999999999977</v>
      </c>
      <c r="X864">
        <f t="shared" si="241"/>
        <v>173.44</v>
      </c>
      <c r="Y864" s="9">
        <f t="shared" si="242"/>
        <v>59.31479487578595</v>
      </c>
      <c r="Z864" s="10">
        <f t="shared" si="243"/>
        <v>0.54715994005409418</v>
      </c>
      <c r="AA864">
        <f t="shared" si="244"/>
        <v>12.759999999999991</v>
      </c>
    </row>
    <row r="865" spans="1:27">
      <c r="A865" s="1">
        <f t="shared" si="227"/>
        <v>5012004</v>
      </c>
      <c r="B865" s="1">
        <v>4</v>
      </c>
      <c r="C865" s="1">
        <v>12</v>
      </c>
      <c r="D865" s="2">
        <v>5</v>
      </c>
      <c r="E865" s="5">
        <v>30.14</v>
      </c>
      <c r="F865" s="5">
        <v>48.25</v>
      </c>
      <c r="G865" s="5">
        <v>3.85</v>
      </c>
      <c r="H865" s="5">
        <v>27.53</v>
      </c>
      <c r="I865" s="5">
        <v>55.77</v>
      </c>
      <c r="J865" s="5">
        <v>7.74</v>
      </c>
      <c r="K865" s="6">
        <f t="shared" si="228"/>
        <v>28.835000000000001</v>
      </c>
      <c r="L865" s="6">
        <f t="shared" si="229"/>
        <v>2.6099999999999994</v>
      </c>
      <c r="M865" s="6">
        <f t="shared" si="230"/>
        <v>52.010000000000005</v>
      </c>
      <c r="N865" s="5">
        <f t="shared" si="231"/>
        <v>4.3223286547878335</v>
      </c>
      <c r="O865" s="6">
        <f t="shared" si="232"/>
        <v>-7.5200000000000031</v>
      </c>
      <c r="P865" s="6">
        <f t="shared" si="233"/>
        <v>8.6446573095756669</v>
      </c>
      <c r="Q865" s="6">
        <f t="shared" si="234"/>
        <v>-0.60330576300580341</v>
      </c>
      <c r="R865" s="9">
        <f t="shared" si="235"/>
        <v>1.1718220442097831</v>
      </c>
      <c r="S865" s="9">
        <f t="shared" si="236"/>
        <v>10.130000000000003</v>
      </c>
      <c r="T865">
        <f t="shared" si="237"/>
        <v>7.5200000000000031</v>
      </c>
      <c r="U865" s="9">
        <f t="shared" si="238"/>
        <v>0.86990145828801291</v>
      </c>
      <c r="V865" s="9">
        <f t="shared" si="239"/>
        <v>5.3616931637831637</v>
      </c>
      <c r="W865" s="9">
        <f t="shared" si="240"/>
        <v>23.175000000000004</v>
      </c>
      <c r="X865">
        <f t="shared" si="241"/>
        <v>52.010000000000005</v>
      </c>
      <c r="Y865" s="9">
        <f t="shared" si="242"/>
        <v>12.03286565041477</v>
      </c>
      <c r="Z865" s="10">
        <f t="shared" si="243"/>
        <v>0.54727598156688728</v>
      </c>
      <c r="AA865">
        <f t="shared" si="244"/>
        <v>2.6099999999999994</v>
      </c>
    </row>
    <row r="866" spans="1:27">
      <c r="A866" s="1">
        <f t="shared" si="227"/>
        <v>14001003</v>
      </c>
      <c r="B866" s="1">
        <v>3</v>
      </c>
      <c r="C866" s="1">
        <v>1</v>
      </c>
      <c r="D866" s="2">
        <v>14</v>
      </c>
      <c r="E866" s="5">
        <v>351.79</v>
      </c>
      <c r="F866" s="5">
        <v>353.82</v>
      </c>
      <c r="G866" s="5">
        <v>5.66</v>
      </c>
      <c r="H866" s="5">
        <v>355.73</v>
      </c>
      <c r="I866" s="5">
        <v>378.71</v>
      </c>
      <c r="J866" s="5">
        <v>5.0999999999999996</v>
      </c>
      <c r="K866" s="6">
        <f t="shared" si="228"/>
        <v>353.76</v>
      </c>
      <c r="L866" s="6">
        <f t="shared" si="229"/>
        <v>-3.9399999999999977</v>
      </c>
      <c r="M866" s="6">
        <f t="shared" si="230"/>
        <v>366.26499999999999</v>
      </c>
      <c r="N866" s="5">
        <f t="shared" si="231"/>
        <v>3.8093831521651902</v>
      </c>
      <c r="O866" s="6">
        <f t="shared" si="232"/>
        <v>-24.889999999999986</v>
      </c>
      <c r="P866" s="6">
        <f t="shared" si="233"/>
        <v>7.6187663043303804</v>
      </c>
      <c r="Q866" s="6">
        <f t="shared" si="234"/>
        <v>0.10380804057499628</v>
      </c>
      <c r="R866" s="9">
        <f t="shared" si="235"/>
        <v>2.749789029241172</v>
      </c>
      <c r="S866" s="9">
        <f t="shared" si="236"/>
        <v>20.949999999999989</v>
      </c>
      <c r="T866">
        <f t="shared" si="237"/>
        <v>24.889999999999986</v>
      </c>
      <c r="U866" s="9">
        <f t="shared" si="238"/>
        <v>3.2669331235232826</v>
      </c>
      <c r="V866" s="9">
        <f t="shared" si="239"/>
        <v>3.2826837050750228</v>
      </c>
      <c r="W866" s="9">
        <f t="shared" si="240"/>
        <v>12.504999999999995</v>
      </c>
      <c r="X866">
        <f t="shared" si="241"/>
        <v>366.26499999999999</v>
      </c>
      <c r="Y866" s="9">
        <f t="shared" si="242"/>
        <v>96.148112534130632</v>
      </c>
      <c r="Z866" s="10">
        <f t="shared" si="243"/>
        <v>0.54766504361699042</v>
      </c>
      <c r="AA866">
        <f t="shared" si="244"/>
        <v>3.9399999999999977</v>
      </c>
    </row>
    <row r="867" spans="1:27">
      <c r="A867" s="1">
        <f t="shared" si="227"/>
        <v>13007001</v>
      </c>
      <c r="B867" s="1">
        <v>1</v>
      </c>
      <c r="C867" s="1">
        <v>7</v>
      </c>
      <c r="D867" s="2">
        <v>13</v>
      </c>
      <c r="E867" s="5">
        <v>126.24</v>
      </c>
      <c r="F867" s="5">
        <v>135.75</v>
      </c>
      <c r="G867" s="5">
        <v>4.46</v>
      </c>
      <c r="H867" s="5">
        <v>131.13999999999999</v>
      </c>
      <c r="I867" s="5">
        <v>141.63</v>
      </c>
      <c r="J867" s="5">
        <v>3.37</v>
      </c>
      <c r="K867" s="6">
        <f t="shared" si="228"/>
        <v>128.69</v>
      </c>
      <c r="L867" s="6">
        <f t="shared" si="229"/>
        <v>-4.8999999999999915</v>
      </c>
      <c r="M867" s="6">
        <f t="shared" si="230"/>
        <v>138.69</v>
      </c>
      <c r="N867" s="5">
        <f t="shared" si="231"/>
        <v>2.7950178890304085</v>
      </c>
      <c r="O867" s="6">
        <f t="shared" si="232"/>
        <v>-5.8799999999999955</v>
      </c>
      <c r="P867" s="6">
        <f t="shared" si="233"/>
        <v>5.590035778060817</v>
      </c>
      <c r="Q867" s="6">
        <f t="shared" si="234"/>
        <v>0.27312350992847656</v>
      </c>
      <c r="R867" s="9">
        <f t="shared" si="235"/>
        <v>0.17531193697296263</v>
      </c>
      <c r="S867" s="9">
        <f t="shared" si="236"/>
        <v>0.98000000000000398</v>
      </c>
      <c r="T867">
        <f t="shared" si="237"/>
        <v>5.8799999999999955</v>
      </c>
      <c r="U867" s="9">
        <f t="shared" si="238"/>
        <v>1.0518716218377706</v>
      </c>
      <c r="V867" s="9">
        <f t="shared" si="239"/>
        <v>3.5777946321012633</v>
      </c>
      <c r="W867" s="9">
        <f t="shared" si="240"/>
        <v>10</v>
      </c>
      <c r="X867">
        <f t="shared" si="241"/>
        <v>138.69</v>
      </c>
      <c r="Y867" s="9">
        <f t="shared" si="242"/>
        <v>49.620433752612421</v>
      </c>
      <c r="Z867" s="10">
        <f t="shared" si="243"/>
        <v>0.54774811729480177</v>
      </c>
      <c r="AA867">
        <f t="shared" si="244"/>
        <v>4.8999999999999915</v>
      </c>
    </row>
    <row r="868" spans="1:27">
      <c r="A868" s="1">
        <f t="shared" si="227"/>
        <v>8004007</v>
      </c>
      <c r="B868" s="1">
        <v>7</v>
      </c>
      <c r="C868" s="1">
        <v>4</v>
      </c>
      <c r="D868" s="2">
        <v>8</v>
      </c>
      <c r="E868" s="5">
        <v>333.1</v>
      </c>
      <c r="F868" s="5">
        <v>316.18</v>
      </c>
      <c r="G868" s="5">
        <v>11.25</v>
      </c>
      <c r="H868" s="5">
        <v>336.92</v>
      </c>
      <c r="I868" s="5">
        <v>315.29000000000002</v>
      </c>
      <c r="J868" s="5">
        <v>7.66</v>
      </c>
      <c r="K868" s="6">
        <f t="shared" si="228"/>
        <v>335.01</v>
      </c>
      <c r="L868" s="6">
        <f t="shared" si="229"/>
        <v>-3.8199999999999932</v>
      </c>
      <c r="M868" s="6">
        <f t="shared" si="230"/>
        <v>315.73500000000001</v>
      </c>
      <c r="N868" s="5">
        <f t="shared" si="231"/>
        <v>6.8051102121861335</v>
      </c>
      <c r="O868" s="6">
        <f t="shared" si="232"/>
        <v>0.88999999999998636</v>
      </c>
      <c r="P868" s="6">
        <f t="shared" si="233"/>
        <v>13.610220424372267</v>
      </c>
      <c r="Q868" s="6">
        <f t="shared" si="234"/>
        <v>0.36648454070733827</v>
      </c>
      <c r="R868" s="9">
        <f t="shared" si="235"/>
        <v>0.34606346209982231</v>
      </c>
      <c r="S868" s="9">
        <f t="shared" si="236"/>
        <v>4.7099999999999795</v>
      </c>
      <c r="T868">
        <f t="shared" si="237"/>
        <v>0.88999999999998636</v>
      </c>
      <c r="U868" s="9">
        <f t="shared" si="238"/>
        <v>6.5392034239668467E-2</v>
      </c>
      <c r="V868" s="9">
        <f t="shared" si="239"/>
        <v>2.8324302471227583</v>
      </c>
      <c r="W868" s="9">
        <f t="shared" si="240"/>
        <v>19.274999999999977</v>
      </c>
      <c r="X868">
        <f t="shared" si="241"/>
        <v>315.73500000000001</v>
      </c>
      <c r="Y868" s="9">
        <f t="shared" si="242"/>
        <v>46.396750405982111</v>
      </c>
      <c r="Z868" s="10">
        <f t="shared" si="243"/>
        <v>0.54836666565355707</v>
      </c>
      <c r="AA868">
        <f t="shared" si="244"/>
        <v>3.8199999999999932</v>
      </c>
    </row>
    <row r="869" spans="1:27">
      <c r="A869" s="1">
        <f t="shared" si="227"/>
        <v>6001008</v>
      </c>
      <c r="B869" s="1">
        <v>8</v>
      </c>
      <c r="C869" s="1">
        <v>1</v>
      </c>
      <c r="D869" s="2">
        <v>6</v>
      </c>
      <c r="E869" s="5">
        <v>387.63</v>
      </c>
      <c r="F869" s="5">
        <v>372.72</v>
      </c>
      <c r="G869" s="5">
        <v>8.64</v>
      </c>
      <c r="H869" s="5">
        <v>374.15</v>
      </c>
      <c r="I869" s="5">
        <v>370.17</v>
      </c>
      <c r="J869" s="5">
        <v>9.4499999999999993</v>
      </c>
      <c r="K869" s="6">
        <f t="shared" si="228"/>
        <v>380.89</v>
      </c>
      <c r="L869" s="6">
        <f t="shared" si="229"/>
        <v>13.480000000000018</v>
      </c>
      <c r="M869" s="6">
        <f t="shared" si="230"/>
        <v>371.44500000000005</v>
      </c>
      <c r="N869" s="5">
        <f t="shared" si="231"/>
        <v>6.402189078744863</v>
      </c>
      <c r="O869" s="6">
        <f t="shared" si="232"/>
        <v>2.5500000000000114</v>
      </c>
      <c r="P869" s="6">
        <f t="shared" si="233"/>
        <v>12.804378157489726</v>
      </c>
      <c r="Q869" s="6">
        <f t="shared" si="234"/>
        <v>-8.9373054690973619E-2</v>
      </c>
      <c r="R869" s="9">
        <f t="shared" si="235"/>
        <v>0.85361427673913781</v>
      </c>
      <c r="S869" s="9">
        <f t="shared" si="236"/>
        <v>10.930000000000007</v>
      </c>
      <c r="T869">
        <f t="shared" si="237"/>
        <v>2.5500000000000114</v>
      </c>
      <c r="U869" s="9">
        <f t="shared" si="238"/>
        <v>0.19915063181013815</v>
      </c>
      <c r="V869" s="9">
        <f t="shared" si="239"/>
        <v>1.4752766411346931</v>
      </c>
      <c r="W869" s="9">
        <f t="shared" si="240"/>
        <v>9.4449999999999363</v>
      </c>
      <c r="X869">
        <f t="shared" si="241"/>
        <v>371.44500000000005</v>
      </c>
      <c r="Y869" s="9">
        <f t="shared" si="242"/>
        <v>58.018436417816815</v>
      </c>
      <c r="Z869" s="10">
        <f t="shared" si="243"/>
        <v>0.54842228255241421</v>
      </c>
      <c r="AA869">
        <f t="shared" si="244"/>
        <v>13.480000000000018</v>
      </c>
    </row>
    <row r="870" spans="1:27">
      <c r="A870" s="1">
        <f t="shared" si="227"/>
        <v>9006006</v>
      </c>
      <c r="B870" s="1">
        <v>6</v>
      </c>
      <c r="C870" s="1">
        <v>6</v>
      </c>
      <c r="D870" s="2">
        <v>9</v>
      </c>
      <c r="E870" s="5">
        <v>650.44000000000005</v>
      </c>
      <c r="F870" s="5">
        <v>673.31</v>
      </c>
      <c r="G870" s="5">
        <v>20.16</v>
      </c>
      <c r="H870" s="5">
        <v>626.12</v>
      </c>
      <c r="I870" s="5">
        <v>664.81</v>
      </c>
      <c r="J870" s="5">
        <v>7.05</v>
      </c>
      <c r="K870" s="6">
        <f t="shared" si="228"/>
        <v>638.28</v>
      </c>
      <c r="L870" s="6">
        <f t="shared" si="229"/>
        <v>24.32000000000005</v>
      </c>
      <c r="M870" s="6">
        <f t="shared" si="230"/>
        <v>669.06</v>
      </c>
      <c r="N870" s="5">
        <f t="shared" si="231"/>
        <v>10.678577854752008</v>
      </c>
      <c r="O870" s="6">
        <f t="shared" si="232"/>
        <v>8.5</v>
      </c>
      <c r="P870" s="6">
        <f t="shared" si="233"/>
        <v>21.357155709504017</v>
      </c>
      <c r="Q870" s="6">
        <f t="shared" si="234"/>
        <v>0.78206780069020088</v>
      </c>
      <c r="R870" s="9">
        <f t="shared" si="235"/>
        <v>0.74073534019139486</v>
      </c>
      <c r="S870" s="9">
        <f t="shared" si="236"/>
        <v>15.82000000000005</v>
      </c>
      <c r="T870">
        <f t="shared" si="237"/>
        <v>8.5</v>
      </c>
      <c r="U870" s="9">
        <f t="shared" si="238"/>
        <v>0.39799307153140562</v>
      </c>
      <c r="V870" s="9">
        <f t="shared" si="239"/>
        <v>2.8824062921733304</v>
      </c>
      <c r="W870" s="9">
        <f t="shared" si="240"/>
        <v>30.779999999999973</v>
      </c>
      <c r="X870">
        <f t="shared" si="241"/>
        <v>669.06</v>
      </c>
      <c r="Y870" s="9">
        <f t="shared" si="242"/>
        <v>62.654410456188756</v>
      </c>
      <c r="Z870" s="10">
        <f t="shared" si="243"/>
        <v>0.54842592936512402</v>
      </c>
      <c r="AA870">
        <f t="shared" si="244"/>
        <v>24.32000000000005</v>
      </c>
    </row>
    <row r="871" spans="1:27">
      <c r="A871" s="1">
        <f t="shared" si="227"/>
        <v>10007005</v>
      </c>
      <c r="B871" s="1">
        <v>5</v>
      </c>
      <c r="C871" s="1">
        <v>7</v>
      </c>
      <c r="D871" s="2">
        <v>10</v>
      </c>
      <c r="E871" s="5">
        <v>691.79</v>
      </c>
      <c r="F871" s="5">
        <v>667.41</v>
      </c>
      <c r="G871" s="5">
        <v>21.59</v>
      </c>
      <c r="H871" s="5">
        <v>687.03</v>
      </c>
      <c r="I871" s="5">
        <v>674.15</v>
      </c>
      <c r="J871" s="5">
        <v>15.09</v>
      </c>
      <c r="K871" s="6">
        <f t="shared" si="228"/>
        <v>689.41</v>
      </c>
      <c r="L871" s="6">
        <f t="shared" si="229"/>
        <v>4.7599999999999909</v>
      </c>
      <c r="M871" s="6">
        <f t="shared" si="230"/>
        <v>670.78</v>
      </c>
      <c r="N871" s="5">
        <f t="shared" si="231"/>
        <v>13.170385339844843</v>
      </c>
      <c r="O871" s="6">
        <f t="shared" si="232"/>
        <v>-6.7400000000000091</v>
      </c>
      <c r="P871" s="6">
        <f t="shared" si="233"/>
        <v>26.340770679689687</v>
      </c>
      <c r="Q871" s="6">
        <f t="shared" si="234"/>
        <v>0.34362577219234169</v>
      </c>
      <c r="R871" s="9">
        <f t="shared" si="235"/>
        <v>0.43658555551934514</v>
      </c>
      <c r="S871" s="9">
        <f t="shared" si="236"/>
        <v>11.5</v>
      </c>
      <c r="T871">
        <f t="shared" si="237"/>
        <v>6.7400000000000091</v>
      </c>
      <c r="U871" s="9">
        <f t="shared" si="238"/>
        <v>0.2558770994956861</v>
      </c>
      <c r="V871" s="9">
        <f t="shared" si="239"/>
        <v>1.4145371998826779</v>
      </c>
      <c r="W871" s="9">
        <f t="shared" si="240"/>
        <v>18.629999999999995</v>
      </c>
      <c r="X871">
        <f t="shared" si="241"/>
        <v>670.78</v>
      </c>
      <c r="Y871" s="9">
        <f t="shared" si="242"/>
        <v>50.930931988046318</v>
      </c>
      <c r="Z871" s="10">
        <f t="shared" si="243"/>
        <v>0.54908013987031079</v>
      </c>
      <c r="AA871">
        <f t="shared" si="244"/>
        <v>4.7599999999999909</v>
      </c>
    </row>
    <row r="872" spans="1:27">
      <c r="A872" s="1">
        <f t="shared" si="227"/>
        <v>14004002</v>
      </c>
      <c r="B872" s="1">
        <v>2</v>
      </c>
      <c r="C872" s="1">
        <v>4</v>
      </c>
      <c r="D872" s="2">
        <v>14</v>
      </c>
      <c r="E872" s="5">
        <v>432.33</v>
      </c>
      <c r="F872" s="5">
        <v>452.69</v>
      </c>
      <c r="G872" s="5">
        <v>15.22</v>
      </c>
      <c r="H872" s="5">
        <v>441.3</v>
      </c>
      <c r="I872" s="5">
        <v>426.29</v>
      </c>
      <c r="J872" s="5">
        <v>14.44</v>
      </c>
      <c r="K872" s="6">
        <f t="shared" si="228"/>
        <v>436.815</v>
      </c>
      <c r="L872" s="6">
        <f t="shared" si="229"/>
        <v>-8.9700000000000273</v>
      </c>
      <c r="M872" s="6">
        <f t="shared" si="230"/>
        <v>439.49</v>
      </c>
      <c r="N872" s="5">
        <f t="shared" si="231"/>
        <v>10.490019065759604</v>
      </c>
      <c r="O872" s="6">
        <f t="shared" si="232"/>
        <v>26.399999999999977</v>
      </c>
      <c r="P872" s="6">
        <f t="shared" si="233"/>
        <v>20.980038131519208</v>
      </c>
      <c r="Q872" s="6">
        <f t="shared" si="234"/>
        <v>5.2559739368687006E-2</v>
      </c>
      <c r="R872" s="9">
        <f t="shared" si="235"/>
        <v>1.6858882609399142</v>
      </c>
      <c r="S872" s="9">
        <f t="shared" si="236"/>
        <v>35.370000000000005</v>
      </c>
      <c r="T872">
        <f t="shared" si="237"/>
        <v>26.399999999999977</v>
      </c>
      <c r="U872" s="9">
        <f t="shared" si="238"/>
        <v>1.2583389903537938</v>
      </c>
      <c r="V872" s="9">
        <f t="shared" si="239"/>
        <v>0.25500430296942544</v>
      </c>
      <c r="W872" s="9">
        <f t="shared" si="240"/>
        <v>2.6750000000000114</v>
      </c>
      <c r="X872">
        <f t="shared" si="241"/>
        <v>439.49</v>
      </c>
      <c r="Y872" s="9">
        <f t="shared" si="242"/>
        <v>41.896015368984045</v>
      </c>
      <c r="Z872" s="10">
        <f t="shared" si="243"/>
        <v>0.54908287170517356</v>
      </c>
      <c r="AA872">
        <f t="shared" si="244"/>
        <v>8.9700000000000273</v>
      </c>
    </row>
    <row r="873" spans="1:27">
      <c r="A873" s="1">
        <f t="shared" si="227"/>
        <v>4014001</v>
      </c>
      <c r="B873" s="1">
        <v>1</v>
      </c>
      <c r="C873" s="1">
        <v>14</v>
      </c>
      <c r="D873" s="2">
        <v>4</v>
      </c>
      <c r="E873" s="5">
        <v>120.98</v>
      </c>
      <c r="F873" s="5">
        <v>136.82</v>
      </c>
      <c r="G873" s="5">
        <v>8.75</v>
      </c>
      <c r="H873" s="5">
        <v>123.99</v>
      </c>
      <c r="I873" s="5">
        <v>136.88999999999999</v>
      </c>
      <c r="J873" s="5">
        <v>5.44</v>
      </c>
      <c r="K873" s="6">
        <f t="shared" si="228"/>
        <v>122.485</v>
      </c>
      <c r="L873" s="6">
        <f t="shared" si="229"/>
        <v>-3.0099999999999909</v>
      </c>
      <c r="M873" s="6">
        <f t="shared" si="230"/>
        <v>136.85499999999999</v>
      </c>
      <c r="N873" s="5">
        <f t="shared" si="231"/>
        <v>5.1516041191069801</v>
      </c>
      <c r="O873" s="6">
        <f t="shared" si="232"/>
        <v>-6.9999999999993179E-2</v>
      </c>
      <c r="P873" s="6">
        <f t="shared" si="233"/>
        <v>10.30320823821396</v>
      </c>
      <c r="Q873" s="6">
        <f t="shared" si="234"/>
        <v>0.44245125810009961</v>
      </c>
      <c r="R873" s="9">
        <f t="shared" si="235"/>
        <v>0.28534801316503727</v>
      </c>
      <c r="S873" s="9">
        <f t="shared" si="236"/>
        <v>2.9399999999999977</v>
      </c>
      <c r="T873">
        <f t="shared" si="237"/>
        <v>6.9999999999993179E-2</v>
      </c>
      <c r="U873" s="9">
        <f t="shared" si="238"/>
        <v>6.7940003134526116E-3</v>
      </c>
      <c r="V873" s="9">
        <f t="shared" si="239"/>
        <v>2.7894224144092421</v>
      </c>
      <c r="W873" s="9">
        <f t="shared" si="240"/>
        <v>14.36999999999999</v>
      </c>
      <c r="X873">
        <f t="shared" si="241"/>
        <v>136.85499999999999</v>
      </c>
      <c r="Y873" s="9">
        <f t="shared" si="242"/>
        <v>26.565511797075651</v>
      </c>
      <c r="Z873" s="10">
        <f t="shared" si="243"/>
        <v>0.54951433102331371</v>
      </c>
      <c r="AA873">
        <f t="shared" si="244"/>
        <v>3.0099999999999909</v>
      </c>
    </row>
    <row r="874" spans="1:27">
      <c r="A874" s="1">
        <f t="shared" si="227"/>
        <v>5011005</v>
      </c>
      <c r="B874" s="1">
        <v>5</v>
      </c>
      <c r="C874" s="1">
        <v>11</v>
      </c>
      <c r="D874" s="2">
        <v>5</v>
      </c>
      <c r="E874" s="5">
        <v>399.83</v>
      </c>
      <c r="F874" s="5">
        <v>373.52</v>
      </c>
      <c r="G874" s="5">
        <v>5.67</v>
      </c>
      <c r="H874" s="5">
        <v>413.41</v>
      </c>
      <c r="I874" s="5">
        <v>450.11</v>
      </c>
      <c r="J874" s="5">
        <v>9.6999999999999993</v>
      </c>
      <c r="K874" s="6">
        <f t="shared" si="228"/>
        <v>406.62</v>
      </c>
      <c r="L874" s="6">
        <f t="shared" si="229"/>
        <v>-13.580000000000041</v>
      </c>
      <c r="M874" s="6">
        <f t="shared" si="230"/>
        <v>411.815</v>
      </c>
      <c r="N874" s="5">
        <f t="shared" si="231"/>
        <v>5.617804286373814</v>
      </c>
      <c r="O874" s="6">
        <f t="shared" si="232"/>
        <v>-76.590000000000032</v>
      </c>
      <c r="P874" s="6">
        <f t="shared" si="233"/>
        <v>11.235608572747628</v>
      </c>
      <c r="Q874" s="6">
        <f t="shared" si="234"/>
        <v>-0.49066571397564457</v>
      </c>
      <c r="R874" s="9">
        <f t="shared" si="235"/>
        <v>5.6080629359795431</v>
      </c>
      <c r="S874" s="9">
        <f t="shared" si="236"/>
        <v>63.009999999999991</v>
      </c>
      <c r="T874">
        <f t="shared" si="237"/>
        <v>76.590000000000032</v>
      </c>
      <c r="U874" s="9">
        <f t="shared" si="238"/>
        <v>6.8167202073745985</v>
      </c>
      <c r="V874" s="9">
        <f t="shared" si="239"/>
        <v>0.92473851618516723</v>
      </c>
      <c r="W874" s="9">
        <f t="shared" si="240"/>
        <v>5.1949999999999932</v>
      </c>
      <c r="X874">
        <f t="shared" si="241"/>
        <v>411.815</v>
      </c>
      <c r="Y874" s="9">
        <f t="shared" si="242"/>
        <v>73.305330518343624</v>
      </c>
      <c r="Z874" s="10">
        <f t="shared" si="243"/>
        <v>0.54986907532611795</v>
      </c>
      <c r="AA874">
        <f t="shared" si="244"/>
        <v>13.580000000000041</v>
      </c>
    </row>
    <row r="875" spans="1:27">
      <c r="A875" s="1">
        <f t="shared" si="227"/>
        <v>9001007</v>
      </c>
      <c r="B875" s="1">
        <v>7</v>
      </c>
      <c r="C875" s="1">
        <v>1</v>
      </c>
      <c r="D875" s="2">
        <v>9</v>
      </c>
      <c r="E875" s="5">
        <v>442.27</v>
      </c>
      <c r="F875" s="5">
        <v>426.99</v>
      </c>
      <c r="G875" s="5">
        <v>8.0399999999999991</v>
      </c>
      <c r="H875" s="5">
        <v>452.8</v>
      </c>
      <c r="I875" s="5">
        <v>479.46</v>
      </c>
      <c r="J875" s="5">
        <v>9.48</v>
      </c>
      <c r="K875" s="6">
        <f t="shared" si="228"/>
        <v>447.53499999999997</v>
      </c>
      <c r="L875" s="6">
        <f t="shared" si="229"/>
        <v>-10.53000000000003</v>
      </c>
      <c r="M875" s="6">
        <f t="shared" si="230"/>
        <v>453.22500000000002</v>
      </c>
      <c r="N875" s="5">
        <f t="shared" si="231"/>
        <v>6.215142798037709</v>
      </c>
      <c r="O875" s="6">
        <f t="shared" si="232"/>
        <v>-52.46999999999997</v>
      </c>
      <c r="P875" s="6">
        <f t="shared" si="233"/>
        <v>12.430285596075418</v>
      </c>
      <c r="Q875" s="6">
        <f t="shared" si="234"/>
        <v>-0.1632805219012117</v>
      </c>
      <c r="R875" s="9">
        <f t="shared" si="235"/>
        <v>3.3740174089999631</v>
      </c>
      <c r="S875" s="9">
        <f t="shared" si="236"/>
        <v>41.939999999999941</v>
      </c>
      <c r="T875">
        <f t="shared" si="237"/>
        <v>52.46999999999997</v>
      </c>
      <c r="U875" s="9">
        <f t="shared" si="238"/>
        <v>4.2211419516029611</v>
      </c>
      <c r="V875" s="9">
        <f t="shared" si="239"/>
        <v>0.91550591593752983</v>
      </c>
      <c r="W875" s="9">
        <f t="shared" si="240"/>
        <v>5.6900000000000546</v>
      </c>
      <c r="X875">
        <f t="shared" si="241"/>
        <v>453.22500000000002</v>
      </c>
      <c r="Y875" s="9">
        <f t="shared" si="242"/>
        <v>72.922701010682417</v>
      </c>
      <c r="Z875" s="10">
        <f t="shared" si="243"/>
        <v>0.54988362405148961</v>
      </c>
      <c r="AA875">
        <f t="shared" si="244"/>
        <v>10.53000000000003</v>
      </c>
    </row>
    <row r="876" spans="1:27">
      <c r="A876" s="1">
        <f t="shared" si="227"/>
        <v>13003004</v>
      </c>
      <c r="B876" s="1">
        <v>4</v>
      </c>
      <c r="C876" s="1">
        <v>3</v>
      </c>
      <c r="D876" s="2">
        <v>13</v>
      </c>
      <c r="E876" s="5">
        <v>10.210000000000001</v>
      </c>
      <c r="F876" s="5">
        <v>15.47</v>
      </c>
      <c r="G876" s="5">
        <v>4.3499999999999996</v>
      </c>
      <c r="H876" s="5">
        <v>11.18</v>
      </c>
      <c r="I876" s="5">
        <v>20.13</v>
      </c>
      <c r="J876" s="5">
        <v>4.78</v>
      </c>
      <c r="K876" s="6">
        <f t="shared" si="228"/>
        <v>10.695</v>
      </c>
      <c r="L876" s="6">
        <f t="shared" si="229"/>
        <v>-0.96999999999999886</v>
      </c>
      <c r="M876" s="6">
        <f t="shared" si="230"/>
        <v>17.8</v>
      </c>
      <c r="N876" s="5">
        <f t="shared" si="231"/>
        <v>3.231520539931628</v>
      </c>
      <c r="O876" s="6">
        <f t="shared" si="232"/>
        <v>-4.6599999999999984</v>
      </c>
      <c r="P876" s="6">
        <f t="shared" si="233"/>
        <v>6.463041079863256</v>
      </c>
      <c r="Q876" s="6">
        <f t="shared" si="234"/>
        <v>-9.3986483413093944E-2</v>
      </c>
      <c r="R876" s="9">
        <f t="shared" si="235"/>
        <v>0.57093865788612197</v>
      </c>
      <c r="S876" s="9">
        <f t="shared" si="236"/>
        <v>3.6899999999999995</v>
      </c>
      <c r="T876">
        <f t="shared" si="237"/>
        <v>4.6599999999999984</v>
      </c>
      <c r="U876" s="9">
        <f t="shared" si="238"/>
        <v>0.72102280372610505</v>
      </c>
      <c r="V876" s="9">
        <f t="shared" si="239"/>
        <v>2.198655373593982</v>
      </c>
      <c r="W876" s="9">
        <f t="shared" si="240"/>
        <v>7.1050000000000004</v>
      </c>
      <c r="X876">
        <f t="shared" si="241"/>
        <v>17.8</v>
      </c>
      <c r="Y876" s="9">
        <f t="shared" si="242"/>
        <v>5.5082428782509334</v>
      </c>
      <c r="Z876" s="10">
        <f t="shared" si="243"/>
        <v>0.54992544949292899</v>
      </c>
      <c r="AA876">
        <f t="shared" si="244"/>
        <v>0.96999999999999886</v>
      </c>
    </row>
    <row r="877" spans="1:27">
      <c r="A877" s="1">
        <f t="shared" si="227"/>
        <v>14005001</v>
      </c>
      <c r="B877" s="1">
        <v>1</v>
      </c>
      <c r="C877" s="1">
        <v>5</v>
      </c>
      <c r="D877" s="2">
        <v>14</v>
      </c>
      <c r="E877" s="5">
        <v>201.83</v>
      </c>
      <c r="F877" s="5">
        <v>200.24</v>
      </c>
      <c r="G877" s="5">
        <v>8.36</v>
      </c>
      <c r="H877" s="5">
        <v>210.59</v>
      </c>
      <c r="I877" s="5">
        <v>222.24</v>
      </c>
      <c r="J877" s="5">
        <v>10.48</v>
      </c>
      <c r="K877" s="6">
        <f t="shared" si="228"/>
        <v>206.21</v>
      </c>
      <c r="L877" s="6">
        <f t="shared" si="229"/>
        <v>-8.7599999999999909</v>
      </c>
      <c r="M877" s="6">
        <f t="shared" si="230"/>
        <v>211.24</v>
      </c>
      <c r="N877" s="5">
        <f t="shared" si="231"/>
        <v>6.7029844099475566</v>
      </c>
      <c r="O877" s="6">
        <f t="shared" si="232"/>
        <v>-22</v>
      </c>
      <c r="P877" s="6">
        <f t="shared" si="233"/>
        <v>13.405968819895113</v>
      </c>
      <c r="Q877" s="6">
        <f t="shared" si="234"/>
        <v>-0.22223903850434021</v>
      </c>
      <c r="R877" s="9">
        <f t="shared" si="235"/>
        <v>0.98761978174611309</v>
      </c>
      <c r="S877" s="9">
        <f t="shared" si="236"/>
        <v>13.240000000000009</v>
      </c>
      <c r="T877">
        <f t="shared" si="237"/>
        <v>22</v>
      </c>
      <c r="U877" s="9">
        <f t="shared" si="238"/>
        <v>1.6410600603032079</v>
      </c>
      <c r="V877" s="9">
        <f t="shared" si="239"/>
        <v>0.7504120093931943</v>
      </c>
      <c r="W877" s="9">
        <f t="shared" si="240"/>
        <v>5.0300000000000011</v>
      </c>
      <c r="X877">
        <f t="shared" si="241"/>
        <v>211.24</v>
      </c>
      <c r="Y877" s="9">
        <f t="shared" si="242"/>
        <v>31.514320648949969</v>
      </c>
      <c r="Z877" s="10">
        <f t="shared" si="243"/>
        <v>0.54993181395514845</v>
      </c>
      <c r="AA877">
        <f t="shared" si="244"/>
        <v>8.7599999999999909</v>
      </c>
    </row>
    <row r="878" spans="1:27">
      <c r="A878" s="1">
        <f t="shared" si="227"/>
        <v>6013002</v>
      </c>
      <c r="B878" s="1">
        <v>2</v>
      </c>
      <c r="C878" s="1">
        <v>13</v>
      </c>
      <c r="D878" s="2">
        <v>6</v>
      </c>
      <c r="E878" s="5">
        <v>42.23</v>
      </c>
      <c r="F878" s="5">
        <v>57.69</v>
      </c>
      <c r="G878" s="5">
        <v>6.47</v>
      </c>
      <c r="H878" s="5">
        <v>37.61</v>
      </c>
      <c r="I878" s="5">
        <v>33.04</v>
      </c>
      <c r="J878" s="5">
        <v>7.57</v>
      </c>
      <c r="K878" s="6">
        <f t="shared" si="228"/>
        <v>39.92</v>
      </c>
      <c r="L878" s="6">
        <f t="shared" si="229"/>
        <v>4.6199999999999974</v>
      </c>
      <c r="M878" s="6">
        <f t="shared" si="230"/>
        <v>45.364999999999995</v>
      </c>
      <c r="N878" s="5">
        <f t="shared" si="231"/>
        <v>4.9791013245363862</v>
      </c>
      <c r="O878" s="6">
        <f t="shared" si="232"/>
        <v>24.65</v>
      </c>
      <c r="P878" s="6">
        <f t="shared" si="233"/>
        <v>9.9582026490727724</v>
      </c>
      <c r="Q878" s="6">
        <f t="shared" si="234"/>
        <v>-0.15573917620792663</v>
      </c>
      <c r="R878" s="9">
        <f t="shared" si="235"/>
        <v>2.0114071490466237</v>
      </c>
      <c r="S878" s="9">
        <f t="shared" si="236"/>
        <v>20.03</v>
      </c>
      <c r="T878">
        <f t="shared" si="237"/>
        <v>24.65</v>
      </c>
      <c r="U878" s="9">
        <f t="shared" si="238"/>
        <v>2.4753462917623201</v>
      </c>
      <c r="V878" s="9">
        <f t="shared" si="239"/>
        <v>1.0935708364012833</v>
      </c>
      <c r="W878" s="9">
        <f t="shared" si="240"/>
        <v>5.4449999999999932</v>
      </c>
      <c r="X878">
        <f t="shared" si="241"/>
        <v>45.364999999999995</v>
      </c>
      <c r="Y878" s="9">
        <f t="shared" si="242"/>
        <v>9.1110819087868276</v>
      </c>
      <c r="Z878" s="10">
        <f t="shared" si="243"/>
        <v>0.54999545452667153</v>
      </c>
      <c r="AA878">
        <f t="shared" si="244"/>
        <v>4.6199999999999974</v>
      </c>
    </row>
    <row r="879" spans="1:27">
      <c r="A879" s="1">
        <f t="shared" si="227"/>
        <v>1013004</v>
      </c>
      <c r="B879" s="1">
        <v>4</v>
      </c>
      <c r="C879" s="1">
        <v>13</v>
      </c>
      <c r="D879" s="2">
        <v>1</v>
      </c>
      <c r="E879" s="5">
        <v>43.34</v>
      </c>
      <c r="F879" s="5">
        <v>46.43</v>
      </c>
      <c r="G879" s="5">
        <v>9.42</v>
      </c>
      <c r="H879" s="5">
        <v>45.51</v>
      </c>
      <c r="I879" s="5">
        <v>55.44</v>
      </c>
      <c r="J879" s="5">
        <v>5.2</v>
      </c>
      <c r="K879" s="6">
        <f t="shared" si="228"/>
        <v>44.424999999999997</v>
      </c>
      <c r="L879" s="6">
        <f t="shared" si="229"/>
        <v>-2.1699999999999946</v>
      </c>
      <c r="M879" s="6">
        <f t="shared" si="230"/>
        <v>50.935000000000002</v>
      </c>
      <c r="N879" s="5">
        <f t="shared" si="231"/>
        <v>5.3799721188868634</v>
      </c>
      <c r="O879" s="6">
        <f t="shared" si="232"/>
        <v>-9.009999999999998</v>
      </c>
      <c r="P879" s="6">
        <f t="shared" si="233"/>
        <v>10.759944237773727</v>
      </c>
      <c r="Q879" s="6">
        <f t="shared" si="234"/>
        <v>0.53289271388642234</v>
      </c>
      <c r="R879" s="9">
        <f t="shared" si="235"/>
        <v>0.63569102672368727</v>
      </c>
      <c r="S879" s="9">
        <f t="shared" si="236"/>
        <v>6.8400000000000034</v>
      </c>
      <c r="T879">
        <f t="shared" si="237"/>
        <v>9.009999999999998</v>
      </c>
      <c r="U879" s="9">
        <f t="shared" si="238"/>
        <v>0.83736493432462256</v>
      </c>
      <c r="V879" s="9">
        <f t="shared" si="239"/>
        <v>1.2100434456056157</v>
      </c>
      <c r="W879" s="9">
        <f t="shared" si="240"/>
        <v>6.5100000000000051</v>
      </c>
      <c r="X879">
        <f t="shared" si="241"/>
        <v>50.935000000000002</v>
      </c>
      <c r="Y879" s="9">
        <f t="shared" si="242"/>
        <v>9.4675211830909358</v>
      </c>
      <c r="Z879" s="10">
        <f t="shared" si="243"/>
        <v>0.55004908871845248</v>
      </c>
      <c r="AA879">
        <f t="shared" si="244"/>
        <v>2.1699999999999946</v>
      </c>
    </row>
    <row r="880" spans="1:27">
      <c r="A880" s="1">
        <f t="shared" si="227"/>
        <v>1012005</v>
      </c>
      <c r="B880" s="1">
        <v>5</v>
      </c>
      <c r="C880" s="1">
        <v>12</v>
      </c>
      <c r="D880" s="2">
        <v>1</v>
      </c>
      <c r="E880" s="5">
        <v>230.4</v>
      </c>
      <c r="F880" s="5">
        <v>203.58</v>
      </c>
      <c r="G880" s="5">
        <v>6.05</v>
      </c>
      <c r="H880" s="5">
        <v>233.38</v>
      </c>
      <c r="I880" s="5">
        <v>212.85</v>
      </c>
      <c r="J880" s="5">
        <v>11.62</v>
      </c>
      <c r="K880" s="6">
        <f t="shared" si="228"/>
        <v>231.89</v>
      </c>
      <c r="L880" s="6">
        <f t="shared" si="229"/>
        <v>-2.9799999999999898</v>
      </c>
      <c r="M880" s="6">
        <f t="shared" si="230"/>
        <v>208.215</v>
      </c>
      <c r="N880" s="5">
        <f t="shared" si="231"/>
        <v>6.550322511144012</v>
      </c>
      <c r="O880" s="6">
        <f t="shared" si="232"/>
        <v>-9.2699999999999818</v>
      </c>
      <c r="P880" s="6">
        <f t="shared" si="233"/>
        <v>13.100645022288024</v>
      </c>
      <c r="Q880" s="6">
        <f t="shared" si="234"/>
        <v>-0.57346429959406131</v>
      </c>
      <c r="R880" s="9">
        <f t="shared" si="235"/>
        <v>0.48012903099800541</v>
      </c>
      <c r="S880" s="9">
        <f t="shared" si="236"/>
        <v>6.289999999999992</v>
      </c>
      <c r="T880">
        <f t="shared" si="237"/>
        <v>9.2699999999999818</v>
      </c>
      <c r="U880" s="9">
        <f t="shared" si="238"/>
        <v>0.70759874679674195</v>
      </c>
      <c r="V880" s="9">
        <f t="shared" si="239"/>
        <v>3.6143258533792637</v>
      </c>
      <c r="W880" s="9">
        <f t="shared" si="240"/>
        <v>23.674999999999983</v>
      </c>
      <c r="X880">
        <f t="shared" si="241"/>
        <v>208.215</v>
      </c>
      <c r="Y880" s="9">
        <f t="shared" si="242"/>
        <v>31.786984479888655</v>
      </c>
      <c r="Z880" s="10">
        <f t="shared" si="243"/>
        <v>0.55006999554602143</v>
      </c>
      <c r="AA880">
        <f t="shared" si="244"/>
        <v>2.9799999999999898</v>
      </c>
    </row>
    <row r="881" spans="1:27">
      <c r="A881" s="1">
        <f t="shared" si="227"/>
        <v>1006008</v>
      </c>
      <c r="B881" s="1">
        <v>8</v>
      </c>
      <c r="C881" s="1">
        <v>6</v>
      </c>
      <c r="D881" s="2">
        <v>1</v>
      </c>
      <c r="E881" s="5">
        <v>99.46</v>
      </c>
      <c r="F881" s="5">
        <v>98.02</v>
      </c>
      <c r="G881" s="5">
        <v>6.02</v>
      </c>
      <c r="H881" s="5">
        <v>102.21</v>
      </c>
      <c r="I881" s="5">
        <v>82.54</v>
      </c>
      <c r="J881" s="5">
        <v>8.31</v>
      </c>
      <c r="K881" s="6">
        <f t="shared" si="228"/>
        <v>100.83499999999999</v>
      </c>
      <c r="L881" s="6">
        <f t="shared" si="229"/>
        <v>-2.75</v>
      </c>
      <c r="M881" s="6">
        <f t="shared" si="230"/>
        <v>90.28</v>
      </c>
      <c r="N881" s="5">
        <f t="shared" si="231"/>
        <v>5.1307041427078994</v>
      </c>
      <c r="O881" s="6">
        <f t="shared" si="232"/>
        <v>15.47999999999999</v>
      </c>
      <c r="P881" s="6">
        <f t="shared" si="233"/>
        <v>10.261408285415799</v>
      </c>
      <c r="Q881" s="6">
        <f t="shared" si="234"/>
        <v>-0.31165043472480108</v>
      </c>
      <c r="R881" s="9">
        <f t="shared" si="235"/>
        <v>1.7765592687613538</v>
      </c>
      <c r="S881" s="9">
        <f t="shared" si="236"/>
        <v>18.22999999999999</v>
      </c>
      <c r="T881">
        <f t="shared" si="237"/>
        <v>15.47999999999999</v>
      </c>
      <c r="U881" s="9">
        <f t="shared" si="238"/>
        <v>1.5085648645324057</v>
      </c>
      <c r="V881" s="9">
        <f t="shared" si="239"/>
        <v>2.0572224993720338</v>
      </c>
      <c r="W881" s="9">
        <f t="shared" si="240"/>
        <v>10.554999999999993</v>
      </c>
      <c r="X881">
        <f t="shared" si="241"/>
        <v>90.28</v>
      </c>
      <c r="Y881" s="9">
        <f t="shared" si="242"/>
        <v>17.596025319119597</v>
      </c>
      <c r="Z881" s="10">
        <f t="shared" si="243"/>
        <v>0.55058786764693612</v>
      </c>
      <c r="AA881">
        <f t="shared" si="244"/>
        <v>2.75</v>
      </c>
    </row>
    <row r="882" spans="1:27">
      <c r="A882" s="1">
        <f t="shared" si="227"/>
        <v>4010006</v>
      </c>
      <c r="B882" s="1">
        <v>6</v>
      </c>
      <c r="C882" s="1">
        <v>10</v>
      </c>
      <c r="D882" s="2">
        <v>4</v>
      </c>
      <c r="E882" s="5">
        <v>30.28</v>
      </c>
      <c r="F882" s="5">
        <v>29.37</v>
      </c>
      <c r="G882" s="5">
        <v>4.03</v>
      </c>
      <c r="H882" s="5">
        <v>31.66</v>
      </c>
      <c r="I882" s="5">
        <v>32.92</v>
      </c>
      <c r="J882" s="5">
        <v>8.2899999999999991</v>
      </c>
      <c r="K882" s="6">
        <f t="shared" si="228"/>
        <v>30.97</v>
      </c>
      <c r="L882" s="6">
        <f t="shared" si="229"/>
        <v>-1.379999999999999</v>
      </c>
      <c r="M882" s="6">
        <f t="shared" si="230"/>
        <v>31.145000000000003</v>
      </c>
      <c r="N882" s="5">
        <f t="shared" si="231"/>
        <v>4.6088230601749078</v>
      </c>
      <c r="O882" s="6">
        <f t="shared" si="232"/>
        <v>-3.5500000000000007</v>
      </c>
      <c r="P882" s="6">
        <f t="shared" si="233"/>
        <v>9.2176461203498157</v>
      </c>
      <c r="Q882" s="6">
        <f t="shared" si="234"/>
        <v>-0.61770376037191765</v>
      </c>
      <c r="R882" s="9">
        <f t="shared" si="235"/>
        <v>0.23541802013957647</v>
      </c>
      <c r="S882" s="9">
        <f t="shared" si="236"/>
        <v>2.1700000000000017</v>
      </c>
      <c r="T882">
        <f t="shared" si="237"/>
        <v>3.5500000000000007</v>
      </c>
      <c r="U882" s="9">
        <f t="shared" si="238"/>
        <v>0.38513086244032069</v>
      </c>
      <c r="V882" s="9">
        <f t="shared" si="239"/>
        <v>3.7970648409610001E-2</v>
      </c>
      <c r="W882" s="9">
        <f t="shared" si="240"/>
        <v>0.17500000000000426</v>
      </c>
      <c r="X882">
        <f t="shared" si="241"/>
        <v>31.145000000000003</v>
      </c>
      <c r="Y882" s="9">
        <f t="shared" si="242"/>
        <v>6.75769054124157</v>
      </c>
      <c r="Z882" s="10">
        <f t="shared" si="243"/>
        <v>0.55116240800693217</v>
      </c>
      <c r="AA882">
        <f t="shared" si="244"/>
        <v>1.379999999999999</v>
      </c>
    </row>
    <row r="883" spans="1:27">
      <c r="A883" s="1">
        <f t="shared" si="227"/>
        <v>6009006</v>
      </c>
      <c r="B883" s="1">
        <v>6</v>
      </c>
      <c r="C883" s="1">
        <v>9</v>
      </c>
      <c r="D883" s="2">
        <v>6</v>
      </c>
      <c r="E883" s="5">
        <v>52.41</v>
      </c>
      <c r="F883" s="5">
        <v>53.69</v>
      </c>
      <c r="G883" s="5">
        <v>5.49</v>
      </c>
      <c r="H883" s="5">
        <v>53.92</v>
      </c>
      <c r="I883" s="5">
        <v>61.95</v>
      </c>
      <c r="J883" s="5">
        <v>8.48</v>
      </c>
      <c r="K883" s="6">
        <f t="shared" si="228"/>
        <v>53.164999999999999</v>
      </c>
      <c r="L883" s="6">
        <f t="shared" si="229"/>
        <v>-1.5100000000000051</v>
      </c>
      <c r="M883" s="6">
        <f t="shared" si="230"/>
        <v>57.82</v>
      </c>
      <c r="N883" s="5">
        <f t="shared" si="231"/>
        <v>5.0510023757666165</v>
      </c>
      <c r="O883" s="6">
        <f t="shared" si="232"/>
        <v>-8.2600000000000051</v>
      </c>
      <c r="P883" s="6">
        <f t="shared" si="233"/>
        <v>10.102004751533233</v>
      </c>
      <c r="Q883" s="6">
        <f t="shared" si="234"/>
        <v>-0.4093100964718448</v>
      </c>
      <c r="R883" s="9">
        <f t="shared" si="235"/>
        <v>0.66818420363299846</v>
      </c>
      <c r="S883" s="9">
        <f t="shared" si="236"/>
        <v>6.75</v>
      </c>
      <c r="T883">
        <f t="shared" si="237"/>
        <v>8.2600000000000051</v>
      </c>
      <c r="U883" s="9">
        <f t="shared" si="238"/>
        <v>0.81765948474201056</v>
      </c>
      <c r="V883" s="9">
        <f t="shared" si="239"/>
        <v>0.9215992497515878</v>
      </c>
      <c r="W883" s="9">
        <f t="shared" si="240"/>
        <v>4.6550000000000011</v>
      </c>
      <c r="X883">
        <f t="shared" si="241"/>
        <v>57.82</v>
      </c>
      <c r="Y883" s="9">
        <f t="shared" si="242"/>
        <v>11.44723278638814</v>
      </c>
      <c r="Z883" s="10">
        <f t="shared" si="243"/>
        <v>0.5512086719201722</v>
      </c>
      <c r="AA883">
        <f t="shared" si="244"/>
        <v>1.5100000000000051</v>
      </c>
    </row>
    <row r="884" spans="1:27">
      <c r="A884" s="1">
        <f t="shared" si="227"/>
        <v>4008007</v>
      </c>
      <c r="B884" s="1">
        <v>7</v>
      </c>
      <c r="C884" s="1">
        <v>8</v>
      </c>
      <c r="D884" s="2">
        <v>4</v>
      </c>
      <c r="E884" s="5">
        <v>506.83</v>
      </c>
      <c r="F884" s="5">
        <v>506.63</v>
      </c>
      <c r="G884" s="5">
        <v>6.21</v>
      </c>
      <c r="H884" s="5">
        <v>512.86</v>
      </c>
      <c r="I884" s="5">
        <v>515.34</v>
      </c>
      <c r="J884" s="5">
        <v>7.35</v>
      </c>
      <c r="K884" s="6">
        <f t="shared" si="228"/>
        <v>509.84500000000003</v>
      </c>
      <c r="L884" s="6">
        <f t="shared" si="229"/>
        <v>-6.0300000000000296</v>
      </c>
      <c r="M884" s="6">
        <f t="shared" si="230"/>
        <v>510.98500000000001</v>
      </c>
      <c r="N884" s="5">
        <f t="shared" si="231"/>
        <v>4.8110965486051098</v>
      </c>
      <c r="O884" s="6">
        <f t="shared" si="232"/>
        <v>-8.7100000000000364</v>
      </c>
      <c r="P884" s="6">
        <f t="shared" si="233"/>
        <v>9.6221930972102196</v>
      </c>
      <c r="Q884" s="6">
        <f t="shared" si="234"/>
        <v>-0.16696152574994652</v>
      </c>
      <c r="R884" s="9">
        <f t="shared" si="235"/>
        <v>0.27852278300016908</v>
      </c>
      <c r="S884" s="9">
        <f t="shared" si="236"/>
        <v>2.6800000000000068</v>
      </c>
      <c r="T884">
        <f t="shared" si="237"/>
        <v>8.7100000000000364</v>
      </c>
      <c r="U884" s="9">
        <f t="shared" si="238"/>
        <v>0.90519904475055102</v>
      </c>
      <c r="V884" s="9">
        <f t="shared" si="239"/>
        <v>0.23695221837327474</v>
      </c>
      <c r="W884" s="9">
        <f t="shared" si="240"/>
        <v>1.1399999999999864</v>
      </c>
      <c r="X884">
        <f t="shared" si="241"/>
        <v>510.98500000000001</v>
      </c>
      <c r="Y884" s="9">
        <f t="shared" si="242"/>
        <v>106.20967482935899</v>
      </c>
      <c r="Z884" s="10">
        <f t="shared" si="243"/>
        <v>0.55133474405301175</v>
      </c>
      <c r="AA884">
        <f t="shared" si="244"/>
        <v>6.0300000000000296</v>
      </c>
    </row>
    <row r="885" spans="1:27">
      <c r="A885" s="1">
        <f t="shared" si="227"/>
        <v>12003005</v>
      </c>
      <c r="B885" s="1">
        <v>5</v>
      </c>
      <c r="C885" s="1">
        <v>3</v>
      </c>
      <c r="D885" s="2">
        <v>12</v>
      </c>
      <c r="E885" s="5">
        <v>26.51</v>
      </c>
      <c r="F885" s="5">
        <v>41.66</v>
      </c>
      <c r="G885" s="5">
        <v>8.9700000000000006</v>
      </c>
      <c r="H885" s="5">
        <v>29.2</v>
      </c>
      <c r="I885" s="5">
        <v>38.799999999999997</v>
      </c>
      <c r="J885" s="5">
        <v>3.86</v>
      </c>
      <c r="K885" s="6">
        <f t="shared" si="228"/>
        <v>27.855</v>
      </c>
      <c r="L885" s="6">
        <f t="shared" si="229"/>
        <v>-2.6899999999999977</v>
      </c>
      <c r="M885" s="6">
        <f t="shared" si="230"/>
        <v>40.229999999999997</v>
      </c>
      <c r="N885" s="5">
        <f t="shared" si="231"/>
        <v>4.8826350467754605</v>
      </c>
      <c r="O885" s="6">
        <f t="shared" si="232"/>
        <v>2.8599999999999994</v>
      </c>
      <c r="P885" s="6">
        <f t="shared" si="233"/>
        <v>9.7652700935509209</v>
      </c>
      <c r="Q885" s="6">
        <f t="shared" si="234"/>
        <v>0.68751002773685133</v>
      </c>
      <c r="R885" s="9">
        <f t="shared" si="235"/>
        <v>0.56834065487500141</v>
      </c>
      <c r="S885" s="9">
        <f t="shared" si="236"/>
        <v>5.5499999999999972</v>
      </c>
      <c r="T885">
        <f t="shared" si="237"/>
        <v>2.8599999999999994</v>
      </c>
      <c r="U885" s="9">
        <f t="shared" si="238"/>
        <v>0.29287464377342426</v>
      </c>
      <c r="V885" s="9">
        <f t="shared" si="239"/>
        <v>2.5344921095777098</v>
      </c>
      <c r="W885" s="9">
        <f t="shared" si="240"/>
        <v>12.374999999999996</v>
      </c>
      <c r="X885">
        <f t="shared" si="241"/>
        <v>40.229999999999997</v>
      </c>
      <c r="Y885" s="9">
        <f t="shared" si="242"/>
        <v>8.2394034398635387</v>
      </c>
      <c r="Z885" s="10">
        <f t="shared" si="243"/>
        <v>0.55148980044965468</v>
      </c>
      <c r="AA885">
        <f t="shared" si="244"/>
        <v>2.6899999999999977</v>
      </c>
    </row>
    <row r="886" spans="1:27">
      <c r="A886" s="1">
        <f t="shared" ref="A886:A949" si="245">1000000*D886+1000*C886+ABS(B886)</f>
        <v>14002003</v>
      </c>
      <c r="B886" s="1">
        <v>3</v>
      </c>
      <c r="C886" s="1">
        <v>2</v>
      </c>
      <c r="D886" s="2">
        <v>14</v>
      </c>
      <c r="E886" s="5">
        <v>122.48</v>
      </c>
      <c r="F886" s="5">
        <v>132.29</v>
      </c>
      <c r="G886" s="5">
        <v>7.23</v>
      </c>
      <c r="H886" s="5">
        <v>131.31</v>
      </c>
      <c r="I886" s="5">
        <v>122.58</v>
      </c>
      <c r="J886" s="5">
        <v>3.12</v>
      </c>
      <c r="K886" s="6">
        <f t="shared" ref="K886:K949" si="246" xml:space="preserve"> 0.5*(E886+H886)</f>
        <v>126.89500000000001</v>
      </c>
      <c r="L886" s="6">
        <f t="shared" ref="L886:L949" si="247">E886-H886</f>
        <v>-8.8299999999999983</v>
      </c>
      <c r="M886" s="6">
        <f t="shared" ref="M886:M949" si="248">0.5*(F886+I886)</f>
        <v>127.435</v>
      </c>
      <c r="N886" s="5">
        <f t="shared" ref="N886:N949" si="249">0.5*P886</f>
        <v>3.9372357054156666</v>
      </c>
      <c r="O886" s="6">
        <f t="shared" ref="O886:O949" si="250">F886-I886</f>
        <v>9.7099999999999937</v>
      </c>
      <c r="P886" s="6">
        <f t="shared" ref="P886:P949" si="251">SQRT(G886*G886+J886*J886)</f>
        <v>7.8744714108313332</v>
      </c>
      <c r="Q886" s="6">
        <f t="shared" ref="Q886:Q949" si="252">(G886*G886-J886*J886)/(G886*G886+J886*J886)</f>
        <v>0.68602406490848655</v>
      </c>
      <c r="R886" s="9">
        <f t="shared" ref="R886:R949" si="253">ABS(O886-L886)/P886</f>
        <v>2.3544437502812223</v>
      </c>
      <c r="S886" s="9">
        <f t="shared" ref="S886:S949" si="254">ABS(O886-L886)</f>
        <v>18.539999999999992</v>
      </c>
      <c r="T886">
        <f t="shared" ref="T886:T949" si="255">ABS(O886)</f>
        <v>9.7099999999999937</v>
      </c>
      <c r="U886" s="9">
        <f t="shared" ref="U886:U949" si="256">ABS(O886)/P886</f>
        <v>1.2330986415982019</v>
      </c>
      <c r="V886" s="9">
        <f t="shared" ref="V886:V949" si="257">ABS(M886-K886)/N886</f>
        <v>0.13715206312317604</v>
      </c>
      <c r="W886" s="9">
        <f t="shared" ref="W886:W949" si="258">ABS(M886-K886)</f>
        <v>0.53999999999999204</v>
      </c>
      <c r="X886">
        <f t="shared" ref="X886:X949" si="259">ABS(M886)</f>
        <v>127.435</v>
      </c>
      <c r="Y886" s="9">
        <f t="shared" ref="Y886:Y949" si="260">ABS(M886)/N886</f>
        <v>32.366616970559626</v>
      </c>
      <c r="Z886" s="10">
        <f t="shared" ref="Z886:Z949" si="261">SQRT(0.003922*B886*B886+0.001411*C886*C886+0.001343*D886*D886)</f>
        <v>0.55151609224028997</v>
      </c>
      <c r="AA886">
        <f t="shared" si="244"/>
        <v>8.8299999999999983</v>
      </c>
    </row>
    <row r="887" spans="1:27">
      <c r="A887" s="1">
        <f t="shared" si="245"/>
        <v>7012003</v>
      </c>
      <c r="B887" s="1">
        <v>3</v>
      </c>
      <c r="C887" s="1">
        <v>12</v>
      </c>
      <c r="D887" s="2">
        <v>7</v>
      </c>
      <c r="E887" s="5">
        <v>583.08000000000004</v>
      </c>
      <c r="F887" s="5">
        <v>586.14</v>
      </c>
      <c r="G887" s="5">
        <v>5.67</v>
      </c>
      <c r="H887" s="5">
        <v>572.63</v>
      </c>
      <c r="I887" s="5">
        <v>585.83000000000004</v>
      </c>
      <c r="J887" s="5">
        <v>9.68</v>
      </c>
      <c r="K887" s="6">
        <f t="shared" si="246"/>
        <v>577.85500000000002</v>
      </c>
      <c r="L887" s="6">
        <f t="shared" si="247"/>
        <v>10.450000000000045</v>
      </c>
      <c r="M887" s="6">
        <f t="shared" si="248"/>
        <v>585.98500000000001</v>
      </c>
      <c r="N887" s="5">
        <f t="shared" si="249"/>
        <v>5.6091732902451854</v>
      </c>
      <c r="O887" s="6">
        <f t="shared" si="250"/>
        <v>0.30999999999994543</v>
      </c>
      <c r="P887" s="6">
        <f t="shared" si="251"/>
        <v>11.218346580490371</v>
      </c>
      <c r="Q887" s="6">
        <f t="shared" si="252"/>
        <v>-0.48909705342733845</v>
      </c>
      <c r="R887" s="9">
        <f t="shared" si="253"/>
        <v>0.90387651399845281</v>
      </c>
      <c r="S887" s="9">
        <f t="shared" si="254"/>
        <v>10.1400000000001</v>
      </c>
      <c r="T887">
        <f t="shared" si="255"/>
        <v>0.30999999999994543</v>
      </c>
      <c r="U887" s="9">
        <f t="shared" si="256"/>
        <v>2.7633305654779911E-2</v>
      </c>
      <c r="V887" s="9">
        <f t="shared" si="257"/>
        <v>1.4494114514412908</v>
      </c>
      <c r="W887" s="9">
        <f t="shared" si="258"/>
        <v>8.1299999999999955</v>
      </c>
      <c r="X887">
        <f t="shared" si="259"/>
        <v>585.98500000000001</v>
      </c>
      <c r="Y887" s="9">
        <f t="shared" si="260"/>
        <v>104.46904912334875</v>
      </c>
      <c r="Z887" s="10">
        <f t="shared" si="261"/>
        <v>0.55162396612185005</v>
      </c>
      <c r="AA887">
        <f t="shared" ref="AA887:AA950" si="262">ABS(L887)</f>
        <v>10.450000000000045</v>
      </c>
    </row>
    <row r="888" spans="1:27">
      <c r="A888" s="1">
        <f t="shared" si="245"/>
        <v>3014002</v>
      </c>
      <c r="B888" s="1">
        <v>2</v>
      </c>
      <c r="C888" s="1">
        <v>14</v>
      </c>
      <c r="D888" s="2">
        <v>3</v>
      </c>
      <c r="E888" s="5">
        <v>281.08999999999997</v>
      </c>
      <c r="F888" s="5">
        <v>296.26</v>
      </c>
      <c r="G888" s="5">
        <v>9.6199999999999992</v>
      </c>
      <c r="H888" s="5">
        <v>280.52999999999997</v>
      </c>
      <c r="I888" s="5">
        <v>304</v>
      </c>
      <c r="J888" s="5">
        <v>7.53</v>
      </c>
      <c r="K888" s="6">
        <f t="shared" si="246"/>
        <v>280.80999999999995</v>
      </c>
      <c r="L888" s="6">
        <f t="shared" si="247"/>
        <v>0.56000000000000227</v>
      </c>
      <c r="M888" s="6">
        <f t="shared" si="248"/>
        <v>300.13</v>
      </c>
      <c r="N888" s="5">
        <f t="shared" si="249"/>
        <v>6.1082996815807915</v>
      </c>
      <c r="O888" s="6">
        <f t="shared" si="250"/>
        <v>-7.7400000000000091</v>
      </c>
      <c r="P888" s="6">
        <f t="shared" si="251"/>
        <v>12.216599363161583</v>
      </c>
      <c r="Q888" s="6">
        <f t="shared" si="252"/>
        <v>0.24016501692180578</v>
      </c>
      <c r="R888" s="9">
        <f t="shared" si="253"/>
        <v>0.67940347008744184</v>
      </c>
      <c r="S888" s="9">
        <f t="shared" si="254"/>
        <v>8.3000000000000114</v>
      </c>
      <c r="T888">
        <f t="shared" si="255"/>
        <v>7.7400000000000091</v>
      </c>
      <c r="U888" s="9">
        <f t="shared" si="256"/>
        <v>0.63356419981648182</v>
      </c>
      <c r="V888" s="9">
        <f t="shared" si="257"/>
        <v>3.1629096486962389</v>
      </c>
      <c r="W888" s="9">
        <f t="shared" si="258"/>
        <v>19.32000000000005</v>
      </c>
      <c r="X888">
        <f t="shared" si="259"/>
        <v>300.13</v>
      </c>
      <c r="Y888" s="9">
        <f t="shared" si="260"/>
        <v>49.134786380082801</v>
      </c>
      <c r="Z888" s="10">
        <f t="shared" si="261"/>
        <v>0.55166203422022797</v>
      </c>
      <c r="AA888">
        <f t="shared" si="262"/>
        <v>0.56000000000000227</v>
      </c>
    </row>
    <row r="889" spans="1:27">
      <c r="A889" s="1">
        <f t="shared" si="245"/>
        <v>8012002</v>
      </c>
      <c r="B889" s="1">
        <v>2</v>
      </c>
      <c r="C889" s="1">
        <v>12</v>
      </c>
      <c r="D889" s="2">
        <v>8</v>
      </c>
      <c r="E889" s="5">
        <v>486.62</v>
      </c>
      <c r="F889" s="5">
        <v>474.91</v>
      </c>
      <c r="G889" s="5">
        <v>15.91</v>
      </c>
      <c r="H889" s="5">
        <v>474.11</v>
      </c>
      <c r="I889" s="5">
        <v>467.8</v>
      </c>
      <c r="J889" s="5">
        <v>9.16</v>
      </c>
      <c r="K889" s="6">
        <f t="shared" si="246"/>
        <v>480.36500000000001</v>
      </c>
      <c r="L889" s="6">
        <f t="shared" si="247"/>
        <v>12.509999999999991</v>
      </c>
      <c r="M889" s="6">
        <f t="shared" si="248"/>
        <v>471.35500000000002</v>
      </c>
      <c r="N889" s="5">
        <f t="shared" si="249"/>
        <v>9.1792388028637752</v>
      </c>
      <c r="O889" s="6">
        <f t="shared" si="250"/>
        <v>7.1100000000000136</v>
      </c>
      <c r="P889" s="6">
        <f t="shared" si="251"/>
        <v>18.35847760572755</v>
      </c>
      <c r="Q889" s="6">
        <f t="shared" si="252"/>
        <v>0.50209370754319238</v>
      </c>
      <c r="R889" s="9">
        <f t="shared" si="253"/>
        <v>0.29414203704534103</v>
      </c>
      <c r="S889" s="9">
        <f t="shared" si="254"/>
        <v>5.3999999999999773</v>
      </c>
      <c r="T889">
        <f t="shared" si="255"/>
        <v>7.1100000000000136</v>
      </c>
      <c r="U889" s="9">
        <f t="shared" si="256"/>
        <v>0.38728701544303473</v>
      </c>
      <c r="V889" s="9">
        <f t="shared" si="257"/>
        <v>0.98156287176982648</v>
      </c>
      <c r="W889" s="9">
        <f t="shared" si="258"/>
        <v>9.0099999999999909</v>
      </c>
      <c r="X889">
        <f t="shared" si="259"/>
        <v>471.35500000000002</v>
      </c>
      <c r="Y889" s="9">
        <f t="shared" si="260"/>
        <v>51.350118470928635</v>
      </c>
      <c r="Z889" s="10">
        <f t="shared" si="261"/>
        <v>0.55210868495251908</v>
      </c>
      <c r="AA889">
        <f t="shared" si="262"/>
        <v>12.509999999999991</v>
      </c>
    </row>
    <row r="890" spans="1:27">
      <c r="A890" s="1">
        <f t="shared" si="245"/>
        <v>7010005</v>
      </c>
      <c r="B890" s="1">
        <v>5</v>
      </c>
      <c r="C890" s="1">
        <v>10</v>
      </c>
      <c r="D890" s="2">
        <v>7</v>
      </c>
      <c r="E890" s="5">
        <v>629.98</v>
      </c>
      <c r="F890" s="5">
        <v>657.36</v>
      </c>
      <c r="G890" s="5">
        <v>15.71</v>
      </c>
      <c r="H890" s="5">
        <v>637.30999999999995</v>
      </c>
      <c r="I890" s="5">
        <v>662.07</v>
      </c>
      <c r="J890" s="5">
        <v>21.75</v>
      </c>
      <c r="K890" s="6">
        <f t="shared" si="246"/>
        <v>633.64499999999998</v>
      </c>
      <c r="L890" s="6">
        <f t="shared" si="247"/>
        <v>-7.3299999999999272</v>
      </c>
      <c r="M890" s="6">
        <f t="shared" si="248"/>
        <v>659.71500000000003</v>
      </c>
      <c r="N890" s="5">
        <f t="shared" si="249"/>
        <v>13.415164926306348</v>
      </c>
      <c r="O890" s="6">
        <f t="shared" si="250"/>
        <v>-4.7100000000000364</v>
      </c>
      <c r="P890" s="6">
        <f t="shared" si="251"/>
        <v>26.830329852612696</v>
      </c>
      <c r="Q890" s="6">
        <f t="shared" si="252"/>
        <v>-0.31430601169716715</v>
      </c>
      <c r="R890" s="9">
        <f t="shared" si="253"/>
        <v>9.7650681687193625E-2</v>
      </c>
      <c r="S890" s="9">
        <f t="shared" si="254"/>
        <v>2.6199999999998909</v>
      </c>
      <c r="T890">
        <f t="shared" si="255"/>
        <v>4.7100000000000364</v>
      </c>
      <c r="U890" s="9">
        <f t="shared" si="256"/>
        <v>0.17554759952164301</v>
      </c>
      <c r="V890" s="9">
        <f t="shared" si="257"/>
        <v>1.9433231080803424</v>
      </c>
      <c r="W890" s="9">
        <f t="shared" si="258"/>
        <v>26.07000000000005</v>
      </c>
      <c r="X890">
        <f t="shared" si="259"/>
        <v>659.71500000000003</v>
      </c>
      <c r="Y890" s="9">
        <f t="shared" si="260"/>
        <v>49.176808755167656</v>
      </c>
      <c r="Z890" s="10">
        <f t="shared" si="261"/>
        <v>0.55222911911633199</v>
      </c>
      <c r="AA890">
        <f t="shared" si="262"/>
        <v>7.3299999999999272</v>
      </c>
    </row>
    <row r="891" spans="1:27">
      <c r="A891" s="1">
        <f t="shared" si="245"/>
        <v>6002008</v>
      </c>
      <c r="B891" s="1">
        <v>8</v>
      </c>
      <c r="C891" s="1">
        <v>2</v>
      </c>
      <c r="D891" s="2">
        <v>6</v>
      </c>
      <c r="E891" s="5">
        <v>192.14</v>
      </c>
      <c r="F891" s="5">
        <v>205.1</v>
      </c>
      <c r="G891" s="5">
        <v>5.86</v>
      </c>
      <c r="H891" s="5">
        <v>189.25</v>
      </c>
      <c r="I891" s="5">
        <v>190.5</v>
      </c>
      <c r="J891" s="5">
        <v>8.58</v>
      </c>
      <c r="K891" s="6">
        <f t="shared" si="246"/>
        <v>190.69499999999999</v>
      </c>
      <c r="L891" s="6">
        <f t="shared" si="247"/>
        <v>2.8899999999999864</v>
      </c>
      <c r="M891" s="6">
        <f t="shared" si="248"/>
        <v>197.8</v>
      </c>
      <c r="N891" s="5">
        <f t="shared" si="249"/>
        <v>5.1950938393834623</v>
      </c>
      <c r="O891" s="6">
        <f t="shared" si="250"/>
        <v>14.599999999999994</v>
      </c>
      <c r="P891" s="6">
        <f t="shared" si="251"/>
        <v>10.390187678766925</v>
      </c>
      <c r="Q891" s="6">
        <f t="shared" si="252"/>
        <v>-0.36382229797324828</v>
      </c>
      <c r="R891" s="9">
        <f t="shared" si="253"/>
        <v>1.1270248778980396</v>
      </c>
      <c r="S891" s="9">
        <f t="shared" si="254"/>
        <v>11.710000000000008</v>
      </c>
      <c r="T891">
        <f t="shared" si="255"/>
        <v>14.599999999999994</v>
      </c>
      <c r="U891" s="9">
        <f t="shared" si="256"/>
        <v>1.4051719229130111</v>
      </c>
      <c r="V891" s="9">
        <f t="shared" si="257"/>
        <v>1.367636508533832</v>
      </c>
      <c r="W891" s="9">
        <f t="shared" si="258"/>
        <v>7.1050000000000182</v>
      </c>
      <c r="X891">
        <f t="shared" si="259"/>
        <v>197.8</v>
      </c>
      <c r="Y891" s="9">
        <f t="shared" si="260"/>
        <v>38.07438443180736</v>
      </c>
      <c r="Z891" s="10">
        <f t="shared" si="261"/>
        <v>0.55226805085936304</v>
      </c>
      <c r="AA891">
        <f t="shared" si="262"/>
        <v>2.8899999999999864</v>
      </c>
    </row>
    <row r="892" spans="1:27">
      <c r="A892" s="1">
        <f t="shared" si="245"/>
        <v>11001006</v>
      </c>
      <c r="B892" s="1">
        <v>6</v>
      </c>
      <c r="C892" s="1">
        <v>1</v>
      </c>
      <c r="D892" s="2">
        <v>11</v>
      </c>
      <c r="E892" s="5">
        <v>72.19</v>
      </c>
      <c r="F892" s="5">
        <v>76.819999999999993</v>
      </c>
      <c r="G892" s="5">
        <v>4.57</v>
      </c>
      <c r="H892" s="5">
        <v>65.180000000000007</v>
      </c>
      <c r="I892" s="5">
        <v>67.31</v>
      </c>
      <c r="J892" s="5">
        <v>3.98</v>
      </c>
      <c r="K892" s="6">
        <f t="shared" si="246"/>
        <v>68.685000000000002</v>
      </c>
      <c r="L892" s="6">
        <f t="shared" si="247"/>
        <v>7.0099999999999909</v>
      </c>
      <c r="M892" s="6">
        <f t="shared" si="248"/>
        <v>72.064999999999998</v>
      </c>
      <c r="N892" s="5">
        <f t="shared" si="249"/>
        <v>3.0300701312015867</v>
      </c>
      <c r="O892" s="6">
        <f t="shared" si="250"/>
        <v>9.5099999999999909</v>
      </c>
      <c r="P892" s="6">
        <f t="shared" si="251"/>
        <v>6.0601402624031735</v>
      </c>
      <c r="Q892" s="6">
        <f t="shared" si="252"/>
        <v>0.13735762539720575</v>
      </c>
      <c r="R892" s="9">
        <f t="shared" si="253"/>
        <v>0.41253170582698934</v>
      </c>
      <c r="S892" s="9">
        <f t="shared" si="254"/>
        <v>2.5</v>
      </c>
      <c r="T892">
        <f t="shared" si="255"/>
        <v>9.5099999999999909</v>
      </c>
      <c r="U892" s="9">
        <f t="shared" si="256"/>
        <v>1.5692706089658659</v>
      </c>
      <c r="V892" s="9">
        <f t="shared" si="257"/>
        <v>1.1154857325561778</v>
      </c>
      <c r="W892" s="9">
        <f t="shared" si="258"/>
        <v>3.3799999999999955</v>
      </c>
      <c r="X892">
        <f t="shared" si="259"/>
        <v>72.064999999999998</v>
      </c>
      <c r="Y892" s="9">
        <f t="shared" si="260"/>
        <v>23.783277904337588</v>
      </c>
      <c r="Z892" s="10">
        <f t="shared" si="261"/>
        <v>0.55236401041342298</v>
      </c>
      <c r="AA892">
        <f t="shared" si="262"/>
        <v>7.0099999999999909</v>
      </c>
    </row>
    <row r="893" spans="1:27">
      <c r="A893" s="1">
        <f t="shared" si="245"/>
        <v>2013004</v>
      </c>
      <c r="B893" s="1">
        <v>4</v>
      </c>
      <c r="C893" s="1">
        <v>13</v>
      </c>
      <c r="D893" s="2">
        <v>2</v>
      </c>
      <c r="E893" s="5">
        <v>165.96</v>
      </c>
      <c r="F893" s="5">
        <v>166.36</v>
      </c>
      <c r="G893" s="5">
        <v>4.96</v>
      </c>
      <c r="H893" s="5">
        <v>182.26</v>
      </c>
      <c r="I893" s="5">
        <v>200.56</v>
      </c>
      <c r="J893" s="5">
        <v>7.51</v>
      </c>
      <c r="K893" s="6">
        <f t="shared" si="246"/>
        <v>174.11</v>
      </c>
      <c r="L893" s="6">
        <f t="shared" si="247"/>
        <v>-16.299999999999983</v>
      </c>
      <c r="M893" s="6">
        <f t="shared" si="248"/>
        <v>183.46</v>
      </c>
      <c r="N893" s="5">
        <f t="shared" si="249"/>
        <v>4.5000472219744543</v>
      </c>
      <c r="O893" s="6">
        <f t="shared" si="250"/>
        <v>-34.199999999999989</v>
      </c>
      <c r="P893" s="6">
        <f t="shared" si="251"/>
        <v>9.0000944439489086</v>
      </c>
      <c r="Q893" s="6">
        <f t="shared" si="252"/>
        <v>-0.39256583503803</v>
      </c>
      <c r="R893" s="9">
        <f t="shared" si="253"/>
        <v>1.988868018161168</v>
      </c>
      <c r="S893" s="9">
        <f t="shared" si="254"/>
        <v>17.900000000000006</v>
      </c>
      <c r="T893">
        <f t="shared" si="255"/>
        <v>34.199999999999989</v>
      </c>
      <c r="U893" s="9">
        <f t="shared" si="256"/>
        <v>3.799960124084464</v>
      </c>
      <c r="V893" s="9">
        <f t="shared" si="257"/>
        <v>2.0777559742801008</v>
      </c>
      <c r="W893" s="9">
        <f t="shared" si="258"/>
        <v>9.3499999999999943</v>
      </c>
      <c r="X893">
        <f t="shared" si="259"/>
        <v>183.46</v>
      </c>
      <c r="Y893" s="9">
        <f t="shared" si="260"/>
        <v>40.768461073949474</v>
      </c>
      <c r="Z893" s="10">
        <f t="shared" si="261"/>
        <v>0.55369937691855853</v>
      </c>
      <c r="AA893">
        <f t="shared" si="262"/>
        <v>16.299999999999983</v>
      </c>
    </row>
    <row r="894" spans="1:27">
      <c r="A894" s="1">
        <f t="shared" si="245"/>
        <v>9002007</v>
      </c>
      <c r="B894" s="1">
        <v>7</v>
      </c>
      <c r="C894" s="1">
        <v>2</v>
      </c>
      <c r="D894" s="2">
        <v>9</v>
      </c>
      <c r="E894" s="5">
        <v>17.45</v>
      </c>
      <c r="F894" s="5">
        <v>15.56</v>
      </c>
      <c r="G894" s="5">
        <v>5.67</v>
      </c>
      <c r="H894" s="5">
        <v>17.28</v>
      </c>
      <c r="I894" s="5">
        <v>25.67</v>
      </c>
      <c r="J894" s="5">
        <v>7.64</v>
      </c>
      <c r="K894" s="6">
        <f t="shared" si="246"/>
        <v>17.365000000000002</v>
      </c>
      <c r="L894" s="6">
        <f t="shared" si="247"/>
        <v>0.16999999999999815</v>
      </c>
      <c r="M894" s="6">
        <f t="shared" si="248"/>
        <v>20.615000000000002</v>
      </c>
      <c r="N894" s="5">
        <f t="shared" si="249"/>
        <v>4.7570605419733729</v>
      </c>
      <c r="O894" s="6">
        <f t="shared" si="250"/>
        <v>-10.110000000000001</v>
      </c>
      <c r="P894" s="6">
        <f t="shared" si="251"/>
        <v>9.5141210839467458</v>
      </c>
      <c r="Q894" s="6">
        <f t="shared" si="252"/>
        <v>-0.28967227693786357</v>
      </c>
      <c r="R894" s="9">
        <f t="shared" si="253"/>
        <v>1.0804991768861893</v>
      </c>
      <c r="S894" s="9">
        <f t="shared" si="254"/>
        <v>10.28</v>
      </c>
      <c r="T894">
        <f t="shared" si="255"/>
        <v>10.110000000000001</v>
      </c>
      <c r="U894" s="9">
        <f t="shared" si="256"/>
        <v>1.0626309998365153</v>
      </c>
      <c r="V894" s="9">
        <f t="shared" si="257"/>
        <v>0.68319500484048945</v>
      </c>
      <c r="W894" s="9">
        <f t="shared" si="258"/>
        <v>3.25</v>
      </c>
      <c r="X894">
        <f t="shared" si="259"/>
        <v>20.615000000000002</v>
      </c>
      <c r="Y894" s="9">
        <f t="shared" si="260"/>
        <v>4.3335584691651361</v>
      </c>
      <c r="Z894" s="10">
        <f t="shared" si="261"/>
        <v>0.55371924293815189</v>
      </c>
      <c r="AA894">
        <f t="shared" si="262"/>
        <v>0.16999999999999815</v>
      </c>
    </row>
    <row r="895" spans="1:27">
      <c r="A895" s="1">
        <f t="shared" si="245"/>
        <v>2012005</v>
      </c>
      <c r="B895" s="1">
        <v>5</v>
      </c>
      <c r="C895" s="1">
        <v>12</v>
      </c>
      <c r="D895" s="2">
        <v>2</v>
      </c>
      <c r="E895" s="5">
        <v>91</v>
      </c>
      <c r="F895" s="5">
        <v>91.73</v>
      </c>
      <c r="G895" s="5">
        <v>6.01</v>
      </c>
      <c r="H895" s="5">
        <v>97.31</v>
      </c>
      <c r="I895" s="5">
        <v>102.09</v>
      </c>
      <c r="J895" s="5">
        <v>8.2899999999999991</v>
      </c>
      <c r="K895" s="6">
        <f t="shared" si="246"/>
        <v>94.155000000000001</v>
      </c>
      <c r="L895" s="6">
        <f t="shared" si="247"/>
        <v>-6.3100000000000023</v>
      </c>
      <c r="M895" s="6">
        <f t="shared" si="248"/>
        <v>96.91</v>
      </c>
      <c r="N895" s="5">
        <f t="shared" si="249"/>
        <v>5.1196728411100647</v>
      </c>
      <c r="O895" s="6">
        <f t="shared" si="250"/>
        <v>-10.36</v>
      </c>
      <c r="P895" s="6">
        <f t="shared" si="251"/>
        <v>10.239345682220129</v>
      </c>
      <c r="Q895" s="6">
        <f t="shared" si="252"/>
        <v>-0.31097571444104671</v>
      </c>
      <c r="R895" s="9">
        <f t="shared" si="253"/>
        <v>0.39553308636044238</v>
      </c>
      <c r="S895" s="9">
        <f t="shared" si="254"/>
        <v>4.0499999999999972</v>
      </c>
      <c r="T895">
        <f t="shared" si="255"/>
        <v>10.36</v>
      </c>
      <c r="U895" s="9">
        <f t="shared" si="256"/>
        <v>1.0117834011590581</v>
      </c>
      <c r="V895" s="9">
        <f t="shared" si="257"/>
        <v>0.53812032243111985</v>
      </c>
      <c r="W895" s="9">
        <f t="shared" si="258"/>
        <v>2.7549999999999955</v>
      </c>
      <c r="X895">
        <f t="shared" si="259"/>
        <v>96.91</v>
      </c>
      <c r="Y895" s="9">
        <f t="shared" si="260"/>
        <v>18.928943900834813</v>
      </c>
      <c r="Z895" s="10">
        <f t="shared" si="261"/>
        <v>0.5537201459221075</v>
      </c>
      <c r="AA895">
        <f t="shared" si="262"/>
        <v>6.3100000000000023</v>
      </c>
    </row>
    <row r="896" spans="1:27">
      <c r="A896" s="1">
        <f t="shared" si="245"/>
        <v>12006004</v>
      </c>
      <c r="B896" s="1">
        <v>4</v>
      </c>
      <c r="C896" s="1">
        <v>6</v>
      </c>
      <c r="D896" s="2">
        <v>12</v>
      </c>
      <c r="E896" s="5">
        <v>238.8</v>
      </c>
      <c r="F896" s="5">
        <v>215.7</v>
      </c>
      <c r="G896" s="5">
        <v>4.97</v>
      </c>
      <c r="H896" s="5">
        <v>239.47</v>
      </c>
      <c r="I896" s="5">
        <v>230.94</v>
      </c>
      <c r="J896" s="5">
        <v>13.26</v>
      </c>
      <c r="K896" s="6">
        <f t="shared" si="246"/>
        <v>239.13499999999999</v>
      </c>
      <c r="L896" s="6">
        <f t="shared" si="247"/>
        <v>-0.66999999999998749</v>
      </c>
      <c r="M896" s="6">
        <f t="shared" si="248"/>
        <v>223.32</v>
      </c>
      <c r="N896" s="5">
        <f t="shared" si="249"/>
        <v>7.0804042963661331</v>
      </c>
      <c r="O896" s="6">
        <f t="shared" si="250"/>
        <v>-15.240000000000009</v>
      </c>
      <c r="P896" s="6">
        <f t="shared" si="251"/>
        <v>14.160808592732266</v>
      </c>
      <c r="Q896" s="6">
        <f t="shared" si="252"/>
        <v>-0.75364200101232504</v>
      </c>
      <c r="R896" s="9">
        <f t="shared" si="253"/>
        <v>1.0288960481732494</v>
      </c>
      <c r="S896" s="9">
        <f t="shared" si="254"/>
        <v>14.570000000000022</v>
      </c>
      <c r="T896">
        <f t="shared" si="255"/>
        <v>15.240000000000009</v>
      </c>
      <c r="U896" s="9">
        <f t="shared" si="256"/>
        <v>1.0762097305532126</v>
      </c>
      <c r="V896" s="9">
        <f t="shared" si="257"/>
        <v>2.2336295129526302</v>
      </c>
      <c r="W896" s="9">
        <f t="shared" si="258"/>
        <v>15.814999999999998</v>
      </c>
      <c r="X896">
        <f t="shared" si="259"/>
        <v>223.32</v>
      </c>
      <c r="Y896" s="9">
        <f t="shared" si="260"/>
        <v>31.540571788339012</v>
      </c>
      <c r="Z896" s="10">
        <f t="shared" si="261"/>
        <v>0.55402166022638499</v>
      </c>
      <c r="AA896">
        <f t="shared" si="262"/>
        <v>0.66999999999998749</v>
      </c>
    </row>
    <row r="897" spans="1:27">
      <c r="A897" s="1">
        <f t="shared" si="245"/>
        <v>5004008</v>
      </c>
      <c r="B897" s="1">
        <v>8</v>
      </c>
      <c r="C897" s="1">
        <v>4</v>
      </c>
      <c r="D897" s="2">
        <v>5</v>
      </c>
      <c r="E897" s="5">
        <v>24.54</v>
      </c>
      <c r="F897" s="5">
        <v>19.829999999999998</v>
      </c>
      <c r="G897" s="5">
        <v>5.0599999999999996</v>
      </c>
      <c r="H897" s="5">
        <v>31.4</v>
      </c>
      <c r="I897" s="5">
        <v>19.03</v>
      </c>
      <c r="J897" s="5">
        <v>7.71</v>
      </c>
      <c r="K897" s="6">
        <f t="shared" si="246"/>
        <v>27.97</v>
      </c>
      <c r="L897" s="6">
        <f t="shared" si="247"/>
        <v>-6.8599999999999994</v>
      </c>
      <c r="M897" s="6">
        <f t="shared" si="248"/>
        <v>19.43</v>
      </c>
      <c r="N897" s="5">
        <f t="shared" si="249"/>
        <v>4.61106549508896</v>
      </c>
      <c r="O897" s="6">
        <f t="shared" si="250"/>
        <v>0.79999999999999716</v>
      </c>
      <c r="P897" s="6">
        <f t="shared" si="251"/>
        <v>9.22213099017792</v>
      </c>
      <c r="Q897" s="6">
        <f t="shared" si="252"/>
        <v>-0.39790023716102857</v>
      </c>
      <c r="R897" s="9">
        <f t="shared" si="253"/>
        <v>0.83061062656324447</v>
      </c>
      <c r="S897" s="9">
        <f t="shared" si="254"/>
        <v>7.6599999999999966</v>
      </c>
      <c r="T897">
        <f t="shared" si="255"/>
        <v>0.79999999999999716</v>
      </c>
      <c r="U897" s="9">
        <f t="shared" si="256"/>
        <v>8.6747846116265473E-2</v>
      </c>
      <c r="V897" s="9">
        <f t="shared" si="257"/>
        <v>1.8520665145822743</v>
      </c>
      <c r="W897" s="9">
        <f t="shared" si="258"/>
        <v>8.5399999999999991</v>
      </c>
      <c r="X897">
        <f t="shared" si="259"/>
        <v>19.43</v>
      </c>
      <c r="Y897" s="9">
        <f t="shared" si="260"/>
        <v>4.2137766250976103</v>
      </c>
      <c r="Z897" s="10">
        <f t="shared" si="261"/>
        <v>0.5542192706862511</v>
      </c>
      <c r="AA897">
        <f t="shared" si="262"/>
        <v>6.8599999999999994</v>
      </c>
    </row>
    <row r="898" spans="1:27">
      <c r="A898" s="1">
        <f t="shared" si="245"/>
        <v>2006008</v>
      </c>
      <c r="B898" s="1">
        <v>8</v>
      </c>
      <c r="C898" s="1">
        <v>6</v>
      </c>
      <c r="D898" s="2">
        <v>2</v>
      </c>
      <c r="E898" s="5">
        <v>224.88</v>
      </c>
      <c r="F898" s="5">
        <v>225.05</v>
      </c>
      <c r="G898" s="5">
        <v>6.52</v>
      </c>
      <c r="H898" s="5">
        <v>216.05</v>
      </c>
      <c r="I898" s="5">
        <v>218.76</v>
      </c>
      <c r="J898" s="5">
        <v>7.12</v>
      </c>
      <c r="K898" s="6">
        <f t="shared" si="246"/>
        <v>220.465</v>
      </c>
      <c r="L898" s="6">
        <f t="shared" si="247"/>
        <v>8.8299999999999841</v>
      </c>
      <c r="M898" s="6">
        <f t="shared" si="248"/>
        <v>221.905</v>
      </c>
      <c r="N898" s="5">
        <f t="shared" si="249"/>
        <v>4.8271316534770419</v>
      </c>
      <c r="O898" s="6">
        <f t="shared" si="250"/>
        <v>6.2900000000000205</v>
      </c>
      <c r="P898" s="6">
        <f t="shared" si="251"/>
        <v>9.6542633069540837</v>
      </c>
      <c r="Q898" s="6">
        <f t="shared" si="252"/>
        <v>-8.780663656807379E-2</v>
      </c>
      <c r="R898" s="9">
        <f t="shared" si="253"/>
        <v>0.26309620105040749</v>
      </c>
      <c r="S898" s="9">
        <f t="shared" si="254"/>
        <v>2.5399999999999636</v>
      </c>
      <c r="T898">
        <f t="shared" si="255"/>
        <v>6.2900000000000205</v>
      </c>
      <c r="U898" s="9">
        <f t="shared" si="256"/>
        <v>0.65152563173507572</v>
      </c>
      <c r="V898" s="9">
        <f t="shared" si="257"/>
        <v>0.2983138027658202</v>
      </c>
      <c r="W898" s="9">
        <f t="shared" si="258"/>
        <v>1.4399999999999977</v>
      </c>
      <c r="X898">
        <f t="shared" si="259"/>
        <v>221.905</v>
      </c>
      <c r="Y898" s="9">
        <f t="shared" si="260"/>
        <v>45.970364168575998</v>
      </c>
      <c r="Z898" s="10">
        <f t="shared" si="261"/>
        <v>0.5542346073640656</v>
      </c>
      <c r="AA898">
        <f t="shared" si="262"/>
        <v>8.8299999999999841</v>
      </c>
    </row>
    <row r="899" spans="1:27">
      <c r="A899" s="1">
        <f t="shared" si="245"/>
        <v>5013003</v>
      </c>
      <c r="B899" s="1">
        <v>3</v>
      </c>
      <c r="C899" s="1">
        <v>13</v>
      </c>
      <c r="D899" s="2">
        <v>5</v>
      </c>
      <c r="E899" s="5">
        <v>244.49</v>
      </c>
      <c r="F899" s="5">
        <v>226.45</v>
      </c>
      <c r="G899" s="5">
        <v>9.1199999999999992</v>
      </c>
      <c r="H899" s="5">
        <v>264</v>
      </c>
      <c r="I899" s="5">
        <v>247.07</v>
      </c>
      <c r="J899" s="5">
        <v>8.3800000000000008</v>
      </c>
      <c r="K899" s="6">
        <f t="shared" si="246"/>
        <v>254.245</v>
      </c>
      <c r="L899" s="6">
        <f t="shared" si="247"/>
        <v>-19.509999999999991</v>
      </c>
      <c r="M899" s="6">
        <f t="shared" si="248"/>
        <v>236.76</v>
      </c>
      <c r="N899" s="5">
        <f t="shared" si="249"/>
        <v>6.1927134601885143</v>
      </c>
      <c r="O899" s="6">
        <f t="shared" si="250"/>
        <v>-20.620000000000005</v>
      </c>
      <c r="P899" s="6">
        <f t="shared" si="251"/>
        <v>12.385426920377029</v>
      </c>
      <c r="Q899" s="6">
        <f t="shared" si="252"/>
        <v>8.4420477865537247E-2</v>
      </c>
      <c r="R899" s="9">
        <f t="shared" si="253"/>
        <v>8.9621456501737112E-2</v>
      </c>
      <c r="S899" s="9">
        <f t="shared" si="254"/>
        <v>1.1100000000000136</v>
      </c>
      <c r="T899">
        <f t="shared" si="255"/>
        <v>20.620000000000005</v>
      </c>
      <c r="U899" s="9">
        <f t="shared" si="256"/>
        <v>1.664859849608826</v>
      </c>
      <c r="V899" s="9">
        <f t="shared" si="257"/>
        <v>2.8234795800591987</v>
      </c>
      <c r="W899" s="9">
        <f t="shared" si="258"/>
        <v>17.485000000000014</v>
      </c>
      <c r="X899">
        <f t="shared" si="259"/>
        <v>236.76</v>
      </c>
      <c r="Y899" s="9">
        <f t="shared" si="260"/>
        <v>38.232028903335163</v>
      </c>
      <c r="Z899" s="10">
        <f t="shared" si="261"/>
        <v>0.55437532412617352</v>
      </c>
      <c r="AA899">
        <f t="shared" si="262"/>
        <v>19.509999999999991</v>
      </c>
    </row>
    <row r="900" spans="1:27">
      <c r="A900" s="1">
        <f t="shared" si="245"/>
        <v>15001001</v>
      </c>
      <c r="B900" s="1">
        <v>1</v>
      </c>
      <c r="C900" s="1">
        <v>1</v>
      </c>
      <c r="D900" s="2">
        <v>15</v>
      </c>
      <c r="E900" s="5">
        <v>15.33</v>
      </c>
      <c r="F900" s="5">
        <v>23.51</v>
      </c>
      <c r="G900" s="5">
        <v>4.82</v>
      </c>
      <c r="H900" s="5">
        <v>14.51</v>
      </c>
      <c r="I900" s="5">
        <v>26.25</v>
      </c>
      <c r="J900" s="5">
        <v>4.03</v>
      </c>
      <c r="K900" s="6">
        <f t="shared" si="246"/>
        <v>14.92</v>
      </c>
      <c r="L900" s="6">
        <f t="shared" si="247"/>
        <v>0.82000000000000028</v>
      </c>
      <c r="M900" s="6">
        <f t="shared" si="248"/>
        <v>24.880000000000003</v>
      </c>
      <c r="N900" s="5">
        <f t="shared" si="249"/>
        <v>3.1413890239828626</v>
      </c>
      <c r="O900" s="6">
        <f t="shared" si="250"/>
        <v>-2.7399999999999984</v>
      </c>
      <c r="P900" s="6">
        <f t="shared" si="251"/>
        <v>6.2827780479657251</v>
      </c>
      <c r="Q900" s="6">
        <f t="shared" si="252"/>
        <v>0.1771197239653132</v>
      </c>
      <c r="R900" s="9">
        <f t="shared" si="253"/>
        <v>0.56662832473489599</v>
      </c>
      <c r="S900" s="9">
        <f t="shared" si="254"/>
        <v>3.5599999999999987</v>
      </c>
      <c r="T900">
        <f t="shared" si="255"/>
        <v>2.7399999999999984</v>
      </c>
      <c r="U900" s="9">
        <f t="shared" si="256"/>
        <v>0.43611281173416139</v>
      </c>
      <c r="V900" s="9">
        <f t="shared" si="257"/>
        <v>3.1705719743593077</v>
      </c>
      <c r="W900" s="9">
        <f t="shared" si="258"/>
        <v>9.9600000000000026</v>
      </c>
      <c r="X900">
        <f t="shared" si="259"/>
        <v>24.880000000000003</v>
      </c>
      <c r="Y900" s="9">
        <f t="shared" si="260"/>
        <v>7.9200633255079875</v>
      </c>
      <c r="Z900" s="10">
        <f t="shared" si="261"/>
        <v>0.55453403863063266</v>
      </c>
      <c r="AA900">
        <f t="shared" si="262"/>
        <v>0.82000000000000028</v>
      </c>
    </row>
    <row r="901" spans="1:27">
      <c r="A901" s="1">
        <f t="shared" si="245"/>
        <v>11010001</v>
      </c>
      <c r="B901" s="1">
        <v>1</v>
      </c>
      <c r="C901" s="1">
        <v>10</v>
      </c>
      <c r="D901" s="2">
        <v>11</v>
      </c>
      <c r="E901" s="5">
        <v>1298.42</v>
      </c>
      <c r="F901" s="5">
        <v>1320.14</v>
      </c>
      <c r="G901" s="5">
        <v>22.59</v>
      </c>
      <c r="H901" s="5">
        <v>1301.8499999999999</v>
      </c>
      <c r="I901" s="5">
        <v>1289.48</v>
      </c>
      <c r="J901" s="5">
        <v>40.799999999999997</v>
      </c>
      <c r="K901" s="6">
        <f t="shared" si="246"/>
        <v>1300.135</v>
      </c>
      <c r="L901" s="6">
        <f t="shared" si="247"/>
        <v>-3.4299999999998363</v>
      </c>
      <c r="M901" s="6">
        <f t="shared" si="248"/>
        <v>1304.81</v>
      </c>
      <c r="N901" s="5">
        <f t="shared" si="249"/>
        <v>23.31816941785954</v>
      </c>
      <c r="O901" s="6">
        <f t="shared" si="250"/>
        <v>30.660000000000082</v>
      </c>
      <c r="P901" s="6">
        <f t="shared" si="251"/>
        <v>46.63633883571908</v>
      </c>
      <c r="Q901" s="6">
        <f t="shared" si="252"/>
        <v>-0.53073997489871139</v>
      </c>
      <c r="R901" s="9">
        <f t="shared" si="253"/>
        <v>0.7309750475929333</v>
      </c>
      <c r="S901" s="9">
        <f t="shared" si="254"/>
        <v>34.089999999999918</v>
      </c>
      <c r="T901">
        <f t="shared" si="255"/>
        <v>30.660000000000082</v>
      </c>
      <c r="U901" s="9">
        <f t="shared" si="256"/>
        <v>0.65742725019652237</v>
      </c>
      <c r="V901" s="9">
        <f t="shared" si="257"/>
        <v>0.20048743605144842</v>
      </c>
      <c r="W901" s="9">
        <f t="shared" si="258"/>
        <v>4.6749999999999545</v>
      </c>
      <c r="X901">
        <f t="shared" si="259"/>
        <v>1304.81</v>
      </c>
      <c r="Y901" s="9">
        <f t="shared" si="260"/>
        <v>55.956793889688328</v>
      </c>
      <c r="Z901" s="10">
        <f t="shared" si="261"/>
        <v>0.55454936660319076</v>
      </c>
      <c r="AA901">
        <f t="shared" si="262"/>
        <v>3.4299999999998363</v>
      </c>
    </row>
    <row r="902" spans="1:27">
      <c r="A902" s="1">
        <f t="shared" si="245"/>
        <v>4005008</v>
      </c>
      <c r="B902" s="1">
        <v>8</v>
      </c>
      <c r="C902" s="1">
        <v>5</v>
      </c>
      <c r="D902" s="2">
        <v>4</v>
      </c>
      <c r="E902" s="5">
        <v>539.92999999999995</v>
      </c>
      <c r="F902" s="5">
        <v>538.29999999999995</v>
      </c>
      <c r="G902" s="5">
        <v>7.99</v>
      </c>
      <c r="H902" s="5">
        <v>543.52</v>
      </c>
      <c r="I902" s="5">
        <v>557.48</v>
      </c>
      <c r="J902" s="5">
        <v>8.43</v>
      </c>
      <c r="K902" s="6">
        <f t="shared" si="246"/>
        <v>541.72499999999991</v>
      </c>
      <c r="L902" s="6">
        <f t="shared" si="247"/>
        <v>-3.5900000000000318</v>
      </c>
      <c r="M902" s="6">
        <f t="shared" si="248"/>
        <v>547.89</v>
      </c>
      <c r="N902" s="5">
        <f t="shared" si="249"/>
        <v>5.8074305850350036</v>
      </c>
      <c r="O902" s="6">
        <f t="shared" si="250"/>
        <v>-19.180000000000064</v>
      </c>
      <c r="P902" s="6">
        <f t="shared" si="251"/>
        <v>11.614861170070007</v>
      </c>
      <c r="Q902" s="6">
        <f t="shared" si="252"/>
        <v>-5.3554723694451557E-2</v>
      </c>
      <c r="R902" s="9">
        <f t="shared" si="253"/>
        <v>1.3422459185455822</v>
      </c>
      <c r="S902" s="9">
        <f t="shared" si="254"/>
        <v>15.590000000000032</v>
      </c>
      <c r="T902">
        <f t="shared" si="255"/>
        <v>19.180000000000064</v>
      </c>
      <c r="U902" s="9">
        <f t="shared" si="256"/>
        <v>1.6513326951702565</v>
      </c>
      <c r="V902" s="9">
        <f t="shared" si="257"/>
        <v>1.0615710183237461</v>
      </c>
      <c r="W902" s="9">
        <f t="shared" si="258"/>
        <v>6.1650000000000773</v>
      </c>
      <c r="X902">
        <f t="shared" si="259"/>
        <v>547.89</v>
      </c>
      <c r="Y902" s="9">
        <f t="shared" si="260"/>
        <v>94.34292704450769</v>
      </c>
      <c r="Z902" s="10">
        <f t="shared" si="261"/>
        <v>0.55477112397816819</v>
      </c>
      <c r="AA902">
        <f t="shared" si="262"/>
        <v>3.5900000000000318</v>
      </c>
    </row>
    <row r="903" spans="1:27">
      <c r="A903" s="1">
        <f t="shared" si="245"/>
        <v>1009007</v>
      </c>
      <c r="B903" s="1">
        <v>7</v>
      </c>
      <c r="C903" s="1">
        <v>9</v>
      </c>
      <c r="D903" s="2">
        <v>1</v>
      </c>
      <c r="E903" s="5">
        <v>26.32</v>
      </c>
      <c r="F903" s="5">
        <v>32.89</v>
      </c>
      <c r="G903" s="5">
        <v>3.94</v>
      </c>
      <c r="H903" s="5">
        <v>28.75</v>
      </c>
      <c r="I903" s="5">
        <v>46.57</v>
      </c>
      <c r="J903" s="5">
        <v>8.2899999999999991</v>
      </c>
      <c r="K903" s="6">
        <f t="shared" si="246"/>
        <v>27.535</v>
      </c>
      <c r="L903" s="6">
        <f t="shared" si="247"/>
        <v>-2.4299999999999997</v>
      </c>
      <c r="M903" s="6">
        <f t="shared" si="248"/>
        <v>39.730000000000004</v>
      </c>
      <c r="N903" s="5">
        <f t="shared" si="249"/>
        <v>4.5893272927521744</v>
      </c>
      <c r="O903" s="6">
        <f t="shared" si="250"/>
        <v>-13.68</v>
      </c>
      <c r="P903" s="6">
        <f t="shared" si="251"/>
        <v>9.1786545855043489</v>
      </c>
      <c r="Q903" s="6">
        <f t="shared" si="252"/>
        <v>-0.63147717979244533</v>
      </c>
      <c r="R903" s="9">
        <f t="shared" si="253"/>
        <v>1.2256698294069026</v>
      </c>
      <c r="S903" s="9">
        <f t="shared" si="254"/>
        <v>11.25</v>
      </c>
      <c r="T903">
        <f t="shared" si="255"/>
        <v>13.68</v>
      </c>
      <c r="U903" s="9">
        <f t="shared" si="256"/>
        <v>1.4904145125587935</v>
      </c>
      <c r="V903" s="9">
        <f t="shared" si="257"/>
        <v>2.6572521901541659</v>
      </c>
      <c r="W903" s="9">
        <f t="shared" si="258"/>
        <v>12.195000000000004</v>
      </c>
      <c r="X903">
        <f t="shared" si="259"/>
        <v>39.730000000000004</v>
      </c>
      <c r="Y903" s="9">
        <f t="shared" si="260"/>
        <v>8.6570421906375543</v>
      </c>
      <c r="Z903" s="10">
        <f t="shared" si="261"/>
        <v>0.5548080749232116</v>
      </c>
      <c r="AA903">
        <f t="shared" si="262"/>
        <v>2.4299999999999997</v>
      </c>
    </row>
    <row r="904" spans="1:27">
      <c r="A904" s="1">
        <f t="shared" si="245"/>
        <v>7013001</v>
      </c>
      <c r="B904" s="1">
        <v>1</v>
      </c>
      <c r="C904" s="1">
        <v>13</v>
      </c>
      <c r="D904" s="2">
        <v>7</v>
      </c>
      <c r="E904" s="5">
        <v>430.46</v>
      </c>
      <c r="F904" s="5">
        <v>401.46</v>
      </c>
      <c r="G904" s="5">
        <v>6.57</v>
      </c>
      <c r="H904" s="5">
        <v>420.76</v>
      </c>
      <c r="I904" s="5">
        <v>410.16</v>
      </c>
      <c r="J904" s="5">
        <v>8.69</v>
      </c>
      <c r="K904" s="6">
        <f t="shared" si="246"/>
        <v>425.61</v>
      </c>
      <c r="L904" s="6">
        <f t="shared" si="247"/>
        <v>9.6999999999999886</v>
      </c>
      <c r="M904" s="6">
        <f t="shared" si="248"/>
        <v>405.81</v>
      </c>
      <c r="N904" s="5">
        <f t="shared" si="249"/>
        <v>5.4470404808482931</v>
      </c>
      <c r="O904" s="6">
        <f t="shared" si="250"/>
        <v>-8.7000000000000455</v>
      </c>
      <c r="P904" s="6">
        <f t="shared" si="251"/>
        <v>10.894080961696586</v>
      </c>
      <c r="Q904" s="6">
        <f t="shared" si="252"/>
        <v>-0.27258954676822739</v>
      </c>
      <c r="R904" s="9">
        <f t="shared" si="253"/>
        <v>1.6889905687954898</v>
      </c>
      <c r="S904" s="9">
        <f t="shared" si="254"/>
        <v>18.400000000000034</v>
      </c>
      <c r="T904">
        <f t="shared" si="255"/>
        <v>8.7000000000000455</v>
      </c>
      <c r="U904" s="9">
        <f t="shared" si="256"/>
        <v>0.79859880155004415</v>
      </c>
      <c r="V904" s="9">
        <f t="shared" si="257"/>
        <v>3.6350014415381149</v>
      </c>
      <c r="W904" s="9">
        <f t="shared" si="258"/>
        <v>19.800000000000011</v>
      </c>
      <c r="X904">
        <f t="shared" si="259"/>
        <v>405.81</v>
      </c>
      <c r="Y904" s="9">
        <f t="shared" si="260"/>
        <v>74.501006817706141</v>
      </c>
      <c r="Z904" s="10">
        <f t="shared" si="261"/>
        <v>0.55514682742496158</v>
      </c>
      <c r="AA904">
        <f t="shared" si="262"/>
        <v>9.6999999999999886</v>
      </c>
    </row>
    <row r="905" spans="1:27">
      <c r="A905" s="1">
        <f t="shared" si="245"/>
        <v>7006007</v>
      </c>
      <c r="B905" s="1">
        <v>7</v>
      </c>
      <c r="C905" s="1">
        <v>6</v>
      </c>
      <c r="D905" s="2">
        <v>7</v>
      </c>
      <c r="E905" s="5">
        <v>316.94</v>
      </c>
      <c r="F905" s="5">
        <v>285.14999999999998</v>
      </c>
      <c r="G905" s="5">
        <v>16.8</v>
      </c>
      <c r="H905" s="5">
        <v>311.51</v>
      </c>
      <c r="I905" s="5">
        <v>306.83999999999997</v>
      </c>
      <c r="J905" s="5">
        <v>26.14</v>
      </c>
      <c r="K905" s="6">
        <f t="shared" si="246"/>
        <v>314.22500000000002</v>
      </c>
      <c r="L905" s="6">
        <f t="shared" si="247"/>
        <v>5.4300000000000068</v>
      </c>
      <c r="M905" s="6">
        <f t="shared" si="248"/>
        <v>295.995</v>
      </c>
      <c r="N905" s="5">
        <f t="shared" si="249"/>
        <v>15.536566544767863</v>
      </c>
      <c r="O905" s="6">
        <f t="shared" si="250"/>
        <v>-21.689999999999998</v>
      </c>
      <c r="P905" s="6">
        <f t="shared" si="251"/>
        <v>31.073133089535727</v>
      </c>
      <c r="Q905" s="6">
        <f t="shared" si="252"/>
        <v>-0.41537353827849216</v>
      </c>
      <c r="R905" s="9">
        <f t="shared" si="253"/>
        <v>0.87277970721056808</v>
      </c>
      <c r="S905" s="9">
        <f t="shared" si="254"/>
        <v>27.120000000000005</v>
      </c>
      <c r="T905">
        <f t="shared" si="255"/>
        <v>21.689999999999998</v>
      </c>
      <c r="U905" s="9">
        <f t="shared" si="256"/>
        <v>0.69803067291287668</v>
      </c>
      <c r="V905" s="9">
        <f t="shared" si="257"/>
        <v>1.1733609190596364</v>
      </c>
      <c r="W905" s="9">
        <f t="shared" si="258"/>
        <v>18.230000000000018</v>
      </c>
      <c r="X905">
        <f t="shared" si="259"/>
        <v>295.995</v>
      </c>
      <c r="Y905" s="9">
        <f t="shared" si="260"/>
        <v>19.051506595559886</v>
      </c>
      <c r="Z905" s="10">
        <f t="shared" si="261"/>
        <v>0.55568066369093672</v>
      </c>
      <c r="AA905">
        <f t="shared" si="262"/>
        <v>5.4300000000000068</v>
      </c>
    </row>
    <row r="906" spans="1:27">
      <c r="A906" s="1">
        <f t="shared" si="245"/>
        <v>10011001</v>
      </c>
      <c r="B906" s="1">
        <v>1</v>
      </c>
      <c r="C906" s="1">
        <v>11</v>
      </c>
      <c r="D906" s="2">
        <v>10</v>
      </c>
      <c r="E906" s="5">
        <v>478.83</v>
      </c>
      <c r="F906" s="5">
        <v>475.76</v>
      </c>
      <c r="G906" s="5">
        <v>4.88</v>
      </c>
      <c r="H906" s="5">
        <v>478.04</v>
      </c>
      <c r="I906" s="5">
        <v>475.87</v>
      </c>
      <c r="J906" s="5">
        <v>10.42</v>
      </c>
      <c r="K906" s="6">
        <f t="shared" si="246"/>
        <v>478.435</v>
      </c>
      <c r="L906" s="6">
        <f t="shared" si="247"/>
        <v>0.78999999999996362</v>
      </c>
      <c r="M906" s="6">
        <f t="shared" si="248"/>
        <v>475.815</v>
      </c>
      <c r="N906" s="5">
        <f t="shared" si="249"/>
        <v>5.7530600553096951</v>
      </c>
      <c r="O906" s="6">
        <f t="shared" si="250"/>
        <v>-0.11000000000001364</v>
      </c>
      <c r="P906" s="6">
        <f t="shared" si="251"/>
        <v>11.50612011061939</v>
      </c>
      <c r="Q906" s="6">
        <f t="shared" si="252"/>
        <v>-0.64024086265813041</v>
      </c>
      <c r="R906" s="9">
        <f t="shared" si="253"/>
        <v>7.8219242572423395E-2</v>
      </c>
      <c r="S906" s="9">
        <f t="shared" si="254"/>
        <v>0.89999999999997726</v>
      </c>
      <c r="T906">
        <f t="shared" si="255"/>
        <v>0.11000000000001364</v>
      </c>
      <c r="U906" s="9">
        <f t="shared" si="256"/>
        <v>9.5601296477420654E-3</v>
      </c>
      <c r="V906" s="9">
        <f t="shared" si="257"/>
        <v>0.45540981231056632</v>
      </c>
      <c r="W906" s="9">
        <f t="shared" si="258"/>
        <v>2.6200000000000045</v>
      </c>
      <c r="X906">
        <f t="shared" si="259"/>
        <v>475.815</v>
      </c>
      <c r="Y906" s="9">
        <f t="shared" si="260"/>
        <v>82.70641978799685</v>
      </c>
      <c r="Z906" s="10">
        <f t="shared" si="261"/>
        <v>0.5558354072924826</v>
      </c>
      <c r="AA906">
        <f t="shared" si="262"/>
        <v>0.78999999999996362</v>
      </c>
    </row>
    <row r="907" spans="1:27">
      <c r="A907" s="1">
        <f t="shared" si="245"/>
        <v>11002006</v>
      </c>
      <c r="B907" s="1">
        <v>6</v>
      </c>
      <c r="C907" s="1">
        <v>2</v>
      </c>
      <c r="D907" s="2">
        <v>11</v>
      </c>
      <c r="E907" s="5">
        <v>56.23</v>
      </c>
      <c r="F907" s="5">
        <v>74.11</v>
      </c>
      <c r="G907" s="5">
        <v>5.97</v>
      </c>
      <c r="H907" s="5">
        <v>62.97</v>
      </c>
      <c r="I907" s="5">
        <v>94.29</v>
      </c>
      <c r="J907" s="5">
        <v>8.32</v>
      </c>
      <c r="K907" s="6">
        <f t="shared" si="246"/>
        <v>59.599999999999994</v>
      </c>
      <c r="L907" s="6">
        <f t="shared" si="247"/>
        <v>-6.740000000000002</v>
      </c>
      <c r="M907" s="6">
        <f t="shared" si="248"/>
        <v>84.2</v>
      </c>
      <c r="N907" s="5">
        <f t="shared" si="249"/>
        <v>5.1201391582651343</v>
      </c>
      <c r="O907" s="6">
        <f t="shared" si="250"/>
        <v>-20.180000000000007</v>
      </c>
      <c r="P907" s="6">
        <f t="shared" si="251"/>
        <v>10.240278316530269</v>
      </c>
      <c r="Q907" s="6">
        <f t="shared" si="252"/>
        <v>-0.32024073245835299</v>
      </c>
      <c r="R907" s="9">
        <f t="shared" si="253"/>
        <v>1.3124643280744253</v>
      </c>
      <c r="S907" s="9">
        <f t="shared" si="254"/>
        <v>13.440000000000005</v>
      </c>
      <c r="T907">
        <f t="shared" si="255"/>
        <v>20.180000000000007</v>
      </c>
      <c r="U907" s="9">
        <f t="shared" si="256"/>
        <v>1.9706495640284152</v>
      </c>
      <c r="V907" s="9">
        <f t="shared" si="257"/>
        <v>4.8045569152724497</v>
      </c>
      <c r="W907" s="9">
        <f t="shared" si="258"/>
        <v>24.600000000000009</v>
      </c>
      <c r="X907">
        <f t="shared" si="259"/>
        <v>84.2</v>
      </c>
      <c r="Y907" s="9">
        <f t="shared" si="260"/>
        <v>16.444865539265859</v>
      </c>
      <c r="Z907" s="10">
        <f t="shared" si="261"/>
        <v>0.55618252399729351</v>
      </c>
      <c r="AA907">
        <f t="shared" si="262"/>
        <v>6.740000000000002</v>
      </c>
    </row>
    <row r="908" spans="1:27">
      <c r="A908" s="1">
        <f t="shared" si="245"/>
        <v>6007007</v>
      </c>
      <c r="B908" s="1">
        <v>7</v>
      </c>
      <c r="C908" s="1">
        <v>7</v>
      </c>
      <c r="D908" s="2">
        <v>6</v>
      </c>
      <c r="E908" s="5">
        <v>733.68</v>
      </c>
      <c r="F908" s="5">
        <v>739.56</v>
      </c>
      <c r="G908" s="5">
        <v>19.02</v>
      </c>
      <c r="H908" s="5">
        <v>726.09</v>
      </c>
      <c r="I908" s="5">
        <v>751.85</v>
      </c>
      <c r="J908" s="5">
        <v>24.21</v>
      </c>
      <c r="K908" s="6">
        <f t="shared" si="246"/>
        <v>729.88499999999999</v>
      </c>
      <c r="L908" s="6">
        <f t="shared" si="247"/>
        <v>7.5899999999999181</v>
      </c>
      <c r="M908" s="6">
        <f t="shared" si="248"/>
        <v>745.70499999999993</v>
      </c>
      <c r="N908" s="5">
        <f t="shared" si="249"/>
        <v>15.393866473371789</v>
      </c>
      <c r="O908" s="6">
        <f t="shared" si="250"/>
        <v>-12.290000000000077</v>
      </c>
      <c r="P908" s="6">
        <f t="shared" si="251"/>
        <v>30.787732946743578</v>
      </c>
      <c r="Q908" s="6">
        <f t="shared" si="252"/>
        <v>-0.23669940799749337</v>
      </c>
      <c r="R908" s="9">
        <f t="shared" si="253"/>
        <v>0.64571172013179057</v>
      </c>
      <c r="S908" s="9">
        <f t="shared" si="254"/>
        <v>19.879999999999995</v>
      </c>
      <c r="T908">
        <f t="shared" si="255"/>
        <v>12.290000000000077</v>
      </c>
      <c r="U908" s="9">
        <f t="shared" si="256"/>
        <v>0.39918496179173829</v>
      </c>
      <c r="V908" s="9">
        <f t="shared" si="257"/>
        <v>1.0276820334491839</v>
      </c>
      <c r="W908" s="9">
        <f t="shared" si="258"/>
        <v>15.819999999999936</v>
      </c>
      <c r="X908">
        <f t="shared" si="259"/>
        <v>745.70499999999993</v>
      </c>
      <c r="Y908" s="9">
        <f t="shared" si="260"/>
        <v>48.441696002100294</v>
      </c>
      <c r="Z908" s="10">
        <f t="shared" si="261"/>
        <v>0.55647551608314272</v>
      </c>
      <c r="AA908">
        <f t="shared" si="262"/>
        <v>7.5899999999999181</v>
      </c>
    </row>
    <row r="909" spans="1:27">
      <c r="A909" s="1">
        <f t="shared" si="245"/>
        <v>10010003</v>
      </c>
      <c r="B909" s="1">
        <v>3</v>
      </c>
      <c r="C909" s="1">
        <v>10</v>
      </c>
      <c r="D909" s="2">
        <v>10</v>
      </c>
      <c r="E909" s="5">
        <v>3.45</v>
      </c>
      <c r="F909" s="5">
        <v>8.6999999999999993</v>
      </c>
      <c r="G909" s="5">
        <v>4.34</v>
      </c>
      <c r="H909" s="5">
        <v>6</v>
      </c>
      <c r="I909" s="5">
        <v>10.98</v>
      </c>
      <c r="J909" s="5">
        <v>7.4</v>
      </c>
      <c r="K909" s="6">
        <f t="shared" si="246"/>
        <v>4.7249999999999996</v>
      </c>
      <c r="L909" s="6">
        <f t="shared" si="247"/>
        <v>-2.5499999999999998</v>
      </c>
      <c r="M909" s="6">
        <f t="shared" si="248"/>
        <v>9.84</v>
      </c>
      <c r="N909" s="5">
        <f t="shared" si="249"/>
        <v>4.2893938965779306</v>
      </c>
      <c r="O909" s="6">
        <f t="shared" si="250"/>
        <v>-2.2800000000000011</v>
      </c>
      <c r="P909" s="6">
        <f t="shared" si="251"/>
        <v>8.5787877931558612</v>
      </c>
      <c r="Q909" s="6">
        <f t="shared" si="252"/>
        <v>-0.48813244270037887</v>
      </c>
      <c r="R909" s="9">
        <f t="shared" si="253"/>
        <v>3.1472978060537192E-2</v>
      </c>
      <c r="S909" s="9">
        <f t="shared" si="254"/>
        <v>0.26999999999999869</v>
      </c>
      <c r="T909">
        <f t="shared" si="255"/>
        <v>2.2800000000000011</v>
      </c>
      <c r="U909" s="9">
        <f t="shared" si="256"/>
        <v>0.26577181473342659</v>
      </c>
      <c r="V909" s="9">
        <f t="shared" si="257"/>
        <v>1.1924761687381371</v>
      </c>
      <c r="W909" s="9">
        <f t="shared" si="258"/>
        <v>5.1150000000000002</v>
      </c>
      <c r="X909">
        <f t="shared" si="259"/>
        <v>9.84</v>
      </c>
      <c r="Y909" s="9">
        <f t="shared" si="260"/>
        <v>2.2940304008569443</v>
      </c>
      <c r="Z909" s="10">
        <f t="shared" si="261"/>
        <v>0.557402906343338</v>
      </c>
      <c r="AA909">
        <f t="shared" si="262"/>
        <v>2.5499999999999998</v>
      </c>
    </row>
    <row r="910" spans="1:27">
      <c r="A910" s="1">
        <f t="shared" si="245"/>
        <v>10005006</v>
      </c>
      <c r="B910" s="1">
        <v>6</v>
      </c>
      <c r="C910" s="1">
        <v>5</v>
      </c>
      <c r="D910" s="2">
        <v>10</v>
      </c>
      <c r="E910" s="5">
        <v>60.12</v>
      </c>
      <c r="F910" s="5">
        <v>71.83</v>
      </c>
      <c r="G910" s="5">
        <v>4.38</v>
      </c>
      <c r="H910" s="5">
        <v>70.42</v>
      </c>
      <c r="I910" s="5">
        <v>86.48</v>
      </c>
      <c r="J910" s="5">
        <v>5.83</v>
      </c>
      <c r="K910" s="6">
        <f t="shared" si="246"/>
        <v>65.27</v>
      </c>
      <c r="L910" s="6">
        <f t="shared" si="247"/>
        <v>-10.300000000000004</v>
      </c>
      <c r="M910" s="6">
        <f t="shared" si="248"/>
        <v>79.155000000000001</v>
      </c>
      <c r="N910" s="5">
        <f t="shared" si="249"/>
        <v>3.6460012342290833</v>
      </c>
      <c r="O910" s="6">
        <f t="shared" si="250"/>
        <v>-14.650000000000006</v>
      </c>
      <c r="P910" s="6">
        <f t="shared" si="251"/>
        <v>7.2920024684581666</v>
      </c>
      <c r="Q910" s="6">
        <f t="shared" si="252"/>
        <v>-0.27841980843769337</v>
      </c>
      <c r="R910" s="9">
        <f t="shared" si="253"/>
        <v>0.59654395604171717</v>
      </c>
      <c r="S910" s="9">
        <f t="shared" si="254"/>
        <v>4.3500000000000014</v>
      </c>
      <c r="T910">
        <f t="shared" si="255"/>
        <v>14.650000000000006</v>
      </c>
      <c r="U910" s="9">
        <f t="shared" si="256"/>
        <v>2.0090503347152082</v>
      </c>
      <c r="V910" s="9">
        <f t="shared" si="257"/>
        <v>3.8082817607536747</v>
      </c>
      <c r="W910" s="9">
        <f t="shared" si="258"/>
        <v>13.885000000000005</v>
      </c>
      <c r="X910">
        <f t="shared" si="259"/>
        <v>79.155000000000001</v>
      </c>
      <c r="Y910" s="9">
        <f t="shared" si="260"/>
        <v>21.710085903669935</v>
      </c>
      <c r="Z910" s="10">
        <f t="shared" si="261"/>
        <v>0.55746479709484797</v>
      </c>
      <c r="AA910">
        <f t="shared" si="262"/>
        <v>10.300000000000004</v>
      </c>
    </row>
    <row r="911" spans="1:27">
      <c r="A911" s="1">
        <f t="shared" si="245"/>
        <v>14003003</v>
      </c>
      <c r="B911" s="1">
        <v>3</v>
      </c>
      <c r="C911" s="1">
        <v>3</v>
      </c>
      <c r="D911" s="2">
        <v>14</v>
      </c>
      <c r="E911" s="5">
        <v>361.3</v>
      </c>
      <c r="F911" s="5">
        <v>359.76</v>
      </c>
      <c r="G911" s="5">
        <v>7.41</v>
      </c>
      <c r="H911" s="5">
        <v>366.79</v>
      </c>
      <c r="I911" s="5">
        <v>411.74</v>
      </c>
      <c r="J911" s="5">
        <v>7.35</v>
      </c>
      <c r="K911" s="6">
        <f t="shared" si="246"/>
        <v>364.04500000000002</v>
      </c>
      <c r="L911" s="6">
        <f t="shared" si="247"/>
        <v>-5.4900000000000091</v>
      </c>
      <c r="M911" s="6">
        <f t="shared" si="248"/>
        <v>385.75</v>
      </c>
      <c r="N911" s="5">
        <f t="shared" si="249"/>
        <v>5.2184911612457485</v>
      </c>
      <c r="O911" s="6">
        <f t="shared" si="250"/>
        <v>-51.980000000000018</v>
      </c>
      <c r="P911" s="6">
        <f t="shared" si="251"/>
        <v>10.436982322491497</v>
      </c>
      <c r="Q911" s="6">
        <f t="shared" si="252"/>
        <v>8.1299469570534893E-3</v>
      </c>
      <c r="R911" s="9">
        <f t="shared" si="253"/>
        <v>4.4543526628204546</v>
      </c>
      <c r="S911" s="9">
        <f t="shared" si="254"/>
        <v>46.490000000000009</v>
      </c>
      <c r="T911">
        <f t="shared" si="255"/>
        <v>51.980000000000018</v>
      </c>
      <c r="U911" s="9">
        <f t="shared" si="256"/>
        <v>4.9803667759390677</v>
      </c>
      <c r="V911" s="9">
        <f t="shared" si="257"/>
        <v>4.1592482059160192</v>
      </c>
      <c r="W911" s="9">
        <f t="shared" si="258"/>
        <v>21.704999999999984</v>
      </c>
      <c r="X911">
        <f t="shared" si="259"/>
        <v>385.75</v>
      </c>
      <c r="Y911" s="9">
        <f t="shared" si="260"/>
        <v>73.919833929145625</v>
      </c>
      <c r="Z911" s="10">
        <f t="shared" si="261"/>
        <v>0.55787543412485907</v>
      </c>
      <c r="AA911">
        <f t="shared" si="262"/>
        <v>5.4900000000000091</v>
      </c>
    </row>
    <row r="912" spans="1:27">
      <c r="A912" s="1">
        <f t="shared" si="245"/>
        <v>10009004</v>
      </c>
      <c r="B912" s="1">
        <v>4</v>
      </c>
      <c r="C912" s="1">
        <v>9</v>
      </c>
      <c r="D912" s="2">
        <v>10</v>
      </c>
      <c r="E912" s="5">
        <v>101.28</v>
      </c>
      <c r="F912" s="5">
        <v>95.45</v>
      </c>
      <c r="G912" s="5">
        <v>3.92</v>
      </c>
      <c r="H912" s="5">
        <v>100.5</v>
      </c>
      <c r="I912" s="5">
        <v>102.06</v>
      </c>
      <c r="J912" s="5">
        <v>19.34</v>
      </c>
      <c r="K912" s="6">
        <f t="shared" si="246"/>
        <v>100.89</v>
      </c>
      <c r="L912" s="6">
        <f t="shared" si="247"/>
        <v>0.78000000000000114</v>
      </c>
      <c r="M912" s="6">
        <f t="shared" si="248"/>
        <v>98.754999999999995</v>
      </c>
      <c r="N912" s="5">
        <f t="shared" si="249"/>
        <v>9.8666356981495973</v>
      </c>
      <c r="O912" s="6">
        <f t="shared" si="250"/>
        <v>-6.6099999999999994</v>
      </c>
      <c r="P912" s="6">
        <f t="shared" si="251"/>
        <v>19.733271396299195</v>
      </c>
      <c r="Q912" s="6">
        <f t="shared" si="252"/>
        <v>-0.92107693334908403</v>
      </c>
      <c r="R912" s="9">
        <f t="shared" si="253"/>
        <v>0.37449441866926997</v>
      </c>
      <c r="S912" s="9">
        <f t="shared" si="254"/>
        <v>7.3900000000000006</v>
      </c>
      <c r="T912">
        <f t="shared" si="255"/>
        <v>6.6099999999999994</v>
      </c>
      <c r="U912" s="9">
        <f t="shared" si="256"/>
        <v>0.33496726757833212</v>
      </c>
      <c r="V912" s="9">
        <f t="shared" si="257"/>
        <v>0.21638581430551915</v>
      </c>
      <c r="W912" s="9">
        <f t="shared" si="258"/>
        <v>2.1350000000000051</v>
      </c>
      <c r="X912">
        <f t="shared" si="259"/>
        <v>98.754999999999995</v>
      </c>
      <c r="Y912" s="9">
        <f t="shared" si="260"/>
        <v>10.008984117911705</v>
      </c>
      <c r="Z912" s="10">
        <f t="shared" si="261"/>
        <v>0.55798118247840589</v>
      </c>
      <c r="AA912">
        <f t="shared" si="262"/>
        <v>0.78000000000000114</v>
      </c>
    </row>
    <row r="913" spans="1:27">
      <c r="A913" s="1">
        <f t="shared" si="245"/>
        <v>11006005</v>
      </c>
      <c r="B913" s="1">
        <v>5</v>
      </c>
      <c r="C913" s="1">
        <v>6</v>
      </c>
      <c r="D913" s="2">
        <v>11</v>
      </c>
      <c r="E913" s="5">
        <v>237.12</v>
      </c>
      <c r="F913" s="5">
        <v>243.17</v>
      </c>
      <c r="G913" s="5">
        <v>10.34</v>
      </c>
      <c r="H913" s="5">
        <v>252.8</v>
      </c>
      <c r="I913" s="5">
        <v>276.82</v>
      </c>
      <c r="J913" s="5">
        <v>7.25</v>
      </c>
      <c r="K913" s="6">
        <f t="shared" si="246"/>
        <v>244.96</v>
      </c>
      <c r="L913" s="6">
        <f t="shared" si="247"/>
        <v>-15.680000000000007</v>
      </c>
      <c r="M913" s="6">
        <f t="shared" si="248"/>
        <v>259.995</v>
      </c>
      <c r="N913" s="5">
        <f t="shared" si="249"/>
        <v>6.3142319406242908</v>
      </c>
      <c r="O913" s="6">
        <f t="shared" si="250"/>
        <v>-33.650000000000006</v>
      </c>
      <c r="P913" s="6">
        <f t="shared" si="251"/>
        <v>12.628463881248582</v>
      </c>
      <c r="Q913" s="6">
        <f t="shared" si="252"/>
        <v>0.34081858261416459</v>
      </c>
      <c r="R913" s="9">
        <f t="shared" si="253"/>
        <v>1.4229759192393001</v>
      </c>
      <c r="S913" s="9">
        <f t="shared" si="254"/>
        <v>17.97</v>
      </c>
      <c r="T913">
        <f t="shared" si="255"/>
        <v>33.650000000000006</v>
      </c>
      <c r="U913" s="9">
        <f t="shared" si="256"/>
        <v>2.6646154525543939</v>
      </c>
      <c r="V913" s="9">
        <f t="shared" si="257"/>
        <v>2.3811288754327071</v>
      </c>
      <c r="W913" s="9">
        <f t="shared" si="258"/>
        <v>15.034999999999997</v>
      </c>
      <c r="X913">
        <f t="shared" si="259"/>
        <v>259.995</v>
      </c>
      <c r="Y913" s="9">
        <f t="shared" si="260"/>
        <v>41.176029395951232</v>
      </c>
      <c r="Z913" s="10">
        <f t="shared" si="261"/>
        <v>0.55798655897790228</v>
      </c>
      <c r="AA913">
        <f t="shared" si="262"/>
        <v>15.680000000000007</v>
      </c>
    </row>
    <row r="914" spans="1:27">
      <c r="A914" s="1">
        <f t="shared" si="245"/>
        <v>12009001</v>
      </c>
      <c r="B914" s="1">
        <v>1</v>
      </c>
      <c r="C914" s="1">
        <v>9</v>
      </c>
      <c r="D914" s="2">
        <v>12</v>
      </c>
      <c r="E914" s="5">
        <v>248.64</v>
      </c>
      <c r="F914" s="5">
        <v>257.42</v>
      </c>
      <c r="G914" s="5">
        <v>5.5</v>
      </c>
      <c r="H914" s="5">
        <v>250.12</v>
      </c>
      <c r="I914" s="5">
        <v>250.96</v>
      </c>
      <c r="J914" s="5">
        <v>4.41</v>
      </c>
      <c r="K914" s="6">
        <f t="shared" si="246"/>
        <v>249.38</v>
      </c>
      <c r="L914" s="6">
        <f t="shared" si="247"/>
        <v>-1.4800000000000182</v>
      </c>
      <c r="M914" s="6">
        <f t="shared" si="248"/>
        <v>254.19</v>
      </c>
      <c r="N914" s="5">
        <f t="shared" si="249"/>
        <v>3.524843968177882</v>
      </c>
      <c r="O914" s="6">
        <f t="shared" si="250"/>
        <v>6.460000000000008</v>
      </c>
      <c r="P914" s="6">
        <f t="shared" si="251"/>
        <v>7.0496879363557641</v>
      </c>
      <c r="Q914" s="6">
        <f t="shared" si="252"/>
        <v>0.21735036148263215</v>
      </c>
      <c r="R914" s="9">
        <f t="shared" si="253"/>
        <v>1.1262909892866118</v>
      </c>
      <c r="S914" s="9">
        <f t="shared" si="254"/>
        <v>7.9400000000000261</v>
      </c>
      <c r="T914">
        <f t="shared" si="255"/>
        <v>6.460000000000008</v>
      </c>
      <c r="U914" s="9">
        <f t="shared" si="256"/>
        <v>0.91635261848759408</v>
      </c>
      <c r="V914" s="9">
        <f t="shared" si="257"/>
        <v>1.3645994101935988</v>
      </c>
      <c r="W914" s="9">
        <f t="shared" si="258"/>
        <v>4.8100000000000023</v>
      </c>
      <c r="X914">
        <f t="shared" si="259"/>
        <v>254.19</v>
      </c>
      <c r="Y914" s="9">
        <f t="shared" si="260"/>
        <v>72.113830369461695</v>
      </c>
      <c r="Z914" s="10">
        <f t="shared" si="261"/>
        <v>0.55821590804992294</v>
      </c>
      <c r="AA914">
        <f t="shared" si="262"/>
        <v>1.4800000000000182</v>
      </c>
    </row>
    <row r="915" spans="1:27">
      <c r="A915" s="1">
        <f t="shared" si="245"/>
        <v>15002001</v>
      </c>
      <c r="B915" s="1">
        <v>1</v>
      </c>
      <c r="C915" s="1">
        <v>2</v>
      </c>
      <c r="D915" s="2">
        <v>15</v>
      </c>
      <c r="E915" s="5">
        <v>1973.23</v>
      </c>
      <c r="F915" s="5">
        <v>1990.68</v>
      </c>
      <c r="G915" s="5">
        <v>40.9</v>
      </c>
      <c r="H915" s="5">
        <v>1928.58</v>
      </c>
      <c r="I915" s="5">
        <v>1899.64</v>
      </c>
      <c r="J915" s="5">
        <v>17.45</v>
      </c>
      <c r="K915" s="6">
        <f t="shared" si="246"/>
        <v>1950.905</v>
      </c>
      <c r="L915" s="6">
        <f t="shared" si="247"/>
        <v>44.650000000000091</v>
      </c>
      <c r="M915" s="6">
        <f t="shared" si="248"/>
        <v>1945.16</v>
      </c>
      <c r="N915" s="5">
        <f t="shared" si="249"/>
        <v>22.233491066407002</v>
      </c>
      <c r="O915" s="6">
        <f t="shared" si="250"/>
        <v>91.039999999999964</v>
      </c>
      <c r="P915" s="6">
        <f t="shared" si="251"/>
        <v>44.466982132814003</v>
      </c>
      <c r="Q915" s="6">
        <f t="shared" si="252"/>
        <v>0.69200366659291335</v>
      </c>
      <c r="R915" s="9">
        <f t="shared" si="253"/>
        <v>1.0432459720662446</v>
      </c>
      <c r="S915" s="9">
        <f t="shared" si="254"/>
        <v>46.389999999999873</v>
      </c>
      <c r="T915">
        <f t="shared" si="255"/>
        <v>91.039999999999964</v>
      </c>
      <c r="U915" s="9">
        <f t="shared" si="256"/>
        <v>2.0473617869564804</v>
      </c>
      <c r="V915" s="9">
        <f t="shared" si="257"/>
        <v>0.25839396893815381</v>
      </c>
      <c r="W915" s="9">
        <f t="shared" si="258"/>
        <v>5.7449999999998909</v>
      </c>
      <c r="X915">
        <f t="shared" si="259"/>
        <v>1945.16</v>
      </c>
      <c r="Y915" s="9">
        <f t="shared" si="260"/>
        <v>87.487835094821378</v>
      </c>
      <c r="Z915" s="10">
        <f t="shared" si="261"/>
        <v>0.55833771142562094</v>
      </c>
      <c r="AA915">
        <f t="shared" si="262"/>
        <v>44.650000000000091</v>
      </c>
    </row>
    <row r="916" spans="1:27">
      <c r="A916" s="1">
        <f t="shared" si="245"/>
        <v>13007002</v>
      </c>
      <c r="B916" s="1">
        <v>2</v>
      </c>
      <c r="C916" s="1">
        <v>7</v>
      </c>
      <c r="D916" s="2">
        <v>13</v>
      </c>
      <c r="E916" s="5">
        <v>1062.29</v>
      </c>
      <c r="F916" s="5">
        <v>1021.23</v>
      </c>
      <c r="G916" s="5">
        <v>19.73</v>
      </c>
      <c r="H916" s="5">
        <v>1036.46</v>
      </c>
      <c r="I916" s="5">
        <v>1046.6500000000001</v>
      </c>
      <c r="J916" s="5">
        <v>12.21</v>
      </c>
      <c r="K916" s="6">
        <f t="shared" si="246"/>
        <v>1049.375</v>
      </c>
      <c r="L916" s="6">
        <f t="shared" si="247"/>
        <v>25.829999999999927</v>
      </c>
      <c r="M916" s="6">
        <f t="shared" si="248"/>
        <v>1033.94</v>
      </c>
      <c r="N916" s="5">
        <f t="shared" si="249"/>
        <v>11.601260707354179</v>
      </c>
      <c r="O916" s="6">
        <f t="shared" si="250"/>
        <v>-25.420000000000073</v>
      </c>
      <c r="P916" s="6">
        <f t="shared" si="251"/>
        <v>23.202521414708357</v>
      </c>
      <c r="Q916" s="6">
        <f t="shared" si="252"/>
        <v>0.44615153141874253</v>
      </c>
      <c r="R916" s="9">
        <f t="shared" si="253"/>
        <v>2.2088116668006612</v>
      </c>
      <c r="S916" s="9">
        <f t="shared" si="254"/>
        <v>51.25</v>
      </c>
      <c r="T916">
        <f t="shared" si="255"/>
        <v>25.420000000000073</v>
      </c>
      <c r="U916" s="9">
        <f t="shared" si="256"/>
        <v>1.0955705867331311</v>
      </c>
      <c r="V916" s="9">
        <f t="shared" si="257"/>
        <v>1.3304588517880227</v>
      </c>
      <c r="W916" s="9">
        <f t="shared" si="258"/>
        <v>15.434999999999945</v>
      </c>
      <c r="X916">
        <f t="shared" si="259"/>
        <v>1033.94</v>
      </c>
      <c r="Y916" s="9">
        <f t="shared" si="260"/>
        <v>89.123072576463443</v>
      </c>
      <c r="Z916" s="10">
        <f t="shared" si="261"/>
        <v>0.55838517172288882</v>
      </c>
      <c r="AA916">
        <f t="shared" si="262"/>
        <v>25.829999999999927</v>
      </c>
    </row>
    <row r="917" spans="1:27">
      <c r="A917" s="1">
        <f t="shared" si="245"/>
        <v>2009007</v>
      </c>
      <c r="B917" s="1">
        <v>7</v>
      </c>
      <c r="C917" s="1">
        <v>9</v>
      </c>
      <c r="D917" s="2">
        <v>2</v>
      </c>
      <c r="E917" s="5">
        <v>239.22</v>
      </c>
      <c r="F917" s="5">
        <v>216.87</v>
      </c>
      <c r="G917" s="5">
        <v>6.44</v>
      </c>
      <c r="H917" s="5">
        <v>224.73</v>
      </c>
      <c r="I917" s="5">
        <v>197.06</v>
      </c>
      <c r="J917" s="5">
        <v>10.74</v>
      </c>
      <c r="K917" s="6">
        <f t="shared" si="246"/>
        <v>231.97499999999999</v>
      </c>
      <c r="L917" s="6">
        <f t="shared" si="247"/>
        <v>14.490000000000009</v>
      </c>
      <c r="M917" s="6">
        <f t="shared" si="248"/>
        <v>206.965</v>
      </c>
      <c r="N917" s="5">
        <f t="shared" si="249"/>
        <v>6.2614135784182157</v>
      </c>
      <c r="O917" s="6">
        <f t="shared" si="250"/>
        <v>19.810000000000002</v>
      </c>
      <c r="P917" s="6">
        <f t="shared" si="251"/>
        <v>12.522827156836431</v>
      </c>
      <c r="Q917" s="6">
        <f t="shared" si="252"/>
        <v>-0.4710715132902949</v>
      </c>
      <c r="R917" s="9">
        <f t="shared" si="253"/>
        <v>0.42482419771287122</v>
      </c>
      <c r="S917" s="9">
        <f t="shared" si="254"/>
        <v>5.3199999999999932</v>
      </c>
      <c r="T917">
        <f t="shared" si="255"/>
        <v>19.810000000000002</v>
      </c>
      <c r="U917" s="9">
        <f t="shared" si="256"/>
        <v>1.5819111572729305</v>
      </c>
      <c r="V917" s="9">
        <f t="shared" si="257"/>
        <v>3.9943057085710221</v>
      </c>
      <c r="W917" s="9">
        <f t="shared" si="258"/>
        <v>25.009999999999991</v>
      </c>
      <c r="X917">
        <f t="shared" si="259"/>
        <v>206.965</v>
      </c>
      <c r="Y917" s="9">
        <f t="shared" si="260"/>
        <v>33.054037623926504</v>
      </c>
      <c r="Z917" s="10">
        <f t="shared" si="261"/>
        <v>0.5584272557818073</v>
      </c>
      <c r="AA917">
        <f t="shared" si="262"/>
        <v>14.490000000000009</v>
      </c>
    </row>
    <row r="918" spans="1:27">
      <c r="A918" s="1">
        <f t="shared" si="245"/>
        <v>6003008</v>
      </c>
      <c r="B918" s="1">
        <v>8</v>
      </c>
      <c r="C918" s="1">
        <v>3</v>
      </c>
      <c r="D918" s="2">
        <v>6</v>
      </c>
      <c r="E918" s="5">
        <v>19.21</v>
      </c>
      <c r="F918" s="5">
        <v>20.18</v>
      </c>
      <c r="G918" s="5">
        <v>4.1900000000000004</v>
      </c>
      <c r="H918" s="5">
        <v>19.91</v>
      </c>
      <c r="I918" s="5">
        <v>5.53</v>
      </c>
      <c r="J918" s="5">
        <v>7.81</v>
      </c>
      <c r="K918" s="6">
        <f t="shared" si="246"/>
        <v>19.560000000000002</v>
      </c>
      <c r="L918" s="6">
        <f t="shared" si="247"/>
        <v>-0.69999999999999929</v>
      </c>
      <c r="M918" s="6">
        <f t="shared" si="248"/>
        <v>12.855</v>
      </c>
      <c r="N918" s="5">
        <f t="shared" si="249"/>
        <v>4.431483950100688</v>
      </c>
      <c r="O918" s="6">
        <f t="shared" si="250"/>
        <v>14.649999999999999</v>
      </c>
      <c r="P918" s="6">
        <f t="shared" si="251"/>
        <v>8.8629679002013759</v>
      </c>
      <c r="Q918" s="6">
        <f t="shared" si="252"/>
        <v>-0.553008063427886</v>
      </c>
      <c r="R918" s="9">
        <f t="shared" si="253"/>
        <v>1.7319254873586116</v>
      </c>
      <c r="S918" s="9">
        <f t="shared" si="254"/>
        <v>15.349999999999998</v>
      </c>
      <c r="T918">
        <f t="shared" si="255"/>
        <v>14.649999999999999</v>
      </c>
      <c r="U918" s="9">
        <f t="shared" si="256"/>
        <v>1.6529451719741799</v>
      </c>
      <c r="V918" s="9">
        <f t="shared" si="257"/>
        <v>1.5130371847217583</v>
      </c>
      <c r="W918" s="9">
        <f t="shared" si="258"/>
        <v>6.7050000000000018</v>
      </c>
      <c r="X918">
        <f t="shared" si="259"/>
        <v>12.855</v>
      </c>
      <c r="Y918" s="9">
        <f t="shared" si="260"/>
        <v>2.9008341550482024</v>
      </c>
      <c r="Z918" s="10">
        <f t="shared" si="261"/>
        <v>0.55861883247882005</v>
      </c>
      <c r="AA918">
        <f t="shared" si="262"/>
        <v>0.69999999999999929</v>
      </c>
    </row>
    <row r="919" spans="1:27">
      <c r="A919" s="1">
        <f t="shared" si="245"/>
        <v>11009003</v>
      </c>
      <c r="B919" s="1">
        <v>3</v>
      </c>
      <c r="C919" s="1">
        <v>9</v>
      </c>
      <c r="D919" s="2">
        <v>11</v>
      </c>
      <c r="E919" s="5">
        <v>277.44</v>
      </c>
      <c r="F919" s="5">
        <v>259.52999999999997</v>
      </c>
      <c r="G919" s="5">
        <v>4.87</v>
      </c>
      <c r="H919" s="5">
        <v>292.2</v>
      </c>
      <c r="I919" s="5">
        <v>274.56</v>
      </c>
      <c r="J919" s="5">
        <v>17.55</v>
      </c>
      <c r="K919" s="6">
        <f t="shared" si="246"/>
        <v>284.82</v>
      </c>
      <c r="L919" s="6">
        <f t="shared" si="247"/>
        <v>-14.759999999999991</v>
      </c>
      <c r="M919" s="6">
        <f t="shared" si="248"/>
        <v>267.04499999999996</v>
      </c>
      <c r="N919" s="5">
        <f t="shared" si="249"/>
        <v>9.1065827838986895</v>
      </c>
      <c r="O919" s="6">
        <f t="shared" si="250"/>
        <v>-15.03000000000003</v>
      </c>
      <c r="P919" s="6">
        <f t="shared" si="251"/>
        <v>18.213165567797379</v>
      </c>
      <c r="Q919" s="6">
        <f t="shared" si="252"/>
        <v>-0.85700625287517096</v>
      </c>
      <c r="R919" s="9">
        <f t="shared" si="253"/>
        <v>1.4824441088781651E-2</v>
      </c>
      <c r="S919" s="9">
        <f t="shared" si="254"/>
        <v>0.27000000000003865</v>
      </c>
      <c r="T919">
        <f t="shared" si="255"/>
        <v>15.03000000000003</v>
      </c>
      <c r="U919" s="9">
        <f t="shared" si="256"/>
        <v>0.82522722060872877</v>
      </c>
      <c r="V919" s="9">
        <f t="shared" si="257"/>
        <v>1.9518847433559749</v>
      </c>
      <c r="W919" s="9">
        <f t="shared" si="258"/>
        <v>17.775000000000034</v>
      </c>
      <c r="X919">
        <f t="shared" si="259"/>
        <v>267.04499999999996</v>
      </c>
      <c r="Y919" s="9">
        <f t="shared" si="260"/>
        <v>29.324391633726879</v>
      </c>
      <c r="Z919" s="10">
        <f t="shared" si="261"/>
        <v>0.55865194889125736</v>
      </c>
      <c r="AA919">
        <f t="shared" si="262"/>
        <v>14.759999999999991</v>
      </c>
    </row>
    <row r="920" spans="1:27">
      <c r="A920" s="1">
        <f t="shared" si="245"/>
        <v>13004004</v>
      </c>
      <c r="B920" s="1">
        <v>4</v>
      </c>
      <c r="C920" s="1">
        <v>4</v>
      </c>
      <c r="D920" s="2">
        <v>13</v>
      </c>
      <c r="E920" s="5">
        <v>36.119999999999997</v>
      </c>
      <c r="F920" s="5">
        <v>43.12</v>
      </c>
      <c r="G920" s="5">
        <v>6.23</v>
      </c>
      <c r="H920" s="5">
        <v>31.42</v>
      </c>
      <c r="I920" s="5">
        <v>29.35</v>
      </c>
      <c r="J920" s="5">
        <v>4.33</v>
      </c>
      <c r="K920" s="6">
        <f t="shared" si="246"/>
        <v>33.769999999999996</v>
      </c>
      <c r="L920" s="6">
        <f t="shared" si="247"/>
        <v>4.6999999999999957</v>
      </c>
      <c r="M920" s="6">
        <f t="shared" si="248"/>
        <v>36.234999999999999</v>
      </c>
      <c r="N920" s="5">
        <f t="shared" si="249"/>
        <v>3.7934746605190339</v>
      </c>
      <c r="O920" s="6">
        <f t="shared" si="250"/>
        <v>13.769999999999996</v>
      </c>
      <c r="P920" s="6">
        <f t="shared" si="251"/>
        <v>7.5869493210380679</v>
      </c>
      <c r="Q920" s="6">
        <f t="shared" si="252"/>
        <v>0.34856449937284806</v>
      </c>
      <c r="R920" s="9">
        <f t="shared" si="253"/>
        <v>1.1954739139814126</v>
      </c>
      <c r="S920" s="9">
        <f t="shared" si="254"/>
        <v>9.07</v>
      </c>
      <c r="T920">
        <f t="shared" si="255"/>
        <v>13.769999999999996</v>
      </c>
      <c r="U920" s="9">
        <f t="shared" si="256"/>
        <v>1.8149587426156613</v>
      </c>
      <c r="V920" s="9">
        <f t="shared" si="257"/>
        <v>0.64980004365252175</v>
      </c>
      <c r="W920" s="9">
        <f t="shared" si="258"/>
        <v>2.4650000000000034</v>
      </c>
      <c r="X920">
        <f t="shared" si="259"/>
        <v>36.234999999999999</v>
      </c>
      <c r="Y920" s="9">
        <f t="shared" si="260"/>
        <v>9.5519288364093686</v>
      </c>
      <c r="Z920" s="10">
        <f t="shared" si="261"/>
        <v>0.55883360672028304</v>
      </c>
      <c r="AA920">
        <f t="shared" si="262"/>
        <v>4.6999999999999957</v>
      </c>
    </row>
    <row r="921" spans="1:27">
      <c r="A921" s="1">
        <f t="shared" si="245"/>
        <v>9010004</v>
      </c>
      <c r="B921" s="1">
        <v>4</v>
      </c>
      <c r="C921" s="1">
        <v>10</v>
      </c>
      <c r="D921" s="2">
        <v>9</v>
      </c>
      <c r="E921" s="5">
        <v>91.13</v>
      </c>
      <c r="F921" s="5">
        <v>94.83</v>
      </c>
      <c r="G921" s="5">
        <v>4.5199999999999996</v>
      </c>
      <c r="H921" s="5">
        <v>86.45</v>
      </c>
      <c r="I921" s="5">
        <v>101.44</v>
      </c>
      <c r="J921" s="5">
        <v>5.4</v>
      </c>
      <c r="K921" s="6">
        <f t="shared" si="246"/>
        <v>88.789999999999992</v>
      </c>
      <c r="L921" s="6">
        <f t="shared" si="247"/>
        <v>4.6799999999999926</v>
      </c>
      <c r="M921" s="6">
        <f t="shared" si="248"/>
        <v>98.134999999999991</v>
      </c>
      <c r="N921" s="5">
        <f t="shared" si="249"/>
        <v>3.521022578740443</v>
      </c>
      <c r="O921" s="6">
        <f t="shared" si="250"/>
        <v>-6.6099999999999994</v>
      </c>
      <c r="P921" s="6">
        <f t="shared" si="251"/>
        <v>7.042045157480886</v>
      </c>
      <c r="Q921" s="6">
        <f t="shared" si="252"/>
        <v>-0.17603407111053768</v>
      </c>
      <c r="R921" s="9">
        <f t="shared" si="253"/>
        <v>1.6032274357125402</v>
      </c>
      <c r="S921" s="9">
        <f t="shared" si="254"/>
        <v>11.289999999999992</v>
      </c>
      <c r="T921">
        <f t="shared" si="255"/>
        <v>6.6099999999999994</v>
      </c>
      <c r="U921" s="9">
        <f t="shared" si="256"/>
        <v>0.93864777237023</v>
      </c>
      <c r="V921" s="9">
        <f t="shared" si="257"/>
        <v>2.6540585273221784</v>
      </c>
      <c r="W921" s="9">
        <f t="shared" si="258"/>
        <v>9.3449999999999989</v>
      </c>
      <c r="X921">
        <f t="shared" si="259"/>
        <v>98.134999999999991</v>
      </c>
      <c r="Y921" s="9">
        <f t="shared" si="260"/>
        <v>27.871164641922096</v>
      </c>
      <c r="Z921" s="10">
        <f t="shared" si="261"/>
        <v>0.55913772900780001</v>
      </c>
      <c r="AA921">
        <f t="shared" si="262"/>
        <v>4.6799999999999926</v>
      </c>
    </row>
    <row r="922" spans="1:27">
      <c r="A922" s="1">
        <f t="shared" si="245"/>
        <v>13006003</v>
      </c>
      <c r="B922" s="1">
        <v>3</v>
      </c>
      <c r="C922" s="1">
        <v>6</v>
      </c>
      <c r="D922" s="2">
        <v>13</v>
      </c>
      <c r="E922" s="5">
        <v>250.8</v>
      </c>
      <c r="F922" s="5">
        <v>245.07</v>
      </c>
      <c r="G922" s="5">
        <v>5.0999999999999996</v>
      </c>
      <c r="H922" s="5">
        <v>259</v>
      </c>
      <c r="I922" s="5">
        <v>281.64999999999998</v>
      </c>
      <c r="J922" s="5">
        <v>8.34</v>
      </c>
      <c r="K922" s="6">
        <f t="shared" si="246"/>
        <v>254.9</v>
      </c>
      <c r="L922" s="6">
        <f t="shared" si="247"/>
        <v>-8.1999999999999886</v>
      </c>
      <c r="M922" s="6">
        <f t="shared" si="248"/>
        <v>263.36</v>
      </c>
      <c r="N922" s="5">
        <f t="shared" si="249"/>
        <v>4.8878829773225956</v>
      </c>
      <c r="O922" s="6">
        <f t="shared" si="250"/>
        <v>-36.579999999999984</v>
      </c>
      <c r="P922" s="6">
        <f t="shared" si="251"/>
        <v>9.7757659546451912</v>
      </c>
      <c r="Q922" s="6">
        <f t="shared" si="252"/>
        <v>-0.4556618699615762</v>
      </c>
      <c r="R922" s="9">
        <f t="shared" si="253"/>
        <v>2.903097325740962</v>
      </c>
      <c r="S922" s="9">
        <f t="shared" si="254"/>
        <v>28.379999999999995</v>
      </c>
      <c r="T922">
        <f t="shared" si="255"/>
        <v>36.579999999999984</v>
      </c>
      <c r="U922" s="9">
        <f t="shared" si="256"/>
        <v>3.7419062782101604</v>
      </c>
      <c r="V922" s="9">
        <f t="shared" si="257"/>
        <v>1.7308106677779116</v>
      </c>
      <c r="W922" s="9">
        <f t="shared" si="258"/>
        <v>8.460000000000008</v>
      </c>
      <c r="X922">
        <f t="shared" si="259"/>
        <v>263.36</v>
      </c>
      <c r="Y922" s="9">
        <f t="shared" si="260"/>
        <v>53.880177005436217</v>
      </c>
      <c r="Z922" s="10">
        <f t="shared" si="261"/>
        <v>0.55951854303499182</v>
      </c>
      <c r="AA922">
        <f t="shared" si="262"/>
        <v>8.1999999999999886</v>
      </c>
    </row>
    <row r="923" spans="1:27">
      <c r="A923" s="1">
        <f t="shared" si="245"/>
        <v>1014003</v>
      </c>
      <c r="B923" s="1">
        <v>3</v>
      </c>
      <c r="C923" s="1">
        <v>14</v>
      </c>
      <c r="D923" s="2">
        <v>1</v>
      </c>
      <c r="E923" s="5">
        <v>56.57</v>
      </c>
      <c r="F923" s="5">
        <v>61.14</v>
      </c>
      <c r="G923" s="5">
        <v>13.15</v>
      </c>
      <c r="H923" s="5">
        <v>63.85</v>
      </c>
      <c r="I923" s="5">
        <v>67.58</v>
      </c>
      <c r="J923" s="5">
        <v>4.42</v>
      </c>
      <c r="K923" s="6">
        <f t="shared" si="246"/>
        <v>60.21</v>
      </c>
      <c r="L923" s="6">
        <f t="shared" si="247"/>
        <v>-7.2800000000000011</v>
      </c>
      <c r="M923" s="6">
        <f t="shared" si="248"/>
        <v>64.36</v>
      </c>
      <c r="N923" s="5">
        <f t="shared" si="249"/>
        <v>6.9364778526280908</v>
      </c>
      <c r="O923" s="6">
        <f t="shared" si="250"/>
        <v>-6.4399999999999977</v>
      </c>
      <c r="P923" s="6">
        <f t="shared" si="251"/>
        <v>13.872955705256182</v>
      </c>
      <c r="Q923" s="6">
        <f t="shared" si="252"/>
        <v>0.79698106972449689</v>
      </c>
      <c r="R923" s="9">
        <f t="shared" si="253"/>
        <v>6.0549461689821761E-2</v>
      </c>
      <c r="S923" s="9">
        <f t="shared" si="254"/>
        <v>0.84000000000000341</v>
      </c>
      <c r="T923">
        <f t="shared" si="255"/>
        <v>6.4399999999999977</v>
      </c>
      <c r="U923" s="9">
        <f t="shared" si="256"/>
        <v>0.46421253962196479</v>
      </c>
      <c r="V923" s="9">
        <f t="shared" si="257"/>
        <v>0.59828634764942668</v>
      </c>
      <c r="W923" s="9">
        <f t="shared" si="258"/>
        <v>4.1499999999999986</v>
      </c>
      <c r="X923">
        <f t="shared" si="259"/>
        <v>64.36</v>
      </c>
      <c r="Y923" s="9">
        <f t="shared" si="260"/>
        <v>9.2784841770402693</v>
      </c>
      <c r="Z923" s="10">
        <f t="shared" si="261"/>
        <v>0.55964006289757351</v>
      </c>
      <c r="AA923">
        <f t="shared" si="262"/>
        <v>7.2800000000000011</v>
      </c>
    </row>
    <row r="924" spans="1:27">
      <c r="A924" s="1">
        <f t="shared" si="245"/>
        <v>1011006</v>
      </c>
      <c r="B924" s="1">
        <v>6</v>
      </c>
      <c r="C924" s="1">
        <v>11</v>
      </c>
      <c r="D924" s="2">
        <v>1</v>
      </c>
      <c r="E924" s="5">
        <v>233.59</v>
      </c>
      <c r="F924" s="5">
        <v>237.05</v>
      </c>
      <c r="G924" s="5">
        <v>6.47</v>
      </c>
      <c r="H924" s="5">
        <v>250.03</v>
      </c>
      <c r="I924" s="5">
        <v>244.91</v>
      </c>
      <c r="J924" s="5">
        <v>9.6300000000000008</v>
      </c>
      <c r="K924" s="6">
        <f t="shared" si="246"/>
        <v>241.81</v>
      </c>
      <c r="L924" s="6">
        <f t="shared" si="247"/>
        <v>-16.439999999999998</v>
      </c>
      <c r="M924" s="6">
        <f t="shared" si="248"/>
        <v>240.98000000000002</v>
      </c>
      <c r="N924" s="5">
        <f t="shared" si="249"/>
        <v>5.8008145979681167</v>
      </c>
      <c r="O924" s="6">
        <f t="shared" si="250"/>
        <v>-7.8599999999999852</v>
      </c>
      <c r="P924" s="6">
        <f t="shared" si="251"/>
        <v>11.601629195936233</v>
      </c>
      <c r="Q924" s="6">
        <f t="shared" si="252"/>
        <v>-0.37798537568964741</v>
      </c>
      <c r="R924" s="9">
        <f t="shared" si="253"/>
        <v>0.73955130396732349</v>
      </c>
      <c r="S924" s="9">
        <f t="shared" si="254"/>
        <v>8.5800000000000125</v>
      </c>
      <c r="T924">
        <f t="shared" si="255"/>
        <v>7.8599999999999852</v>
      </c>
      <c r="U924" s="9">
        <f t="shared" si="256"/>
        <v>0.67749105468335002</v>
      </c>
      <c r="V924" s="9">
        <f t="shared" si="257"/>
        <v>0.14308335251581955</v>
      </c>
      <c r="W924" s="9">
        <f t="shared" si="258"/>
        <v>0.82999999999998408</v>
      </c>
      <c r="X924">
        <f t="shared" si="259"/>
        <v>240.98000000000002</v>
      </c>
      <c r="Y924" s="9">
        <f t="shared" si="260"/>
        <v>41.542441312364886</v>
      </c>
      <c r="Z924" s="10">
        <f t="shared" si="261"/>
        <v>0.55970170626861593</v>
      </c>
      <c r="AA924">
        <f t="shared" si="262"/>
        <v>16.439999999999998</v>
      </c>
    </row>
    <row r="925" spans="1:27">
      <c r="A925" s="1">
        <f t="shared" si="245"/>
        <v>3013004</v>
      </c>
      <c r="B925" s="1">
        <v>4</v>
      </c>
      <c r="C925" s="1">
        <v>13</v>
      </c>
      <c r="D925" s="2">
        <v>3</v>
      </c>
      <c r="E925" s="5">
        <v>27.36</v>
      </c>
      <c r="F925" s="5">
        <v>44.07</v>
      </c>
      <c r="G925" s="5">
        <v>5.19</v>
      </c>
      <c r="H925" s="5">
        <v>29.12</v>
      </c>
      <c r="I925" s="5">
        <v>44.31</v>
      </c>
      <c r="J925" s="5">
        <v>7.57</v>
      </c>
      <c r="K925" s="6">
        <f t="shared" si="246"/>
        <v>28.240000000000002</v>
      </c>
      <c r="L925" s="6">
        <f t="shared" si="247"/>
        <v>-1.7600000000000016</v>
      </c>
      <c r="M925" s="6">
        <f t="shared" si="248"/>
        <v>44.19</v>
      </c>
      <c r="N925" s="5">
        <f t="shared" si="249"/>
        <v>4.5891448005047746</v>
      </c>
      <c r="O925" s="6">
        <f t="shared" si="250"/>
        <v>-0.24000000000000199</v>
      </c>
      <c r="P925" s="6">
        <f t="shared" si="251"/>
        <v>9.1782896010095492</v>
      </c>
      <c r="Q925" s="6">
        <f t="shared" si="252"/>
        <v>-0.36049904440830471</v>
      </c>
      <c r="R925" s="9">
        <f t="shared" si="253"/>
        <v>0.16560819783163194</v>
      </c>
      <c r="S925" s="9">
        <f t="shared" si="254"/>
        <v>1.5199999999999996</v>
      </c>
      <c r="T925">
        <f t="shared" si="255"/>
        <v>0.24000000000000199</v>
      </c>
      <c r="U925" s="9">
        <f t="shared" si="256"/>
        <v>2.6148662815521057E-2</v>
      </c>
      <c r="V925" s="9">
        <f t="shared" si="257"/>
        <v>3.475593099229644</v>
      </c>
      <c r="W925" s="9">
        <f t="shared" si="258"/>
        <v>15.949999999999996</v>
      </c>
      <c r="X925">
        <f t="shared" si="259"/>
        <v>44.19</v>
      </c>
      <c r="Y925" s="9">
        <f t="shared" si="260"/>
        <v>9.6292450818155491</v>
      </c>
      <c r="Z925" s="10">
        <f t="shared" si="261"/>
        <v>0.55973029219437465</v>
      </c>
      <c r="AA925">
        <f t="shared" si="262"/>
        <v>1.7600000000000016</v>
      </c>
    </row>
    <row r="926" spans="1:27">
      <c r="A926" s="1">
        <f t="shared" si="245"/>
        <v>3012005</v>
      </c>
      <c r="B926" s="1">
        <v>5</v>
      </c>
      <c r="C926" s="1">
        <v>12</v>
      </c>
      <c r="D926" s="2">
        <v>3</v>
      </c>
      <c r="E926" s="5">
        <v>265</v>
      </c>
      <c r="F926" s="5">
        <v>251.51</v>
      </c>
      <c r="G926" s="5">
        <v>15.61</v>
      </c>
      <c r="H926" s="5">
        <v>252.38</v>
      </c>
      <c r="I926" s="5">
        <v>243.97</v>
      </c>
      <c r="J926" s="5">
        <v>9.01</v>
      </c>
      <c r="K926" s="6">
        <f t="shared" si="246"/>
        <v>258.69</v>
      </c>
      <c r="L926" s="6">
        <f t="shared" si="247"/>
        <v>12.620000000000005</v>
      </c>
      <c r="M926" s="6">
        <f t="shared" si="248"/>
        <v>247.74</v>
      </c>
      <c r="N926" s="5">
        <f t="shared" si="249"/>
        <v>9.0118283383562066</v>
      </c>
      <c r="O926" s="6">
        <f t="shared" si="250"/>
        <v>7.539999999999992</v>
      </c>
      <c r="P926" s="6">
        <f t="shared" si="251"/>
        <v>18.023656676712413</v>
      </c>
      <c r="Q926" s="6">
        <f t="shared" si="252"/>
        <v>0.50020286148593107</v>
      </c>
      <c r="R926" s="9">
        <f t="shared" si="253"/>
        <v>0.2818517957326418</v>
      </c>
      <c r="S926" s="9">
        <f t="shared" si="254"/>
        <v>5.0800000000000125</v>
      </c>
      <c r="T926">
        <f t="shared" si="255"/>
        <v>7.539999999999992</v>
      </c>
      <c r="U926" s="9">
        <f t="shared" si="256"/>
        <v>0.41833908264254166</v>
      </c>
      <c r="V926" s="9">
        <f t="shared" si="257"/>
        <v>1.2150697493198492</v>
      </c>
      <c r="W926" s="9">
        <f t="shared" si="258"/>
        <v>10.949999999999989</v>
      </c>
      <c r="X926">
        <f t="shared" si="259"/>
        <v>247.74</v>
      </c>
      <c r="Y926" s="9">
        <f t="shared" si="260"/>
        <v>27.490536958584453</v>
      </c>
      <c r="Z926" s="10">
        <f t="shared" si="261"/>
        <v>0.55975083742679654</v>
      </c>
      <c r="AA926">
        <f t="shared" si="262"/>
        <v>12.620000000000005</v>
      </c>
    </row>
    <row r="927" spans="1:27">
      <c r="A927" s="1">
        <f t="shared" si="245"/>
        <v>8005007</v>
      </c>
      <c r="B927" s="1">
        <v>7</v>
      </c>
      <c r="C927" s="1">
        <v>5</v>
      </c>
      <c r="D927" s="2">
        <v>8</v>
      </c>
      <c r="E927" s="5">
        <v>569.85</v>
      </c>
      <c r="F927" s="5">
        <v>572.21</v>
      </c>
      <c r="G927" s="5">
        <v>26.5</v>
      </c>
      <c r="H927" s="5">
        <v>570.28</v>
      </c>
      <c r="I927" s="5">
        <v>563.24</v>
      </c>
      <c r="J927" s="5">
        <v>10.09</v>
      </c>
      <c r="K927" s="6">
        <f t="shared" si="246"/>
        <v>570.06500000000005</v>
      </c>
      <c r="L927" s="6">
        <f t="shared" si="247"/>
        <v>-0.42999999999994998</v>
      </c>
      <c r="M927" s="6">
        <f t="shared" si="248"/>
        <v>567.72500000000002</v>
      </c>
      <c r="N927" s="5">
        <f t="shared" si="249"/>
        <v>14.177959126757278</v>
      </c>
      <c r="O927" s="6">
        <f t="shared" si="250"/>
        <v>8.9700000000000273</v>
      </c>
      <c r="P927" s="6">
        <f t="shared" si="251"/>
        <v>28.355918253514556</v>
      </c>
      <c r="Q927" s="6">
        <f t="shared" si="252"/>
        <v>0.74676431964307066</v>
      </c>
      <c r="R927" s="9">
        <f t="shared" si="253"/>
        <v>0.33150046194800625</v>
      </c>
      <c r="S927" s="9">
        <f t="shared" si="254"/>
        <v>9.3999999999999773</v>
      </c>
      <c r="T927">
        <f t="shared" si="255"/>
        <v>8.9700000000000273</v>
      </c>
      <c r="U927" s="9">
        <f t="shared" si="256"/>
        <v>0.31633607911421618</v>
      </c>
      <c r="V927" s="9">
        <f t="shared" si="257"/>
        <v>0.16504491084220149</v>
      </c>
      <c r="W927" s="9">
        <f t="shared" si="258"/>
        <v>2.3400000000000318</v>
      </c>
      <c r="X927">
        <f t="shared" si="259"/>
        <v>567.72500000000002</v>
      </c>
      <c r="Y927" s="9">
        <f t="shared" si="260"/>
        <v>40.042787182857936</v>
      </c>
      <c r="Z927" s="10">
        <f t="shared" si="261"/>
        <v>0.55982586578328086</v>
      </c>
      <c r="AA927">
        <f t="shared" si="262"/>
        <v>0.42999999999994998</v>
      </c>
    </row>
    <row r="928" spans="1:27">
      <c r="A928" s="1">
        <f t="shared" si="245"/>
        <v>9003007</v>
      </c>
      <c r="B928" s="1">
        <v>7</v>
      </c>
      <c r="C928" s="1">
        <v>3</v>
      </c>
      <c r="D928" s="2">
        <v>9</v>
      </c>
      <c r="E928" s="5">
        <v>247.41</v>
      </c>
      <c r="F928" s="5">
        <v>241.39</v>
      </c>
      <c r="G928" s="5">
        <v>11.49</v>
      </c>
      <c r="H928" s="5">
        <v>243.52</v>
      </c>
      <c r="I928" s="5">
        <v>211.62</v>
      </c>
      <c r="J928" s="5">
        <v>4.6500000000000004</v>
      </c>
      <c r="K928" s="6">
        <f t="shared" si="246"/>
        <v>245.465</v>
      </c>
      <c r="L928" s="6">
        <f t="shared" si="247"/>
        <v>3.8899999999999864</v>
      </c>
      <c r="M928" s="6">
        <f t="shared" si="248"/>
        <v>226.505</v>
      </c>
      <c r="N928" s="5">
        <f t="shared" si="249"/>
        <v>6.1976326125384364</v>
      </c>
      <c r="O928" s="6">
        <f t="shared" si="250"/>
        <v>29.769999999999982</v>
      </c>
      <c r="P928" s="6">
        <f t="shared" si="251"/>
        <v>12.395265225076873</v>
      </c>
      <c r="Q928" s="6">
        <f t="shared" si="252"/>
        <v>0.71853509378258373</v>
      </c>
      <c r="R928" s="9">
        <f t="shared" si="253"/>
        <v>2.0878940087253754</v>
      </c>
      <c r="S928" s="9">
        <f t="shared" si="254"/>
        <v>25.879999999999995</v>
      </c>
      <c r="T928">
        <f t="shared" si="255"/>
        <v>29.769999999999982</v>
      </c>
      <c r="U928" s="9">
        <f t="shared" si="256"/>
        <v>2.4017235177648533</v>
      </c>
      <c r="V928" s="9">
        <f t="shared" si="257"/>
        <v>3.0592326433874142</v>
      </c>
      <c r="W928" s="9">
        <f t="shared" si="258"/>
        <v>18.960000000000008</v>
      </c>
      <c r="X928">
        <f t="shared" si="259"/>
        <v>226.505</v>
      </c>
      <c r="Y928" s="9">
        <f t="shared" si="260"/>
        <v>36.547019508990822</v>
      </c>
      <c r="Z928" s="10">
        <f t="shared" si="261"/>
        <v>0.56005356886640767</v>
      </c>
      <c r="AA928">
        <f t="shared" si="262"/>
        <v>3.8899999999999864</v>
      </c>
    </row>
    <row r="929" spans="1:27">
      <c r="A929" s="1">
        <f t="shared" si="245"/>
        <v>4014002</v>
      </c>
      <c r="B929" s="1">
        <v>2</v>
      </c>
      <c r="C929" s="1">
        <v>14</v>
      </c>
      <c r="D929" s="2">
        <v>4</v>
      </c>
      <c r="E929" s="5">
        <v>144.61000000000001</v>
      </c>
      <c r="F929" s="5">
        <v>144.41</v>
      </c>
      <c r="G929" s="5">
        <v>5.52</v>
      </c>
      <c r="H929" s="5">
        <v>149.99</v>
      </c>
      <c r="I929" s="5">
        <v>149.97999999999999</v>
      </c>
      <c r="J929" s="5">
        <v>9.0500000000000007</v>
      </c>
      <c r="K929" s="6">
        <f t="shared" si="246"/>
        <v>147.30000000000001</v>
      </c>
      <c r="L929" s="6">
        <f t="shared" si="247"/>
        <v>-5.3799999999999955</v>
      </c>
      <c r="M929" s="6">
        <f t="shared" si="248"/>
        <v>147.19499999999999</v>
      </c>
      <c r="N929" s="5">
        <f t="shared" si="249"/>
        <v>5.3003042365509554</v>
      </c>
      <c r="O929" s="6">
        <f t="shared" si="250"/>
        <v>-5.5699999999999932</v>
      </c>
      <c r="P929" s="6">
        <f t="shared" si="251"/>
        <v>10.600608473101911</v>
      </c>
      <c r="Q929" s="6">
        <f t="shared" si="252"/>
        <v>-0.45769131169525762</v>
      </c>
      <c r="R929" s="9">
        <f t="shared" si="253"/>
        <v>1.7923499437046998E-2</v>
      </c>
      <c r="S929" s="9">
        <f t="shared" si="254"/>
        <v>0.18999999999999773</v>
      </c>
      <c r="T929">
        <f t="shared" si="255"/>
        <v>5.5699999999999932</v>
      </c>
      <c r="U929" s="9">
        <f t="shared" si="256"/>
        <v>0.5254415361281729</v>
      </c>
      <c r="V929" s="9">
        <f t="shared" si="257"/>
        <v>1.9810183588318771E-2</v>
      </c>
      <c r="W929" s="9">
        <f t="shared" si="258"/>
        <v>0.10500000000001819</v>
      </c>
      <c r="X929">
        <f t="shared" si="259"/>
        <v>147.19499999999999</v>
      </c>
      <c r="Y929" s="9">
        <f t="shared" si="260"/>
        <v>27.771047364591201</v>
      </c>
      <c r="Z929" s="10">
        <f t="shared" si="261"/>
        <v>0.56011784474340753</v>
      </c>
      <c r="AA929">
        <f t="shared" si="262"/>
        <v>5.3799999999999955</v>
      </c>
    </row>
    <row r="930" spans="1:27">
      <c r="A930" s="1">
        <f t="shared" si="245"/>
        <v>3006008</v>
      </c>
      <c r="B930" s="1">
        <v>8</v>
      </c>
      <c r="C930" s="1">
        <v>6</v>
      </c>
      <c r="D930" s="2">
        <v>3</v>
      </c>
      <c r="E930" s="5">
        <v>162.21</v>
      </c>
      <c r="F930" s="5">
        <v>167.27</v>
      </c>
      <c r="G930" s="5">
        <v>6.27</v>
      </c>
      <c r="H930" s="5">
        <v>155.05000000000001</v>
      </c>
      <c r="I930" s="5">
        <v>172.92</v>
      </c>
      <c r="J930" s="5">
        <v>6.68</v>
      </c>
      <c r="K930" s="6">
        <f t="shared" si="246"/>
        <v>158.63</v>
      </c>
      <c r="L930" s="6">
        <f t="shared" si="247"/>
        <v>7.1599999999999966</v>
      </c>
      <c r="M930" s="6">
        <f t="shared" si="248"/>
        <v>170.095</v>
      </c>
      <c r="N930" s="5">
        <f t="shared" si="249"/>
        <v>4.5808105178014076</v>
      </c>
      <c r="O930" s="6">
        <f t="shared" si="250"/>
        <v>-5.6499999999999773</v>
      </c>
      <c r="P930" s="6">
        <f t="shared" si="251"/>
        <v>9.1616210356028152</v>
      </c>
      <c r="Q930" s="6">
        <f t="shared" si="252"/>
        <v>-6.3257056327909802E-2</v>
      </c>
      <c r="R930" s="9">
        <f t="shared" si="253"/>
        <v>1.3982241734535032</v>
      </c>
      <c r="S930" s="9">
        <f t="shared" si="254"/>
        <v>12.809999999999974</v>
      </c>
      <c r="T930">
        <f t="shared" si="255"/>
        <v>5.6499999999999773</v>
      </c>
      <c r="U930" s="9">
        <f t="shared" si="256"/>
        <v>0.61670308977457278</v>
      </c>
      <c r="V930" s="9">
        <f t="shared" si="257"/>
        <v>2.5028321855807105</v>
      </c>
      <c r="W930" s="9">
        <f t="shared" si="258"/>
        <v>11.465000000000003</v>
      </c>
      <c r="X930">
        <f t="shared" si="259"/>
        <v>170.095</v>
      </c>
      <c r="Y930" s="9">
        <f t="shared" si="260"/>
        <v>37.13207506378987</v>
      </c>
      <c r="Z930" s="10">
        <f t="shared" si="261"/>
        <v>0.56025976118225729</v>
      </c>
      <c r="AA930">
        <f t="shared" si="262"/>
        <v>7.1599999999999966</v>
      </c>
    </row>
    <row r="931" spans="1:27">
      <c r="A931" s="1">
        <f t="shared" si="245"/>
        <v>12004005</v>
      </c>
      <c r="B931" s="1">
        <v>5</v>
      </c>
      <c r="C931" s="1">
        <v>4</v>
      </c>
      <c r="D931" s="2">
        <v>12</v>
      </c>
      <c r="E931" s="5">
        <v>242.13</v>
      </c>
      <c r="F931" s="5">
        <v>220.02</v>
      </c>
      <c r="G931" s="5">
        <v>4.74</v>
      </c>
      <c r="H931" s="5">
        <v>241.54</v>
      </c>
      <c r="I931" s="5">
        <v>240.38</v>
      </c>
      <c r="J931" s="5">
        <v>5.51</v>
      </c>
      <c r="K931" s="6">
        <f t="shared" si="246"/>
        <v>241.83499999999998</v>
      </c>
      <c r="L931" s="6">
        <f t="shared" si="247"/>
        <v>0.59000000000000341</v>
      </c>
      <c r="M931" s="6">
        <f t="shared" si="248"/>
        <v>230.2</v>
      </c>
      <c r="N931" s="5">
        <f t="shared" si="249"/>
        <v>3.6341333217150962</v>
      </c>
      <c r="O931" s="6">
        <f t="shared" si="250"/>
        <v>-20.359999999999985</v>
      </c>
      <c r="P931" s="6">
        <f t="shared" si="251"/>
        <v>7.2682666434301924</v>
      </c>
      <c r="Q931" s="6">
        <f t="shared" si="252"/>
        <v>-0.14940078784425592</v>
      </c>
      <c r="R931" s="9">
        <f t="shared" si="253"/>
        <v>2.8823928768404161</v>
      </c>
      <c r="S931" s="9">
        <f t="shared" si="254"/>
        <v>20.949999999999989</v>
      </c>
      <c r="T931">
        <f t="shared" si="255"/>
        <v>20.359999999999985</v>
      </c>
      <c r="U931" s="9">
        <f t="shared" si="256"/>
        <v>2.8012180893780845</v>
      </c>
      <c r="V931" s="9">
        <f t="shared" si="257"/>
        <v>3.2015886512685667</v>
      </c>
      <c r="W931" s="9">
        <f t="shared" si="258"/>
        <v>11.634999999999991</v>
      </c>
      <c r="X931">
        <f t="shared" si="259"/>
        <v>230.2</v>
      </c>
      <c r="Y931" s="9">
        <f t="shared" si="260"/>
        <v>63.343851097724503</v>
      </c>
      <c r="Z931" s="10">
        <f t="shared" si="261"/>
        <v>0.56037309000343694</v>
      </c>
      <c r="AA931">
        <f t="shared" si="262"/>
        <v>0.59000000000000341</v>
      </c>
    </row>
    <row r="932" spans="1:27">
      <c r="A932" s="1">
        <f t="shared" si="245"/>
        <v>5014001</v>
      </c>
      <c r="B932" s="1">
        <v>1</v>
      </c>
      <c r="C932" s="1">
        <v>14</v>
      </c>
      <c r="D932" s="2">
        <v>5</v>
      </c>
      <c r="E932" s="5">
        <v>85.74</v>
      </c>
      <c r="F932" s="5">
        <v>89.59</v>
      </c>
      <c r="G932" s="5">
        <v>14.16</v>
      </c>
      <c r="H932" s="5">
        <v>86.24</v>
      </c>
      <c r="I932" s="5">
        <v>105.27</v>
      </c>
      <c r="J932" s="5">
        <v>5.54</v>
      </c>
      <c r="K932" s="6">
        <f t="shared" si="246"/>
        <v>85.99</v>
      </c>
      <c r="L932" s="6">
        <f t="shared" si="247"/>
        <v>-0.5</v>
      </c>
      <c r="M932" s="6">
        <f t="shared" si="248"/>
        <v>97.43</v>
      </c>
      <c r="N932" s="5">
        <f t="shared" si="249"/>
        <v>7.6025850866662452</v>
      </c>
      <c r="O932" s="6">
        <f t="shared" si="250"/>
        <v>-15.679999999999993</v>
      </c>
      <c r="P932" s="6">
        <f t="shared" si="251"/>
        <v>15.20517017333249</v>
      </c>
      <c r="Q932" s="6">
        <f t="shared" si="252"/>
        <v>0.73449851468789418</v>
      </c>
      <c r="R932" s="9">
        <f t="shared" si="253"/>
        <v>0.99834463060619716</v>
      </c>
      <c r="S932" s="9">
        <f t="shared" si="254"/>
        <v>15.179999999999993</v>
      </c>
      <c r="T932">
        <f t="shared" si="255"/>
        <v>15.679999999999993</v>
      </c>
      <c r="U932" s="9">
        <f t="shared" si="256"/>
        <v>1.0312281823389442</v>
      </c>
      <c r="V932" s="9">
        <f t="shared" si="257"/>
        <v>1.5047513272905024</v>
      </c>
      <c r="W932" s="9">
        <f t="shared" si="258"/>
        <v>11.440000000000012</v>
      </c>
      <c r="X932">
        <f t="shared" si="259"/>
        <v>97.43</v>
      </c>
      <c r="Y932" s="9">
        <f t="shared" si="260"/>
        <v>12.815377781286147</v>
      </c>
      <c r="Z932" s="10">
        <f t="shared" si="261"/>
        <v>0.5604043183274019</v>
      </c>
      <c r="AA932">
        <f t="shared" si="262"/>
        <v>0.5</v>
      </c>
    </row>
    <row r="933" spans="1:27">
      <c r="A933" s="1">
        <f t="shared" si="245"/>
        <v>14005002</v>
      </c>
      <c r="B933" s="1">
        <v>2</v>
      </c>
      <c r="C933" s="1">
        <v>5</v>
      </c>
      <c r="D933" s="2">
        <v>14</v>
      </c>
      <c r="E933" s="5">
        <v>535.70000000000005</v>
      </c>
      <c r="F933" s="5">
        <v>529.35</v>
      </c>
      <c r="G933" s="5">
        <v>19.420000000000002</v>
      </c>
      <c r="H933" s="5">
        <v>535.61</v>
      </c>
      <c r="I933" s="5">
        <v>559.17999999999995</v>
      </c>
      <c r="J933" s="5">
        <v>17.2</v>
      </c>
      <c r="K933" s="6">
        <f t="shared" si="246"/>
        <v>535.65499999999997</v>
      </c>
      <c r="L933" s="6">
        <f t="shared" si="247"/>
        <v>9.0000000000031832E-2</v>
      </c>
      <c r="M933" s="6">
        <f t="shared" si="248"/>
        <v>544.26499999999999</v>
      </c>
      <c r="N933" s="5">
        <f t="shared" si="249"/>
        <v>12.970894340792388</v>
      </c>
      <c r="O933" s="6">
        <f t="shared" si="250"/>
        <v>-29.829999999999927</v>
      </c>
      <c r="P933" s="6">
        <f t="shared" si="251"/>
        <v>25.941788681584775</v>
      </c>
      <c r="Q933" s="6">
        <f t="shared" si="252"/>
        <v>0.12080126435340098</v>
      </c>
      <c r="R933" s="9">
        <f t="shared" si="253"/>
        <v>1.1533514657468158</v>
      </c>
      <c r="S933" s="9">
        <f t="shared" si="254"/>
        <v>29.919999999999959</v>
      </c>
      <c r="T933">
        <f t="shared" si="255"/>
        <v>29.829999999999927</v>
      </c>
      <c r="U933" s="9">
        <f t="shared" si="256"/>
        <v>1.1498821598672286</v>
      </c>
      <c r="V933" s="9">
        <f t="shared" si="257"/>
        <v>0.66379385829412529</v>
      </c>
      <c r="W933" s="9">
        <f t="shared" si="258"/>
        <v>8.6100000000000136</v>
      </c>
      <c r="X933">
        <f t="shared" si="259"/>
        <v>544.26499999999999</v>
      </c>
      <c r="Y933" s="9">
        <f t="shared" si="260"/>
        <v>41.960483656730723</v>
      </c>
      <c r="Z933" s="10">
        <f t="shared" si="261"/>
        <v>0.56052743019409856</v>
      </c>
      <c r="AA933">
        <f t="shared" si="262"/>
        <v>9.0000000000031832E-2</v>
      </c>
    </row>
    <row r="934" spans="1:27">
      <c r="A934" s="1">
        <f t="shared" si="245"/>
        <v>6012004</v>
      </c>
      <c r="B934" s="1">
        <v>4</v>
      </c>
      <c r="C934" s="1">
        <v>12</v>
      </c>
      <c r="D934" s="2">
        <v>6</v>
      </c>
      <c r="E934" s="5">
        <v>511.54</v>
      </c>
      <c r="F934" s="5">
        <v>494.21</v>
      </c>
      <c r="G934" s="5">
        <v>14.92</v>
      </c>
      <c r="H934" s="5">
        <v>521.92999999999995</v>
      </c>
      <c r="I934" s="5">
        <v>509.17</v>
      </c>
      <c r="J934" s="5">
        <v>7.99</v>
      </c>
      <c r="K934" s="6">
        <f t="shared" si="246"/>
        <v>516.73500000000001</v>
      </c>
      <c r="L934" s="6">
        <f t="shared" si="247"/>
        <v>-10.38999999999993</v>
      </c>
      <c r="M934" s="6">
        <f t="shared" si="248"/>
        <v>501.69</v>
      </c>
      <c r="N934" s="5">
        <f t="shared" si="249"/>
        <v>8.4623652131067946</v>
      </c>
      <c r="O934" s="6">
        <f t="shared" si="250"/>
        <v>-14.960000000000036</v>
      </c>
      <c r="P934" s="6">
        <f t="shared" si="251"/>
        <v>16.924730426213589</v>
      </c>
      <c r="Q934" s="6">
        <f t="shared" si="252"/>
        <v>0.55426161604348456</v>
      </c>
      <c r="R934" s="9">
        <f t="shared" si="253"/>
        <v>0.27001907179106011</v>
      </c>
      <c r="S934" s="9">
        <f t="shared" si="254"/>
        <v>4.5700000000001069</v>
      </c>
      <c r="T934">
        <f t="shared" si="255"/>
        <v>14.960000000000036</v>
      </c>
      <c r="U934" s="9">
        <f t="shared" si="256"/>
        <v>0.88391363544730306</v>
      </c>
      <c r="V934" s="9">
        <f t="shared" si="257"/>
        <v>1.7778717440246867</v>
      </c>
      <c r="W934" s="9">
        <f t="shared" si="258"/>
        <v>15.045000000000016</v>
      </c>
      <c r="X934">
        <f t="shared" si="259"/>
        <v>501.69</v>
      </c>
      <c r="Y934" s="9">
        <f t="shared" si="260"/>
        <v>59.284843819192034</v>
      </c>
      <c r="Z934" s="10">
        <f t="shared" si="261"/>
        <v>0.56061038163772881</v>
      </c>
      <c r="AA934">
        <f t="shared" si="262"/>
        <v>10.38999999999993</v>
      </c>
    </row>
    <row r="935" spans="1:27">
      <c r="A935" s="1">
        <f t="shared" si="245"/>
        <v>9011003</v>
      </c>
      <c r="B935" s="1">
        <v>3</v>
      </c>
      <c r="C935" s="1">
        <v>11</v>
      </c>
      <c r="D935" s="2">
        <v>9</v>
      </c>
      <c r="E935" s="5">
        <v>116.12</v>
      </c>
      <c r="F935" s="5">
        <v>119.78</v>
      </c>
      <c r="G935" s="5">
        <v>3.52</v>
      </c>
      <c r="H935" s="5">
        <v>115.94</v>
      </c>
      <c r="I935" s="5">
        <v>110.78</v>
      </c>
      <c r="J935" s="5">
        <v>5.55</v>
      </c>
      <c r="K935" s="6">
        <f t="shared" si="246"/>
        <v>116.03</v>
      </c>
      <c r="L935" s="6">
        <f t="shared" si="247"/>
        <v>0.18000000000000682</v>
      </c>
      <c r="M935" s="6">
        <f t="shared" si="248"/>
        <v>115.28</v>
      </c>
      <c r="N935" s="5">
        <f t="shared" si="249"/>
        <v>3.2860652762840847</v>
      </c>
      <c r="O935" s="6">
        <f t="shared" si="250"/>
        <v>9</v>
      </c>
      <c r="P935" s="6">
        <f t="shared" si="251"/>
        <v>6.5721305525681695</v>
      </c>
      <c r="Q935" s="6">
        <f t="shared" si="252"/>
        <v>-0.42627607778130205</v>
      </c>
      <c r="R935" s="9">
        <f t="shared" si="253"/>
        <v>1.3420305530226315</v>
      </c>
      <c r="S935" s="9">
        <f t="shared" si="254"/>
        <v>8.8199999999999932</v>
      </c>
      <c r="T935">
        <f t="shared" si="255"/>
        <v>9</v>
      </c>
      <c r="U935" s="9">
        <f t="shared" si="256"/>
        <v>1.3694189316557475</v>
      </c>
      <c r="V935" s="9">
        <f t="shared" si="257"/>
        <v>0.22823648860929124</v>
      </c>
      <c r="W935" s="9">
        <f t="shared" si="258"/>
        <v>0.75</v>
      </c>
      <c r="X935">
        <f t="shared" si="259"/>
        <v>115.28</v>
      </c>
      <c r="Y935" s="9">
        <f t="shared" si="260"/>
        <v>35.081469875838792</v>
      </c>
      <c r="Z935" s="10">
        <f t="shared" si="261"/>
        <v>0.56108109930739958</v>
      </c>
      <c r="AA935">
        <f t="shared" si="262"/>
        <v>0.18000000000000682</v>
      </c>
    </row>
    <row r="936" spans="1:27">
      <c r="A936" s="1">
        <f t="shared" si="245"/>
        <v>11008004</v>
      </c>
      <c r="B936" s="1">
        <v>4</v>
      </c>
      <c r="C936" s="1">
        <v>8</v>
      </c>
      <c r="D936" s="2">
        <v>11</v>
      </c>
      <c r="E936" s="5">
        <v>33.69</v>
      </c>
      <c r="F936" s="5">
        <v>41.63</v>
      </c>
      <c r="G936" s="5">
        <v>4.51</v>
      </c>
      <c r="H936" s="5">
        <v>39.21</v>
      </c>
      <c r="I936" s="5">
        <v>46.85</v>
      </c>
      <c r="J936" s="5">
        <v>5.04</v>
      </c>
      <c r="K936" s="6">
        <f t="shared" si="246"/>
        <v>36.450000000000003</v>
      </c>
      <c r="L936" s="6">
        <f t="shared" si="247"/>
        <v>-5.5200000000000031</v>
      </c>
      <c r="M936" s="6">
        <f t="shared" si="248"/>
        <v>44.24</v>
      </c>
      <c r="N936" s="5">
        <f t="shared" si="249"/>
        <v>3.3816305238745406</v>
      </c>
      <c r="O936" s="6">
        <f t="shared" si="250"/>
        <v>-5.2199999999999989</v>
      </c>
      <c r="P936" s="6">
        <f t="shared" si="251"/>
        <v>6.7632610477490811</v>
      </c>
      <c r="Q936" s="6">
        <f t="shared" si="252"/>
        <v>-0.11065395470653697</v>
      </c>
      <c r="R936" s="9">
        <f t="shared" si="253"/>
        <v>4.4357300107445791E-2</v>
      </c>
      <c r="S936" s="9">
        <f t="shared" si="254"/>
        <v>0.30000000000000426</v>
      </c>
      <c r="T936">
        <f t="shared" si="255"/>
        <v>5.2199999999999989</v>
      </c>
      <c r="U936" s="9">
        <f t="shared" si="256"/>
        <v>0.77181702186954571</v>
      </c>
      <c r="V936" s="9">
        <f t="shared" si="257"/>
        <v>2.303622452246652</v>
      </c>
      <c r="W936" s="9">
        <f t="shared" si="258"/>
        <v>7.7899999999999991</v>
      </c>
      <c r="X936">
        <f t="shared" si="259"/>
        <v>44.24</v>
      </c>
      <c r="Y936" s="9">
        <f t="shared" si="260"/>
        <v>13.082446378355828</v>
      </c>
      <c r="Z936" s="10">
        <f t="shared" si="261"/>
        <v>0.56174638405600796</v>
      </c>
      <c r="AA936">
        <f t="shared" si="262"/>
        <v>5.5200000000000031</v>
      </c>
    </row>
    <row r="937" spans="1:27">
      <c r="A937" s="1">
        <f t="shared" si="245"/>
        <v>5010006</v>
      </c>
      <c r="B937" s="1">
        <v>6</v>
      </c>
      <c r="C937" s="1">
        <v>10</v>
      </c>
      <c r="D937" s="2">
        <v>5</v>
      </c>
      <c r="E937" s="5">
        <v>285.83</v>
      </c>
      <c r="F937" s="5">
        <v>291.61</v>
      </c>
      <c r="G937" s="5">
        <v>9.36</v>
      </c>
      <c r="H937" s="5">
        <v>292.16000000000003</v>
      </c>
      <c r="I937" s="5">
        <v>277.38</v>
      </c>
      <c r="J937" s="5">
        <v>9.3000000000000007</v>
      </c>
      <c r="K937" s="6">
        <f t="shared" si="246"/>
        <v>288.995</v>
      </c>
      <c r="L937" s="6">
        <f t="shared" si="247"/>
        <v>-6.3300000000000409</v>
      </c>
      <c r="M937" s="6">
        <f t="shared" si="248"/>
        <v>284.495</v>
      </c>
      <c r="N937" s="5">
        <f t="shared" si="249"/>
        <v>6.5973403732110114</v>
      </c>
      <c r="O937" s="6">
        <f t="shared" si="250"/>
        <v>14.230000000000018</v>
      </c>
      <c r="P937" s="6">
        <f t="shared" si="251"/>
        <v>13.194680746422023</v>
      </c>
      <c r="Q937" s="6">
        <f t="shared" si="252"/>
        <v>6.4308016790387626E-3</v>
      </c>
      <c r="R937" s="9">
        <f t="shared" si="253"/>
        <v>1.5582036727622437</v>
      </c>
      <c r="S937" s="9">
        <f t="shared" si="254"/>
        <v>20.560000000000059</v>
      </c>
      <c r="T937">
        <f t="shared" si="255"/>
        <v>14.230000000000018</v>
      </c>
      <c r="U937" s="9">
        <f t="shared" si="256"/>
        <v>1.078464896080092</v>
      </c>
      <c r="V937" s="9">
        <f t="shared" si="257"/>
        <v>0.68209304741537713</v>
      </c>
      <c r="W937" s="9">
        <f t="shared" si="258"/>
        <v>4.5</v>
      </c>
      <c r="X937">
        <f t="shared" si="259"/>
        <v>284.495</v>
      </c>
      <c r="Y937" s="9">
        <f t="shared" si="260"/>
        <v>43.122680338763935</v>
      </c>
      <c r="Z937" s="10">
        <f t="shared" si="261"/>
        <v>0.56202046226093938</v>
      </c>
      <c r="AA937">
        <f t="shared" si="262"/>
        <v>6.3300000000000409</v>
      </c>
    </row>
    <row r="938" spans="1:27">
      <c r="A938" s="1">
        <f t="shared" si="245"/>
        <v>9012001</v>
      </c>
      <c r="B938" s="1">
        <v>1</v>
      </c>
      <c r="C938" s="1">
        <v>12</v>
      </c>
      <c r="D938" s="2">
        <v>9</v>
      </c>
      <c r="E938" s="5">
        <v>7.27</v>
      </c>
      <c r="F938" s="5">
        <v>8.94</v>
      </c>
      <c r="G938" s="5">
        <v>4.78</v>
      </c>
      <c r="H938" s="5">
        <v>6.03</v>
      </c>
      <c r="I938" s="5">
        <v>16.489999999999998</v>
      </c>
      <c r="J938" s="5">
        <v>4.2699999999999996</v>
      </c>
      <c r="K938" s="6">
        <f t="shared" si="246"/>
        <v>6.65</v>
      </c>
      <c r="L938" s="6">
        <f t="shared" si="247"/>
        <v>1.2399999999999993</v>
      </c>
      <c r="M938" s="6">
        <f t="shared" si="248"/>
        <v>12.715</v>
      </c>
      <c r="N938" s="5">
        <f t="shared" si="249"/>
        <v>3.2047347784177087</v>
      </c>
      <c r="O938" s="6">
        <f t="shared" si="250"/>
        <v>-7.5499999999999989</v>
      </c>
      <c r="P938" s="6">
        <f t="shared" si="251"/>
        <v>6.4094695568354174</v>
      </c>
      <c r="Q938" s="6">
        <f t="shared" si="252"/>
        <v>0.1123503881328002</v>
      </c>
      <c r="R938" s="9">
        <f t="shared" si="253"/>
        <v>1.3714083391855494</v>
      </c>
      <c r="S938" s="9">
        <f t="shared" si="254"/>
        <v>8.7899999999999991</v>
      </c>
      <c r="T938">
        <f t="shared" si="255"/>
        <v>7.5499999999999989</v>
      </c>
      <c r="U938" s="9">
        <f t="shared" si="256"/>
        <v>1.1779445916781452</v>
      </c>
      <c r="V938" s="9">
        <f t="shared" si="257"/>
        <v>1.8925123042458152</v>
      </c>
      <c r="W938" s="9">
        <f t="shared" si="258"/>
        <v>6.0649999999999995</v>
      </c>
      <c r="X938">
        <f t="shared" si="259"/>
        <v>12.715</v>
      </c>
      <c r="Y938" s="9">
        <f t="shared" si="260"/>
        <v>3.9675670154139389</v>
      </c>
      <c r="Z938" s="10">
        <f t="shared" si="261"/>
        <v>0.56204003416126858</v>
      </c>
      <c r="AA938">
        <f t="shared" si="262"/>
        <v>1.2399999999999993</v>
      </c>
    </row>
    <row r="939" spans="1:27">
      <c r="A939" s="1">
        <f t="shared" si="245"/>
        <v>5008007</v>
      </c>
      <c r="B939" s="1">
        <v>7</v>
      </c>
      <c r="C939" s="1">
        <v>8</v>
      </c>
      <c r="D939" s="2">
        <v>5</v>
      </c>
      <c r="E939" s="5">
        <v>355.67</v>
      </c>
      <c r="F939" s="5">
        <v>374.43</v>
      </c>
      <c r="G939" s="5">
        <v>6.42</v>
      </c>
      <c r="H939" s="5">
        <v>340.79</v>
      </c>
      <c r="I939" s="5">
        <v>341.02</v>
      </c>
      <c r="J939" s="5">
        <v>10.8</v>
      </c>
      <c r="K939" s="6">
        <f t="shared" si="246"/>
        <v>348.23</v>
      </c>
      <c r="L939" s="6">
        <f t="shared" si="247"/>
        <v>14.879999999999995</v>
      </c>
      <c r="M939" s="6">
        <f t="shared" si="248"/>
        <v>357.72500000000002</v>
      </c>
      <c r="N939" s="5">
        <f t="shared" si="249"/>
        <v>6.2820458451049213</v>
      </c>
      <c r="O939" s="6">
        <f t="shared" si="250"/>
        <v>33.410000000000025</v>
      </c>
      <c r="P939" s="6">
        <f t="shared" si="251"/>
        <v>12.564091690209843</v>
      </c>
      <c r="Q939" s="6">
        <f t="shared" si="252"/>
        <v>-0.4777988095509591</v>
      </c>
      <c r="R939" s="9">
        <f t="shared" si="253"/>
        <v>1.4748380111264967</v>
      </c>
      <c r="S939" s="9">
        <f t="shared" si="254"/>
        <v>18.53000000000003</v>
      </c>
      <c r="T939">
        <f t="shared" si="255"/>
        <v>33.410000000000025</v>
      </c>
      <c r="U939" s="9">
        <f t="shared" si="256"/>
        <v>2.6591655667423755</v>
      </c>
      <c r="V939" s="9">
        <f t="shared" si="257"/>
        <v>1.5114502877113947</v>
      </c>
      <c r="W939" s="9">
        <f t="shared" si="258"/>
        <v>9.4950000000000045</v>
      </c>
      <c r="X939">
        <f t="shared" si="259"/>
        <v>357.72500000000002</v>
      </c>
      <c r="Y939" s="9">
        <f t="shared" si="260"/>
        <v>56.944028875361603</v>
      </c>
      <c r="Z939" s="10">
        <f t="shared" si="261"/>
        <v>0.56218946984090701</v>
      </c>
      <c r="AA939">
        <f t="shared" si="262"/>
        <v>14.879999999999995</v>
      </c>
    </row>
    <row r="940" spans="1:27">
      <c r="A940" s="1">
        <f t="shared" si="245"/>
        <v>11003006</v>
      </c>
      <c r="B940" s="1">
        <v>6</v>
      </c>
      <c r="C940" s="1">
        <v>3</v>
      </c>
      <c r="D940" s="2">
        <v>11</v>
      </c>
      <c r="E940" s="5">
        <v>128.19999999999999</v>
      </c>
      <c r="F940" s="5">
        <v>146.56</v>
      </c>
      <c r="G940" s="5">
        <v>11.68</v>
      </c>
      <c r="H940" s="5">
        <v>139.19999999999999</v>
      </c>
      <c r="I940" s="5">
        <v>149.58000000000001</v>
      </c>
      <c r="J940" s="5">
        <v>4.83</v>
      </c>
      <c r="K940" s="6">
        <f t="shared" si="246"/>
        <v>133.69999999999999</v>
      </c>
      <c r="L940" s="6">
        <f t="shared" si="247"/>
        <v>-11</v>
      </c>
      <c r="M940" s="6">
        <f t="shared" si="248"/>
        <v>148.07</v>
      </c>
      <c r="N940" s="5">
        <f t="shared" si="249"/>
        <v>6.3196380434325503</v>
      </c>
      <c r="O940" s="6">
        <f t="shared" si="250"/>
        <v>-3.0200000000000102</v>
      </c>
      <c r="P940" s="6">
        <f t="shared" si="251"/>
        <v>12.639276086865101</v>
      </c>
      <c r="Q940" s="6">
        <f t="shared" si="252"/>
        <v>0.70793477110984382</v>
      </c>
      <c r="R940" s="9">
        <f t="shared" si="253"/>
        <v>0.63136527322897151</v>
      </c>
      <c r="S940" s="9">
        <f t="shared" si="254"/>
        <v>7.9799999999999898</v>
      </c>
      <c r="T940">
        <f t="shared" si="255"/>
        <v>3.0200000000000102</v>
      </c>
      <c r="U940" s="9">
        <f t="shared" si="256"/>
        <v>0.23893773498139131</v>
      </c>
      <c r="V940" s="9">
        <f t="shared" si="257"/>
        <v>2.2738644050878034</v>
      </c>
      <c r="W940" s="9">
        <f t="shared" si="258"/>
        <v>14.370000000000005</v>
      </c>
      <c r="X940">
        <f t="shared" si="259"/>
        <v>148.07</v>
      </c>
      <c r="Y940" s="9">
        <f t="shared" si="260"/>
        <v>23.430139350128801</v>
      </c>
      <c r="Z940" s="10">
        <f t="shared" si="261"/>
        <v>0.56248911100571541</v>
      </c>
      <c r="AA940">
        <f t="shared" si="262"/>
        <v>11</v>
      </c>
    </row>
    <row r="941" spans="1:27">
      <c r="A941" s="1">
        <f t="shared" si="245"/>
        <v>6011005</v>
      </c>
      <c r="B941" s="1">
        <v>5</v>
      </c>
      <c r="C941" s="1">
        <v>11</v>
      </c>
      <c r="D941" s="2">
        <v>6</v>
      </c>
      <c r="E941" s="5">
        <v>246.09</v>
      </c>
      <c r="F941" s="5">
        <v>235.6</v>
      </c>
      <c r="G941" s="5">
        <v>9.4600000000000009</v>
      </c>
      <c r="H941" s="5">
        <v>246.23</v>
      </c>
      <c r="I941" s="5">
        <v>250.94</v>
      </c>
      <c r="J941" s="5">
        <v>8.86</v>
      </c>
      <c r="K941" s="6">
        <f t="shared" si="246"/>
        <v>246.16</v>
      </c>
      <c r="L941" s="6">
        <f t="shared" si="247"/>
        <v>-0.13999999999998636</v>
      </c>
      <c r="M941" s="6">
        <f t="shared" si="248"/>
        <v>243.26999999999998</v>
      </c>
      <c r="N941" s="5">
        <f t="shared" si="249"/>
        <v>6.4805709625001402</v>
      </c>
      <c r="O941" s="6">
        <f t="shared" si="250"/>
        <v>-15.340000000000003</v>
      </c>
      <c r="P941" s="6">
        <f t="shared" si="251"/>
        <v>12.96114192500028</v>
      </c>
      <c r="Q941" s="6">
        <f t="shared" si="252"/>
        <v>6.5431998818985954E-2</v>
      </c>
      <c r="R941" s="9">
        <f t="shared" si="253"/>
        <v>1.1727361746329839</v>
      </c>
      <c r="S941" s="9">
        <f t="shared" si="254"/>
        <v>15.200000000000017</v>
      </c>
      <c r="T941">
        <f t="shared" si="255"/>
        <v>15.340000000000003</v>
      </c>
      <c r="U941" s="9">
        <f t="shared" si="256"/>
        <v>1.1835376920309182</v>
      </c>
      <c r="V941" s="9">
        <f t="shared" si="257"/>
        <v>0.4459483611433338</v>
      </c>
      <c r="W941" s="9">
        <f t="shared" si="258"/>
        <v>2.8900000000000148</v>
      </c>
      <c r="X941">
        <f t="shared" si="259"/>
        <v>243.26999999999998</v>
      </c>
      <c r="Y941" s="9">
        <f t="shared" si="260"/>
        <v>37.53835910565337</v>
      </c>
      <c r="Z941" s="10">
        <f t="shared" si="261"/>
        <v>0.56314207798742943</v>
      </c>
      <c r="AA941">
        <f t="shared" si="262"/>
        <v>0.13999999999998636</v>
      </c>
    </row>
    <row r="942" spans="1:27">
      <c r="A942" s="1">
        <f t="shared" si="245"/>
        <v>2014003</v>
      </c>
      <c r="B942" s="1">
        <v>3</v>
      </c>
      <c r="C942" s="1">
        <v>14</v>
      </c>
      <c r="D942" s="2">
        <v>2</v>
      </c>
      <c r="E942" s="5">
        <v>179.44</v>
      </c>
      <c r="F942" s="5">
        <v>161.13999999999999</v>
      </c>
      <c r="G942" s="5">
        <v>4.97</v>
      </c>
      <c r="H942" s="5">
        <v>188.11</v>
      </c>
      <c r="I942" s="5">
        <v>182.79</v>
      </c>
      <c r="J942" s="5">
        <v>7.75</v>
      </c>
      <c r="K942" s="6">
        <f t="shared" si="246"/>
        <v>183.77500000000001</v>
      </c>
      <c r="L942" s="6">
        <f t="shared" si="247"/>
        <v>-8.6700000000000159</v>
      </c>
      <c r="M942" s="6">
        <f t="shared" si="248"/>
        <v>171.96499999999997</v>
      </c>
      <c r="N942" s="5">
        <f t="shared" si="249"/>
        <v>4.6033520395468344</v>
      </c>
      <c r="O942" s="6">
        <f t="shared" si="250"/>
        <v>-21.650000000000006</v>
      </c>
      <c r="P942" s="6">
        <f t="shared" si="251"/>
        <v>9.2067040790936687</v>
      </c>
      <c r="Q942" s="6">
        <f t="shared" si="252"/>
        <v>-0.41718005648664408</v>
      </c>
      <c r="R942" s="9">
        <f t="shared" si="253"/>
        <v>1.4098422072101371</v>
      </c>
      <c r="S942" s="9">
        <f t="shared" si="254"/>
        <v>12.97999999999999</v>
      </c>
      <c r="T942">
        <f t="shared" si="255"/>
        <v>21.650000000000006</v>
      </c>
      <c r="U942" s="9">
        <f t="shared" si="256"/>
        <v>2.3515472870646761</v>
      </c>
      <c r="V942" s="9">
        <f t="shared" si="257"/>
        <v>2.5655217977121376</v>
      </c>
      <c r="W942" s="9">
        <f t="shared" si="258"/>
        <v>11.810000000000031</v>
      </c>
      <c r="X942">
        <f t="shared" si="259"/>
        <v>171.96499999999997</v>
      </c>
      <c r="Y942" s="9">
        <f t="shared" si="260"/>
        <v>37.356473830953988</v>
      </c>
      <c r="Z942" s="10">
        <f t="shared" si="261"/>
        <v>0.56322819531696033</v>
      </c>
      <c r="AA942">
        <f t="shared" si="262"/>
        <v>8.6700000000000159</v>
      </c>
    </row>
    <row r="943" spans="1:27">
      <c r="A943" s="1">
        <f t="shared" si="245"/>
        <v>2011006</v>
      </c>
      <c r="B943" s="1">
        <v>6</v>
      </c>
      <c r="C943" s="1">
        <v>11</v>
      </c>
      <c r="D943" s="2">
        <v>2</v>
      </c>
      <c r="E943" s="5">
        <v>597.28</v>
      </c>
      <c r="F943" s="5">
        <v>595.34</v>
      </c>
      <c r="G943" s="5">
        <v>12.81</v>
      </c>
      <c r="H943" s="5">
        <v>585.54999999999995</v>
      </c>
      <c r="I943" s="5">
        <v>554.47</v>
      </c>
      <c r="J943" s="5">
        <v>11.24</v>
      </c>
      <c r="K943" s="6">
        <f t="shared" si="246"/>
        <v>591.41499999999996</v>
      </c>
      <c r="L943" s="6">
        <f t="shared" si="247"/>
        <v>11.730000000000018</v>
      </c>
      <c r="M943" s="6">
        <f t="shared" si="248"/>
        <v>574.90499999999997</v>
      </c>
      <c r="N943" s="5">
        <f t="shared" si="249"/>
        <v>8.5210577395062881</v>
      </c>
      <c r="O943" s="6">
        <f t="shared" si="250"/>
        <v>40.870000000000005</v>
      </c>
      <c r="P943" s="6">
        <f t="shared" si="251"/>
        <v>17.042115479012576</v>
      </c>
      <c r="Q943" s="6">
        <f t="shared" si="252"/>
        <v>0.13000729598527991</v>
      </c>
      <c r="R943" s="9">
        <f t="shared" si="253"/>
        <v>1.7098816186221715</v>
      </c>
      <c r="S943" s="9">
        <f t="shared" si="254"/>
        <v>29.139999999999986</v>
      </c>
      <c r="T943">
        <f t="shared" si="255"/>
        <v>40.870000000000005</v>
      </c>
      <c r="U943" s="9">
        <f t="shared" si="256"/>
        <v>2.3981764500030263</v>
      </c>
      <c r="V943" s="9">
        <f t="shared" si="257"/>
        <v>1.9375528842451646</v>
      </c>
      <c r="W943" s="9">
        <f t="shared" si="258"/>
        <v>16.509999999999991</v>
      </c>
      <c r="X943">
        <f t="shared" si="259"/>
        <v>574.90499999999997</v>
      </c>
      <c r="Y943" s="9">
        <f t="shared" si="260"/>
        <v>67.468736578859293</v>
      </c>
      <c r="Z943" s="10">
        <f t="shared" si="261"/>
        <v>0.56328944602220266</v>
      </c>
      <c r="AA943">
        <f t="shared" si="262"/>
        <v>11.730000000000018</v>
      </c>
    </row>
    <row r="944" spans="1:27">
      <c r="A944" s="1">
        <f t="shared" si="245"/>
        <v>8008006</v>
      </c>
      <c r="B944" s="1">
        <v>6</v>
      </c>
      <c r="C944" s="1">
        <v>8</v>
      </c>
      <c r="D944" s="2">
        <v>8</v>
      </c>
      <c r="E944" s="5">
        <v>64.13</v>
      </c>
      <c r="F944" s="5">
        <v>66.78</v>
      </c>
      <c r="G944" s="5">
        <v>4.38</v>
      </c>
      <c r="H944" s="5">
        <v>66.14</v>
      </c>
      <c r="I944" s="5">
        <v>71.66</v>
      </c>
      <c r="J944" s="5">
        <v>5.53</v>
      </c>
      <c r="K944" s="6">
        <f t="shared" si="246"/>
        <v>65.134999999999991</v>
      </c>
      <c r="L944" s="6">
        <f t="shared" si="247"/>
        <v>-2.0100000000000051</v>
      </c>
      <c r="M944" s="6">
        <f t="shared" si="248"/>
        <v>69.22</v>
      </c>
      <c r="N944" s="5">
        <f t="shared" si="249"/>
        <v>3.5272262473507423</v>
      </c>
      <c r="O944" s="6">
        <f t="shared" si="250"/>
        <v>-4.8799999999999955</v>
      </c>
      <c r="P944" s="6">
        <f t="shared" si="251"/>
        <v>7.0544524947014846</v>
      </c>
      <c r="Q944" s="6">
        <f t="shared" si="252"/>
        <v>-0.22900494923169362</v>
      </c>
      <c r="R944" s="9">
        <f t="shared" si="253"/>
        <v>0.40683525789642971</v>
      </c>
      <c r="S944" s="9">
        <f t="shared" si="254"/>
        <v>2.8699999999999903</v>
      </c>
      <c r="T944">
        <f t="shared" si="255"/>
        <v>4.8799999999999955</v>
      </c>
      <c r="U944" s="9">
        <f t="shared" si="256"/>
        <v>0.6917616928691922</v>
      </c>
      <c r="V944" s="9">
        <f t="shared" si="257"/>
        <v>1.1581338177748601</v>
      </c>
      <c r="W944" s="9">
        <f t="shared" si="258"/>
        <v>4.085000000000008</v>
      </c>
      <c r="X944">
        <f t="shared" si="259"/>
        <v>69.22</v>
      </c>
      <c r="Y944" s="9">
        <f t="shared" si="260"/>
        <v>19.624485401805547</v>
      </c>
      <c r="Z944" s="10">
        <f t="shared" si="261"/>
        <v>0.56342523905128705</v>
      </c>
      <c r="AA944">
        <f t="shared" si="262"/>
        <v>2.0100000000000051</v>
      </c>
    </row>
    <row r="945" spans="1:27">
      <c r="A945" s="1">
        <f t="shared" si="245"/>
        <v>14006001</v>
      </c>
      <c r="B945" s="1">
        <v>1</v>
      </c>
      <c r="C945" s="1">
        <v>6</v>
      </c>
      <c r="D945" s="2">
        <v>14</v>
      </c>
      <c r="E945" s="5">
        <v>407.26</v>
      </c>
      <c r="F945" s="5">
        <v>389.83</v>
      </c>
      <c r="G945" s="5">
        <v>8.0500000000000007</v>
      </c>
      <c r="H945" s="5">
        <v>409.88</v>
      </c>
      <c r="I945" s="5">
        <v>396.96</v>
      </c>
      <c r="J945" s="5">
        <v>7.24</v>
      </c>
      <c r="K945" s="6">
        <f t="shared" si="246"/>
        <v>408.57</v>
      </c>
      <c r="L945" s="6">
        <f t="shared" si="247"/>
        <v>-2.6200000000000045</v>
      </c>
      <c r="M945" s="6">
        <f t="shared" si="248"/>
        <v>393.39499999999998</v>
      </c>
      <c r="N945" s="5">
        <f t="shared" si="249"/>
        <v>5.4134115860518124</v>
      </c>
      <c r="O945" s="6">
        <f t="shared" si="250"/>
        <v>-7.1299999999999955</v>
      </c>
      <c r="P945" s="6">
        <f t="shared" si="251"/>
        <v>10.826823172103625</v>
      </c>
      <c r="Q945" s="6">
        <f t="shared" si="252"/>
        <v>0.10565508816320758</v>
      </c>
      <c r="R945" s="9">
        <f t="shared" si="253"/>
        <v>0.41655801783301033</v>
      </c>
      <c r="S945" s="9">
        <f t="shared" si="254"/>
        <v>4.5099999999999909</v>
      </c>
      <c r="T945">
        <f t="shared" si="255"/>
        <v>7.1299999999999955</v>
      </c>
      <c r="U945" s="9">
        <f t="shared" si="256"/>
        <v>0.65854959360296395</v>
      </c>
      <c r="V945" s="9">
        <f t="shared" si="257"/>
        <v>2.8032230246633918</v>
      </c>
      <c r="W945" s="9">
        <f t="shared" si="258"/>
        <v>15.175000000000011</v>
      </c>
      <c r="X945">
        <f t="shared" si="259"/>
        <v>393.39499999999998</v>
      </c>
      <c r="Y945" s="9">
        <f t="shared" si="260"/>
        <v>72.670439656504399</v>
      </c>
      <c r="Z945" s="10">
        <f t="shared" si="261"/>
        <v>0.56386700559617775</v>
      </c>
      <c r="AA945">
        <f t="shared" si="262"/>
        <v>2.6200000000000045</v>
      </c>
    </row>
    <row r="946" spans="1:27">
      <c r="A946" s="1">
        <f t="shared" si="245"/>
        <v>7001008</v>
      </c>
      <c r="B946" s="1">
        <v>8</v>
      </c>
      <c r="C946" s="1">
        <v>1</v>
      </c>
      <c r="D946" s="2">
        <v>7</v>
      </c>
      <c r="E946" s="5">
        <v>135.69999999999999</v>
      </c>
      <c r="F946" s="5">
        <v>141.75</v>
      </c>
      <c r="G946" s="5">
        <v>8.36</v>
      </c>
      <c r="H946" s="5">
        <v>140.05000000000001</v>
      </c>
      <c r="I946" s="5">
        <v>154.28</v>
      </c>
      <c r="J946" s="5">
        <v>8.48</v>
      </c>
      <c r="K946" s="6">
        <f t="shared" si="246"/>
        <v>137.875</v>
      </c>
      <c r="L946" s="6">
        <f t="shared" si="247"/>
        <v>-4.3500000000000227</v>
      </c>
      <c r="M946" s="6">
        <f t="shared" si="248"/>
        <v>148.01499999999999</v>
      </c>
      <c r="N946" s="5">
        <f t="shared" si="249"/>
        <v>5.9539902586416789</v>
      </c>
      <c r="O946" s="6">
        <f t="shared" si="250"/>
        <v>-12.530000000000001</v>
      </c>
      <c r="P946" s="6">
        <f t="shared" si="251"/>
        <v>11.907980517283358</v>
      </c>
      <c r="Q946" s="6">
        <f t="shared" si="252"/>
        <v>-1.4251057827926815E-2</v>
      </c>
      <c r="R946" s="9">
        <f t="shared" si="253"/>
        <v>0.68693427807741603</v>
      </c>
      <c r="S946" s="9">
        <f t="shared" si="254"/>
        <v>8.1799999999999784</v>
      </c>
      <c r="T946">
        <f t="shared" si="255"/>
        <v>12.530000000000001</v>
      </c>
      <c r="U946" s="9">
        <f t="shared" si="256"/>
        <v>1.0522355139743333</v>
      </c>
      <c r="V946" s="9">
        <f t="shared" si="257"/>
        <v>1.7030595549400998</v>
      </c>
      <c r="W946" s="9">
        <f t="shared" si="258"/>
        <v>10.139999999999986</v>
      </c>
      <c r="X946">
        <f t="shared" si="259"/>
        <v>148.01499999999999</v>
      </c>
      <c r="Y946" s="9">
        <f t="shared" si="260"/>
        <v>24.859798818980195</v>
      </c>
      <c r="Z946" s="10">
        <f t="shared" si="261"/>
        <v>0.56411523645439676</v>
      </c>
      <c r="AA946">
        <f t="shared" si="262"/>
        <v>4.3500000000000227</v>
      </c>
    </row>
    <row r="947" spans="1:27">
      <c r="A947" s="1">
        <f t="shared" si="245"/>
        <v>3009007</v>
      </c>
      <c r="B947" s="1">
        <v>7</v>
      </c>
      <c r="C947" s="1">
        <v>9</v>
      </c>
      <c r="D947" s="2">
        <v>3</v>
      </c>
      <c r="E947" s="5">
        <v>80.569999999999993</v>
      </c>
      <c r="F947" s="5">
        <v>94.63</v>
      </c>
      <c r="G947" s="5">
        <v>10.31</v>
      </c>
      <c r="H947" s="5">
        <v>78.540000000000006</v>
      </c>
      <c r="I947" s="5">
        <v>85.56</v>
      </c>
      <c r="J947" s="5">
        <v>8.5399999999999991</v>
      </c>
      <c r="K947" s="6">
        <f t="shared" si="246"/>
        <v>79.555000000000007</v>
      </c>
      <c r="L947" s="6">
        <f t="shared" si="247"/>
        <v>2.0299999999999869</v>
      </c>
      <c r="M947" s="6">
        <f t="shared" si="248"/>
        <v>90.094999999999999</v>
      </c>
      <c r="N947" s="5">
        <f t="shared" si="249"/>
        <v>6.6937975021657179</v>
      </c>
      <c r="O947" s="6">
        <f t="shared" si="250"/>
        <v>9.0699999999999932</v>
      </c>
      <c r="P947" s="6">
        <f t="shared" si="251"/>
        <v>13.387595004331436</v>
      </c>
      <c r="Q947" s="6">
        <f t="shared" si="252"/>
        <v>0.1861570505005645</v>
      </c>
      <c r="R947" s="9">
        <f t="shared" si="253"/>
        <v>0.5258599470421893</v>
      </c>
      <c r="S947" s="9">
        <f t="shared" si="254"/>
        <v>7.0400000000000063</v>
      </c>
      <c r="T947">
        <f t="shared" si="255"/>
        <v>9.0699999999999932</v>
      </c>
      <c r="U947" s="9">
        <f t="shared" si="256"/>
        <v>0.6774928579080467</v>
      </c>
      <c r="V947" s="9">
        <f t="shared" si="257"/>
        <v>1.5745920005183709</v>
      </c>
      <c r="W947" s="9">
        <f t="shared" si="258"/>
        <v>10.539999999999992</v>
      </c>
      <c r="X947">
        <f t="shared" si="259"/>
        <v>90.094999999999999</v>
      </c>
      <c r="Y947" s="9">
        <f t="shared" si="260"/>
        <v>13.459474979763067</v>
      </c>
      <c r="Z947" s="10">
        <f t="shared" si="261"/>
        <v>0.56440765409409532</v>
      </c>
      <c r="AA947">
        <f t="shared" si="262"/>
        <v>2.0299999999999869</v>
      </c>
    </row>
    <row r="948" spans="1:27">
      <c r="A948" s="1">
        <f t="shared" si="245"/>
        <v>15003001</v>
      </c>
      <c r="B948" s="1">
        <v>1</v>
      </c>
      <c r="C948" s="1">
        <v>3</v>
      </c>
      <c r="D948" s="2">
        <v>15</v>
      </c>
      <c r="E948" s="5">
        <v>264.83</v>
      </c>
      <c r="F948" s="5">
        <v>281.74</v>
      </c>
      <c r="G948" s="5">
        <v>4.8</v>
      </c>
      <c r="H948" s="5">
        <v>273.36</v>
      </c>
      <c r="I948" s="5">
        <v>286.79000000000002</v>
      </c>
      <c r="J948" s="5">
        <v>4.58</v>
      </c>
      <c r="K948" s="6">
        <f t="shared" si="246"/>
        <v>269.09500000000003</v>
      </c>
      <c r="L948" s="6">
        <f t="shared" si="247"/>
        <v>-8.5300000000000296</v>
      </c>
      <c r="M948" s="6">
        <f t="shared" si="248"/>
        <v>284.26499999999999</v>
      </c>
      <c r="N948" s="5">
        <f t="shared" si="249"/>
        <v>3.3172428310269964</v>
      </c>
      <c r="O948" s="6">
        <f t="shared" si="250"/>
        <v>-5.0500000000000114</v>
      </c>
      <c r="P948" s="6">
        <f t="shared" si="251"/>
        <v>6.6344856620539927</v>
      </c>
      <c r="Q948" s="6">
        <f t="shared" si="252"/>
        <v>4.6882525604092957E-2</v>
      </c>
      <c r="R948" s="9">
        <f t="shared" si="253"/>
        <v>0.5245319949825068</v>
      </c>
      <c r="S948" s="9">
        <f t="shared" si="254"/>
        <v>3.4800000000000182</v>
      </c>
      <c r="T948">
        <f t="shared" si="255"/>
        <v>5.0500000000000114</v>
      </c>
      <c r="U948" s="9">
        <f t="shared" si="256"/>
        <v>0.76117430306369294</v>
      </c>
      <c r="V948" s="9">
        <f t="shared" si="257"/>
        <v>4.5730749217727382</v>
      </c>
      <c r="W948" s="9">
        <f t="shared" si="258"/>
        <v>15.169999999999959</v>
      </c>
      <c r="X948">
        <f t="shared" si="259"/>
        <v>284.26499999999999</v>
      </c>
      <c r="Y948" s="9">
        <f t="shared" si="260"/>
        <v>85.693153766495115</v>
      </c>
      <c r="Z948" s="10">
        <f t="shared" si="261"/>
        <v>0.56462022634687825</v>
      </c>
      <c r="AA948">
        <f t="shared" si="262"/>
        <v>8.5300000000000296</v>
      </c>
    </row>
    <row r="949" spans="1:27">
      <c r="A949" s="1">
        <f t="shared" si="245"/>
        <v>12008003</v>
      </c>
      <c r="B949" s="1">
        <v>3</v>
      </c>
      <c r="C949" s="1">
        <v>8</v>
      </c>
      <c r="D949" s="2">
        <v>12</v>
      </c>
      <c r="E949" s="5">
        <v>243.75</v>
      </c>
      <c r="F949" s="5">
        <v>244.36</v>
      </c>
      <c r="G949" s="5">
        <v>4.0599999999999996</v>
      </c>
      <c r="H949" s="5">
        <v>238.31</v>
      </c>
      <c r="I949" s="5">
        <v>248.27</v>
      </c>
      <c r="J949" s="5">
        <v>4.46</v>
      </c>
      <c r="K949" s="6">
        <f t="shared" si="246"/>
        <v>241.03</v>
      </c>
      <c r="L949" s="6">
        <f t="shared" si="247"/>
        <v>5.4399999999999977</v>
      </c>
      <c r="M949" s="6">
        <f t="shared" si="248"/>
        <v>246.315</v>
      </c>
      <c r="N949" s="5">
        <f t="shared" si="249"/>
        <v>3.0155928107090317</v>
      </c>
      <c r="O949" s="6">
        <f t="shared" si="250"/>
        <v>-3.9099999999999966</v>
      </c>
      <c r="P949" s="6">
        <f t="shared" si="251"/>
        <v>6.0311856214180635</v>
      </c>
      <c r="Q949" s="6">
        <f t="shared" si="252"/>
        <v>-9.3690206514328592E-2</v>
      </c>
      <c r="R949" s="9">
        <f t="shared" si="253"/>
        <v>1.5502756152614658</v>
      </c>
      <c r="S949" s="9">
        <f t="shared" si="254"/>
        <v>9.3499999999999943</v>
      </c>
      <c r="T949">
        <f t="shared" si="255"/>
        <v>3.9099999999999966</v>
      </c>
      <c r="U949" s="9">
        <f t="shared" si="256"/>
        <v>0.64829707547297644</v>
      </c>
      <c r="V949" s="9">
        <f t="shared" si="257"/>
        <v>1.7525575671993254</v>
      </c>
      <c r="W949" s="9">
        <f t="shared" si="258"/>
        <v>5.2849999999999966</v>
      </c>
      <c r="X949">
        <f t="shared" si="259"/>
        <v>246.315</v>
      </c>
      <c r="Y949" s="9">
        <f t="shared" si="260"/>
        <v>81.680457363235973</v>
      </c>
      <c r="Z949" s="10">
        <f t="shared" si="261"/>
        <v>0.56479553822600259</v>
      </c>
      <c r="AA949">
        <f t="shared" si="262"/>
        <v>5.4399999999999977</v>
      </c>
    </row>
    <row r="950" spans="1:27">
      <c r="A950" s="1">
        <f t="shared" ref="A950:A1013" si="263">1000000*D950+1000*C950+ABS(B950)</f>
        <v>9007006</v>
      </c>
      <c r="B950" s="1">
        <v>6</v>
      </c>
      <c r="C950" s="1">
        <v>7</v>
      </c>
      <c r="D950" s="2">
        <v>9</v>
      </c>
      <c r="E950" s="5">
        <v>115.55</v>
      </c>
      <c r="F950" s="5">
        <v>115.56</v>
      </c>
      <c r="G950" s="5">
        <v>7.76</v>
      </c>
      <c r="H950" s="5">
        <v>113.9</v>
      </c>
      <c r="I950" s="5">
        <v>114.34</v>
      </c>
      <c r="J950" s="5">
        <v>4.8</v>
      </c>
      <c r="K950" s="6">
        <f t="shared" ref="K950:K1013" si="264" xml:space="preserve"> 0.5*(E950+H950)</f>
        <v>114.72499999999999</v>
      </c>
      <c r="L950" s="6">
        <f t="shared" ref="L950:L1013" si="265">E950-H950</f>
        <v>1.6499999999999915</v>
      </c>
      <c r="M950" s="6">
        <f t="shared" ref="M950:M1013" si="266">0.5*(F950+I950)</f>
        <v>114.95</v>
      </c>
      <c r="N950" s="5">
        <f t="shared" ref="N950:N1013" si="267">0.5*P950</f>
        <v>4.5622801316885395</v>
      </c>
      <c r="O950" s="6">
        <f t="shared" ref="O950:O1013" si="268">F950-I950</f>
        <v>1.2199999999999989</v>
      </c>
      <c r="P950" s="6">
        <f t="shared" ref="P950:P1013" si="269">SQRT(G950*G950+J950*J950)</f>
        <v>9.124560263377079</v>
      </c>
      <c r="Q950" s="6">
        <f t="shared" ref="Q950:Q1013" si="270">(G950*G950-J950*J950)/(G950*G950+J950*J950)</f>
        <v>0.44653701283726649</v>
      </c>
      <c r="R950" s="9">
        <f t="shared" ref="R950:R1013" si="271">ABS(O950-L950)/P950</f>
        <v>4.7125558666741257E-2</v>
      </c>
      <c r="S950" s="9">
        <f t="shared" ref="S950:S1013" si="272">ABS(O950-L950)</f>
        <v>0.42999999999999261</v>
      </c>
      <c r="T950">
        <f t="shared" ref="T950:T1013" si="273">ABS(O950)</f>
        <v>1.2199999999999989</v>
      </c>
      <c r="U950" s="9">
        <f t="shared" ref="U950:U1013" si="274">ABS(O950)/P950</f>
        <v>0.1337050734265704</v>
      </c>
      <c r="V950" s="9">
        <f t="shared" ref="V950:V1013" si="275">ABS(M950-K950)/N950</f>
        <v>4.9317445116359847E-2</v>
      </c>
      <c r="W950" s="9">
        <f t="shared" ref="W950:W1013" si="276">ABS(M950-K950)</f>
        <v>0.22500000000000853</v>
      </c>
      <c r="X950">
        <f t="shared" ref="X950:X1013" si="277">ABS(M950)</f>
        <v>114.95</v>
      </c>
      <c r="Y950" s="9">
        <f t="shared" ref="Y950:Y1013" si="278">ABS(M950)/N950</f>
        <v>25.195734738334888</v>
      </c>
      <c r="Z950" s="10">
        <f t="shared" ref="Z950:Z1013" si="279">SQRT(0.003922*B950*B950+0.001411*C950*C950+0.001343*D950*D950)</f>
        <v>0.5649017613709485</v>
      </c>
      <c r="AA950">
        <f t="shared" si="262"/>
        <v>1.6499999999999915</v>
      </c>
    </row>
    <row r="951" spans="1:27">
      <c r="A951" s="1">
        <f t="shared" si="263"/>
        <v>15001002</v>
      </c>
      <c r="B951" s="1">
        <v>2</v>
      </c>
      <c r="C951" s="1">
        <v>1</v>
      </c>
      <c r="D951" s="2">
        <v>15</v>
      </c>
      <c r="E951" s="5">
        <v>1745.88</v>
      </c>
      <c r="F951" s="5">
        <v>1747.77</v>
      </c>
      <c r="G951" s="5">
        <v>14.05</v>
      </c>
      <c r="H951" s="5">
        <v>1766.51</v>
      </c>
      <c r="I951" s="5">
        <v>1739.22</v>
      </c>
      <c r="J951" s="5">
        <v>13.56</v>
      </c>
      <c r="K951" s="6">
        <f t="shared" si="264"/>
        <v>1756.1950000000002</v>
      </c>
      <c r="L951" s="6">
        <f t="shared" si="265"/>
        <v>-20.629999999999882</v>
      </c>
      <c r="M951" s="6">
        <f t="shared" si="266"/>
        <v>1743.4949999999999</v>
      </c>
      <c r="N951" s="5">
        <f t="shared" si="267"/>
        <v>9.7631462654207954</v>
      </c>
      <c r="O951" s="6">
        <f t="shared" si="268"/>
        <v>8.5499999999999545</v>
      </c>
      <c r="P951" s="6">
        <f t="shared" si="269"/>
        <v>19.526292530841591</v>
      </c>
      <c r="Q951" s="6">
        <f t="shared" si="270"/>
        <v>3.548321019859367E-2</v>
      </c>
      <c r="R951" s="9">
        <f t="shared" si="271"/>
        <v>1.4943953110356361</v>
      </c>
      <c r="S951" s="9">
        <f t="shared" si="272"/>
        <v>29.179999999999836</v>
      </c>
      <c r="T951">
        <f t="shared" si="273"/>
        <v>8.5499999999999545</v>
      </c>
      <c r="U951" s="9">
        <f t="shared" si="274"/>
        <v>0.4378711415131834</v>
      </c>
      <c r="V951" s="9">
        <f t="shared" si="275"/>
        <v>1.3008101747877376</v>
      </c>
      <c r="W951" s="9">
        <f t="shared" si="276"/>
        <v>12.700000000000273</v>
      </c>
      <c r="X951">
        <f t="shared" si="277"/>
        <v>1743.4949999999999</v>
      </c>
      <c r="Y951" s="9">
        <f t="shared" si="278"/>
        <v>178.57921540877936</v>
      </c>
      <c r="Z951" s="10">
        <f t="shared" si="279"/>
        <v>0.5650433611679726</v>
      </c>
      <c r="AA951">
        <f t="shared" ref="AA951:AA1014" si="280">ABS(L951)</f>
        <v>20.629999999999882</v>
      </c>
    </row>
    <row r="952" spans="1:27">
      <c r="A952" s="1">
        <f t="shared" si="263"/>
        <v>11010002</v>
      </c>
      <c r="B952" s="1">
        <v>2</v>
      </c>
      <c r="C952" s="1">
        <v>10</v>
      </c>
      <c r="D952" s="2">
        <v>11</v>
      </c>
      <c r="E952" s="5">
        <v>301.83</v>
      </c>
      <c r="F952" s="5">
        <v>304.45999999999998</v>
      </c>
      <c r="G952" s="5">
        <v>4.47</v>
      </c>
      <c r="H952" s="5">
        <v>297.60000000000002</v>
      </c>
      <c r="I952" s="5">
        <v>285.72000000000003</v>
      </c>
      <c r="J952" s="5">
        <v>4.47</v>
      </c>
      <c r="K952" s="6">
        <f t="shared" si="264"/>
        <v>299.71500000000003</v>
      </c>
      <c r="L952" s="6">
        <f t="shared" si="265"/>
        <v>4.2299999999999613</v>
      </c>
      <c r="M952" s="6">
        <f t="shared" si="266"/>
        <v>295.09000000000003</v>
      </c>
      <c r="N952" s="5">
        <f t="shared" si="267"/>
        <v>3.1607673119038675</v>
      </c>
      <c r="O952" s="6">
        <f t="shared" si="268"/>
        <v>18.739999999999952</v>
      </c>
      <c r="P952" s="6">
        <f t="shared" si="269"/>
        <v>6.321534623807735</v>
      </c>
      <c r="Q952" s="6">
        <f t="shared" si="270"/>
        <v>0</v>
      </c>
      <c r="R952" s="9">
        <f t="shared" si="271"/>
        <v>2.2953287237174043</v>
      </c>
      <c r="S952" s="9">
        <f t="shared" si="272"/>
        <v>14.509999999999991</v>
      </c>
      <c r="T952">
        <f t="shared" si="273"/>
        <v>18.739999999999952</v>
      </c>
      <c r="U952" s="9">
        <f t="shared" si="274"/>
        <v>2.9644700401422521</v>
      </c>
      <c r="V952" s="9">
        <f t="shared" si="275"/>
        <v>1.4632522876902829</v>
      </c>
      <c r="W952" s="9">
        <f t="shared" si="276"/>
        <v>4.625</v>
      </c>
      <c r="X952">
        <f t="shared" si="277"/>
        <v>295.09000000000003</v>
      </c>
      <c r="Y952" s="9">
        <f t="shared" si="278"/>
        <v>93.360241637735271</v>
      </c>
      <c r="Z952" s="10">
        <f t="shared" si="279"/>
        <v>0.56505840406103158</v>
      </c>
      <c r="AA952">
        <f t="shared" si="280"/>
        <v>4.2299999999999613</v>
      </c>
    </row>
    <row r="953" spans="1:27">
      <c r="A953" s="1">
        <f t="shared" si="263"/>
        <v>8011004</v>
      </c>
      <c r="B953" s="1">
        <v>4</v>
      </c>
      <c r="C953" s="1">
        <v>11</v>
      </c>
      <c r="D953" s="2">
        <v>8</v>
      </c>
      <c r="E953" s="5">
        <v>558.80999999999995</v>
      </c>
      <c r="F953" s="5">
        <v>520.45000000000005</v>
      </c>
      <c r="G953" s="5">
        <v>4.5999999999999996</v>
      </c>
      <c r="H953" s="5">
        <v>561.04999999999995</v>
      </c>
      <c r="I953" s="5">
        <v>569.01</v>
      </c>
      <c r="J953" s="5">
        <v>49.35</v>
      </c>
      <c r="K953" s="6">
        <f t="shared" si="264"/>
        <v>559.92999999999995</v>
      </c>
      <c r="L953" s="6">
        <f t="shared" si="265"/>
        <v>-2.2400000000000091</v>
      </c>
      <c r="M953" s="6">
        <f t="shared" si="266"/>
        <v>544.73</v>
      </c>
      <c r="N953" s="5">
        <f t="shared" si="267"/>
        <v>24.78196168587144</v>
      </c>
      <c r="O953" s="6">
        <f t="shared" si="268"/>
        <v>-48.559999999999945</v>
      </c>
      <c r="P953" s="6">
        <f t="shared" si="269"/>
        <v>49.563923371742881</v>
      </c>
      <c r="Q953" s="6">
        <f t="shared" si="270"/>
        <v>-0.98277281548655515</v>
      </c>
      <c r="R953" s="9">
        <f t="shared" si="271"/>
        <v>0.93455071449020211</v>
      </c>
      <c r="S953" s="9">
        <f t="shared" si="272"/>
        <v>46.319999999999936</v>
      </c>
      <c r="T953">
        <f t="shared" si="273"/>
        <v>48.559999999999945</v>
      </c>
      <c r="U953" s="9">
        <f t="shared" si="274"/>
        <v>0.9797448768489686</v>
      </c>
      <c r="V953" s="9">
        <f t="shared" si="275"/>
        <v>0.61334934629754001</v>
      </c>
      <c r="W953" s="9">
        <f t="shared" si="276"/>
        <v>15.199999999999932</v>
      </c>
      <c r="X953">
        <f t="shared" si="277"/>
        <v>544.73</v>
      </c>
      <c r="Y953" s="9">
        <f t="shared" si="278"/>
        <v>21.98090719793819</v>
      </c>
      <c r="Z953" s="10">
        <f t="shared" si="279"/>
        <v>0.56518581015450131</v>
      </c>
      <c r="AA953">
        <f t="shared" si="280"/>
        <v>2.2400000000000091</v>
      </c>
    </row>
    <row r="954" spans="1:27">
      <c r="A954" s="1">
        <f t="shared" si="263"/>
        <v>5005008</v>
      </c>
      <c r="B954" s="1">
        <v>8</v>
      </c>
      <c r="C954" s="1">
        <v>5</v>
      </c>
      <c r="D954" s="2">
        <v>5</v>
      </c>
      <c r="E954" s="5">
        <v>163.53</v>
      </c>
      <c r="F954" s="5">
        <v>147.65</v>
      </c>
      <c r="G954" s="5">
        <v>5.72</v>
      </c>
      <c r="H954" s="5">
        <v>163.36000000000001</v>
      </c>
      <c r="I954" s="5">
        <v>153.91</v>
      </c>
      <c r="J954" s="5">
        <v>6.28</v>
      </c>
      <c r="K954" s="6">
        <f t="shared" si="264"/>
        <v>163.44499999999999</v>
      </c>
      <c r="L954" s="6">
        <f t="shared" si="265"/>
        <v>0.16999999999998749</v>
      </c>
      <c r="M954" s="6">
        <f t="shared" si="266"/>
        <v>150.78</v>
      </c>
      <c r="N954" s="5">
        <f t="shared" si="267"/>
        <v>4.2472579389530845</v>
      </c>
      <c r="O954" s="6">
        <f t="shared" si="268"/>
        <v>-6.2599999999999909</v>
      </c>
      <c r="P954" s="6">
        <f t="shared" si="269"/>
        <v>8.4945158779061689</v>
      </c>
      <c r="Q954" s="6">
        <f t="shared" si="270"/>
        <v>-9.3130515765665958E-2</v>
      </c>
      <c r="R954" s="9">
        <f t="shared" si="271"/>
        <v>0.75695897122567068</v>
      </c>
      <c r="S954" s="9">
        <f t="shared" si="272"/>
        <v>6.4299999999999784</v>
      </c>
      <c r="T954">
        <f t="shared" si="273"/>
        <v>6.2599999999999909</v>
      </c>
      <c r="U954" s="9">
        <f t="shared" si="274"/>
        <v>0.73694605907818156</v>
      </c>
      <c r="V954" s="9">
        <f t="shared" si="275"/>
        <v>2.981923909976095</v>
      </c>
      <c r="W954" s="9">
        <f t="shared" si="276"/>
        <v>12.664999999999992</v>
      </c>
      <c r="X954">
        <f t="shared" si="277"/>
        <v>150.78</v>
      </c>
      <c r="Y954" s="9">
        <f t="shared" si="278"/>
        <v>35.50055168939565</v>
      </c>
      <c r="Z954" s="10">
        <f t="shared" si="279"/>
        <v>0.56555989956856034</v>
      </c>
      <c r="AA954">
        <f t="shared" si="280"/>
        <v>0.16999999999998749</v>
      </c>
    </row>
    <row r="955" spans="1:27">
      <c r="A955" s="1">
        <f t="shared" si="263"/>
        <v>7013002</v>
      </c>
      <c r="B955" s="1">
        <v>2</v>
      </c>
      <c r="C955" s="1">
        <v>13</v>
      </c>
      <c r="D955" s="2">
        <v>7</v>
      </c>
      <c r="E955" s="5">
        <v>668.99</v>
      </c>
      <c r="F955" s="5">
        <v>680.42</v>
      </c>
      <c r="G955" s="5">
        <v>5.36</v>
      </c>
      <c r="H955" s="5">
        <v>687.8</v>
      </c>
      <c r="I955" s="5">
        <v>623.1</v>
      </c>
      <c r="J955" s="5">
        <v>7.99</v>
      </c>
      <c r="K955" s="6">
        <f t="shared" si="264"/>
        <v>678.39499999999998</v>
      </c>
      <c r="L955" s="6">
        <f t="shared" si="265"/>
        <v>-18.809999999999945</v>
      </c>
      <c r="M955" s="6">
        <f t="shared" si="266"/>
        <v>651.76</v>
      </c>
      <c r="N955" s="5">
        <f t="shared" si="267"/>
        <v>4.8106574394774775</v>
      </c>
      <c r="O955" s="6">
        <f t="shared" si="268"/>
        <v>57.319999999999936</v>
      </c>
      <c r="P955" s="6">
        <f t="shared" si="269"/>
        <v>9.621314878954955</v>
      </c>
      <c r="Q955" s="6">
        <f t="shared" si="270"/>
        <v>-0.37928717496113734</v>
      </c>
      <c r="R955" s="9">
        <f t="shared" si="271"/>
        <v>7.9126398998251002</v>
      </c>
      <c r="S955" s="9">
        <f t="shared" si="272"/>
        <v>76.129999999999882</v>
      </c>
      <c r="T955">
        <f t="shared" si="273"/>
        <v>57.319999999999936</v>
      </c>
      <c r="U955" s="9">
        <f t="shared" si="274"/>
        <v>5.9576056621302369</v>
      </c>
      <c r="V955" s="9">
        <f t="shared" si="275"/>
        <v>5.5366652760236912</v>
      </c>
      <c r="W955" s="9">
        <f t="shared" si="276"/>
        <v>26.634999999999991</v>
      </c>
      <c r="X955">
        <f t="shared" si="277"/>
        <v>651.76</v>
      </c>
      <c r="Y955" s="9">
        <f t="shared" si="278"/>
        <v>135.48252150558295</v>
      </c>
      <c r="Z955" s="10">
        <f t="shared" si="279"/>
        <v>0.56564476484804482</v>
      </c>
      <c r="AA955">
        <f t="shared" si="280"/>
        <v>18.809999999999945</v>
      </c>
    </row>
    <row r="956" spans="1:27">
      <c r="A956" s="1">
        <f t="shared" si="263"/>
        <v>1001009</v>
      </c>
      <c r="B956" s="1">
        <v>9</v>
      </c>
      <c r="C956" s="1">
        <v>1</v>
      </c>
      <c r="D956" s="2">
        <v>1</v>
      </c>
      <c r="E956" s="5">
        <v>42.19</v>
      </c>
      <c r="F956" s="5">
        <v>38.47</v>
      </c>
      <c r="G956" s="5">
        <v>6.24</v>
      </c>
      <c r="H956" s="5">
        <v>42.97</v>
      </c>
      <c r="I956" s="5">
        <v>47.74</v>
      </c>
      <c r="J956" s="5">
        <v>6.31</v>
      </c>
      <c r="K956" s="6">
        <f t="shared" si="264"/>
        <v>42.58</v>
      </c>
      <c r="L956" s="6">
        <f t="shared" si="265"/>
        <v>-0.78000000000000114</v>
      </c>
      <c r="M956" s="6">
        <f t="shared" si="266"/>
        <v>43.105000000000004</v>
      </c>
      <c r="N956" s="5">
        <f t="shared" si="267"/>
        <v>4.4371640717918011</v>
      </c>
      <c r="O956" s="6">
        <f t="shared" si="268"/>
        <v>-9.2700000000000031</v>
      </c>
      <c r="P956" s="6">
        <f t="shared" si="269"/>
        <v>8.8743281435836021</v>
      </c>
      <c r="Q956" s="6">
        <f t="shared" si="270"/>
        <v>-1.115503144614143E-2</v>
      </c>
      <c r="R956" s="9">
        <f t="shared" si="271"/>
        <v>0.95669214194412222</v>
      </c>
      <c r="S956" s="9">
        <f t="shared" si="272"/>
        <v>8.490000000000002</v>
      </c>
      <c r="T956">
        <f t="shared" si="273"/>
        <v>9.2700000000000031</v>
      </c>
      <c r="U956" s="9">
        <f t="shared" si="274"/>
        <v>1.0445861196492361</v>
      </c>
      <c r="V956" s="9">
        <f t="shared" si="275"/>
        <v>0.11831881614150047</v>
      </c>
      <c r="W956" s="9">
        <f t="shared" si="276"/>
        <v>0.52500000000000568</v>
      </c>
      <c r="X956">
        <f t="shared" si="277"/>
        <v>43.105000000000004</v>
      </c>
      <c r="Y956" s="9">
        <f t="shared" si="278"/>
        <v>9.7145382281510919</v>
      </c>
      <c r="Z956" s="10">
        <f t="shared" si="279"/>
        <v>0.56607066696658992</v>
      </c>
      <c r="AA956">
        <f t="shared" si="280"/>
        <v>0.78000000000000114</v>
      </c>
    </row>
    <row r="957" spans="1:27">
      <c r="A957" s="1">
        <f t="shared" si="263"/>
        <v>10011002</v>
      </c>
      <c r="B957" s="1">
        <v>2</v>
      </c>
      <c r="C957" s="1">
        <v>11</v>
      </c>
      <c r="D957" s="2">
        <v>10</v>
      </c>
      <c r="E957" s="5">
        <v>283.20999999999998</v>
      </c>
      <c r="F957" s="5">
        <v>274.11</v>
      </c>
      <c r="G957" s="5">
        <v>8.14</v>
      </c>
      <c r="H957" s="5">
        <v>274.27</v>
      </c>
      <c r="I957" s="5">
        <v>287.07</v>
      </c>
      <c r="J957" s="5">
        <v>13.9</v>
      </c>
      <c r="K957" s="6">
        <f t="shared" si="264"/>
        <v>278.74</v>
      </c>
      <c r="L957" s="6">
        <f t="shared" si="265"/>
        <v>8.9399999999999977</v>
      </c>
      <c r="M957" s="6">
        <f t="shared" si="266"/>
        <v>280.59000000000003</v>
      </c>
      <c r="N957" s="5">
        <f t="shared" si="267"/>
        <v>8.054030047125476</v>
      </c>
      <c r="O957" s="6">
        <f t="shared" si="268"/>
        <v>-12.95999999999998</v>
      </c>
      <c r="P957" s="6">
        <f t="shared" si="269"/>
        <v>16.108060094250952</v>
      </c>
      <c r="Q957" s="6">
        <f t="shared" si="270"/>
        <v>-0.48926887774136157</v>
      </c>
      <c r="R957" s="9">
        <f t="shared" si="271"/>
        <v>1.3595678108884259</v>
      </c>
      <c r="S957" s="9">
        <f t="shared" si="272"/>
        <v>21.899999999999977</v>
      </c>
      <c r="T957">
        <f t="shared" si="273"/>
        <v>12.95999999999998</v>
      </c>
      <c r="U957" s="9">
        <f t="shared" si="274"/>
        <v>0.80456615658054742</v>
      </c>
      <c r="V957" s="9">
        <f t="shared" si="275"/>
        <v>0.2296986712459928</v>
      </c>
      <c r="W957" s="9">
        <f t="shared" si="276"/>
        <v>1.8500000000000227</v>
      </c>
      <c r="X957">
        <f t="shared" si="277"/>
        <v>280.59000000000003</v>
      </c>
      <c r="Y957" s="9">
        <f t="shared" si="278"/>
        <v>34.838459548601264</v>
      </c>
      <c r="Z957" s="10">
        <f t="shared" si="279"/>
        <v>0.5663205805901812</v>
      </c>
      <c r="AA957">
        <f t="shared" si="280"/>
        <v>8.9399999999999977</v>
      </c>
    </row>
    <row r="958" spans="1:27">
      <c r="A958" s="1">
        <f t="shared" si="263"/>
        <v>14004003</v>
      </c>
      <c r="B958" s="1">
        <v>3</v>
      </c>
      <c r="C958" s="1">
        <v>4</v>
      </c>
      <c r="D958" s="2">
        <v>14</v>
      </c>
      <c r="E958" s="5">
        <v>336.25</v>
      </c>
      <c r="F958" s="5">
        <v>359.32</v>
      </c>
      <c r="G958" s="5">
        <v>8.4</v>
      </c>
      <c r="H958" s="5">
        <v>339.82</v>
      </c>
      <c r="I958" s="5">
        <v>362.47</v>
      </c>
      <c r="J958" s="5">
        <v>15.46</v>
      </c>
      <c r="K958" s="6">
        <f t="shared" si="264"/>
        <v>338.03499999999997</v>
      </c>
      <c r="L958" s="6">
        <f t="shared" si="265"/>
        <v>-3.5699999999999932</v>
      </c>
      <c r="M958" s="6">
        <f t="shared" si="266"/>
        <v>360.89499999999998</v>
      </c>
      <c r="N958" s="5">
        <f t="shared" si="267"/>
        <v>8.7973234565974661</v>
      </c>
      <c r="O958" s="6">
        <f t="shared" si="268"/>
        <v>-3.1500000000000341</v>
      </c>
      <c r="P958" s="6">
        <f t="shared" si="269"/>
        <v>17.594646913194932</v>
      </c>
      <c r="Q958" s="6">
        <f t="shared" si="270"/>
        <v>-0.54414423028469028</v>
      </c>
      <c r="R958" s="9">
        <f t="shared" si="271"/>
        <v>2.3870896760365461E-2</v>
      </c>
      <c r="S958" s="9">
        <f t="shared" si="272"/>
        <v>0.41999999999995907</v>
      </c>
      <c r="T958">
        <f t="shared" si="273"/>
        <v>3.1500000000000341</v>
      </c>
      <c r="U958" s="9">
        <f t="shared" si="274"/>
        <v>0.17903172570276035</v>
      </c>
      <c r="V958" s="9">
        <f t="shared" si="275"/>
        <v>2.5985176187714663</v>
      </c>
      <c r="W958" s="9">
        <f t="shared" si="276"/>
        <v>22.860000000000014</v>
      </c>
      <c r="X958">
        <f t="shared" si="277"/>
        <v>360.89499999999998</v>
      </c>
      <c r="Y958" s="9">
        <f t="shared" si="278"/>
        <v>41.023272792061583</v>
      </c>
      <c r="Z958" s="10">
        <f t="shared" si="279"/>
        <v>0.56665862739395401</v>
      </c>
      <c r="AA958">
        <f t="shared" si="280"/>
        <v>3.5699999999999932</v>
      </c>
    </row>
    <row r="959" spans="1:27">
      <c r="A959" s="1">
        <f t="shared" si="263"/>
        <v>9009005</v>
      </c>
      <c r="B959" s="1">
        <v>5</v>
      </c>
      <c r="C959" s="1">
        <v>9</v>
      </c>
      <c r="D959" s="2">
        <v>9</v>
      </c>
      <c r="E959" s="5">
        <v>26.38</v>
      </c>
      <c r="F959" s="5">
        <v>30.5</v>
      </c>
      <c r="G959" s="5">
        <v>3.88</v>
      </c>
      <c r="H959" s="5">
        <v>27.47</v>
      </c>
      <c r="I959" s="5">
        <v>42.71</v>
      </c>
      <c r="J959" s="5">
        <v>6.08</v>
      </c>
      <c r="K959" s="6">
        <f t="shared" si="264"/>
        <v>26.924999999999997</v>
      </c>
      <c r="L959" s="6">
        <f t="shared" si="265"/>
        <v>-1.0899999999999999</v>
      </c>
      <c r="M959" s="6">
        <f t="shared" si="266"/>
        <v>36.605000000000004</v>
      </c>
      <c r="N959" s="5">
        <f t="shared" si="267"/>
        <v>3.6062723136224752</v>
      </c>
      <c r="O959" s="6">
        <f t="shared" si="268"/>
        <v>-12.21</v>
      </c>
      <c r="P959" s="6">
        <f t="shared" si="269"/>
        <v>7.2125446272449505</v>
      </c>
      <c r="Q959" s="6">
        <f t="shared" si="270"/>
        <v>-0.42121612893304217</v>
      </c>
      <c r="R959" s="9">
        <f t="shared" si="271"/>
        <v>1.541758224690198</v>
      </c>
      <c r="S959" s="9">
        <f t="shared" si="272"/>
        <v>11.120000000000001</v>
      </c>
      <c r="T959">
        <f t="shared" si="273"/>
        <v>12.21</v>
      </c>
      <c r="U959" s="9">
        <f t="shared" si="274"/>
        <v>1.6928838060672049</v>
      </c>
      <c r="V959" s="9">
        <f t="shared" si="275"/>
        <v>2.6842121609714256</v>
      </c>
      <c r="W959" s="9">
        <f t="shared" si="276"/>
        <v>9.6800000000000068</v>
      </c>
      <c r="X959">
        <f t="shared" si="277"/>
        <v>36.605000000000004</v>
      </c>
      <c r="Y959" s="9">
        <f t="shared" si="278"/>
        <v>10.150370470285019</v>
      </c>
      <c r="Z959" s="10">
        <f t="shared" si="279"/>
        <v>0.56667803910156955</v>
      </c>
      <c r="AA959">
        <f t="shared" si="280"/>
        <v>1.0899999999999999</v>
      </c>
    </row>
    <row r="960" spans="1:27">
      <c r="A960" s="1">
        <f t="shared" si="263"/>
        <v>13008001</v>
      </c>
      <c r="B960" s="1">
        <v>1</v>
      </c>
      <c r="C960" s="1">
        <v>8</v>
      </c>
      <c r="D960" s="2">
        <v>13</v>
      </c>
      <c r="E960" s="5">
        <v>462.33</v>
      </c>
      <c r="F960" s="5">
        <v>459.81</v>
      </c>
      <c r="G960" s="5">
        <v>5.56</v>
      </c>
      <c r="H960" s="5">
        <v>433.14</v>
      </c>
      <c r="I960" s="5">
        <v>458.11</v>
      </c>
      <c r="J960" s="5">
        <v>5.31</v>
      </c>
      <c r="K960" s="6">
        <f t="shared" si="264"/>
        <v>447.73500000000001</v>
      </c>
      <c r="L960" s="6">
        <f t="shared" si="265"/>
        <v>29.189999999999998</v>
      </c>
      <c r="M960" s="6">
        <f t="shared" si="266"/>
        <v>458.96000000000004</v>
      </c>
      <c r="N960" s="5">
        <f t="shared" si="267"/>
        <v>3.8441416467138665</v>
      </c>
      <c r="O960" s="6">
        <f t="shared" si="268"/>
        <v>1.6999999999999886</v>
      </c>
      <c r="P960" s="6">
        <f t="shared" si="269"/>
        <v>7.688283293427733</v>
      </c>
      <c r="Q960" s="6">
        <f t="shared" si="270"/>
        <v>4.5973841856751116E-2</v>
      </c>
      <c r="R960" s="9">
        <f t="shared" si="271"/>
        <v>3.5755706379211616</v>
      </c>
      <c r="S960" s="9">
        <f t="shared" si="272"/>
        <v>27.490000000000009</v>
      </c>
      <c r="T960">
        <f t="shared" si="273"/>
        <v>1.6999999999999886</v>
      </c>
      <c r="U960" s="9">
        <f t="shared" si="274"/>
        <v>0.22111568150112521</v>
      </c>
      <c r="V960" s="9">
        <f t="shared" si="275"/>
        <v>2.9200276762942967</v>
      </c>
      <c r="W960" s="9">
        <f t="shared" si="276"/>
        <v>11.225000000000023</v>
      </c>
      <c r="X960">
        <f t="shared" si="277"/>
        <v>458.96000000000004</v>
      </c>
      <c r="Y960" s="9">
        <f t="shared" si="278"/>
        <v>119.39206256677308</v>
      </c>
      <c r="Z960" s="10">
        <f t="shared" si="279"/>
        <v>0.56673891696265222</v>
      </c>
      <c r="AA960">
        <f t="shared" si="280"/>
        <v>29.189999999999998</v>
      </c>
    </row>
    <row r="961" spans="1:27">
      <c r="A961" s="1">
        <f t="shared" si="263"/>
        <v>7009006</v>
      </c>
      <c r="B961" s="1">
        <v>6</v>
      </c>
      <c r="C961" s="1">
        <v>9</v>
      </c>
      <c r="D961" s="2">
        <v>7</v>
      </c>
      <c r="E961" s="5">
        <v>420.78</v>
      </c>
      <c r="F961" s="5">
        <v>451.36</v>
      </c>
      <c r="G961" s="5">
        <v>18.05</v>
      </c>
      <c r="H961" s="5">
        <v>417.47</v>
      </c>
      <c r="I961" s="5">
        <v>436.42</v>
      </c>
      <c r="J961" s="5">
        <v>14.74</v>
      </c>
      <c r="K961" s="6">
        <f t="shared" si="264"/>
        <v>419.125</v>
      </c>
      <c r="L961" s="6">
        <f t="shared" si="265"/>
        <v>3.3099999999999454</v>
      </c>
      <c r="M961" s="6">
        <f t="shared" si="266"/>
        <v>443.89</v>
      </c>
      <c r="N961" s="5">
        <f t="shared" si="267"/>
        <v>11.651932243194688</v>
      </c>
      <c r="O961" s="6">
        <f t="shared" si="268"/>
        <v>14.939999999999998</v>
      </c>
      <c r="P961" s="6">
        <f t="shared" si="269"/>
        <v>23.303864486389376</v>
      </c>
      <c r="Q961" s="6">
        <f t="shared" si="270"/>
        <v>0.19985430978431695</v>
      </c>
      <c r="R961" s="9">
        <f t="shared" si="271"/>
        <v>0.49905885810452405</v>
      </c>
      <c r="S961" s="9">
        <f t="shared" si="272"/>
        <v>11.630000000000052</v>
      </c>
      <c r="T961">
        <f t="shared" si="273"/>
        <v>14.939999999999998</v>
      </c>
      <c r="U961" s="9">
        <f t="shared" si="274"/>
        <v>0.6410953860775197</v>
      </c>
      <c r="V961" s="9">
        <f t="shared" si="275"/>
        <v>2.1253985590642261</v>
      </c>
      <c r="W961" s="9">
        <f t="shared" si="276"/>
        <v>24.764999999999986</v>
      </c>
      <c r="X961">
        <f t="shared" si="277"/>
        <v>443.89</v>
      </c>
      <c r="Y961" s="9">
        <f t="shared" si="278"/>
        <v>38.09582743319281</v>
      </c>
      <c r="Z961" s="10">
        <f t="shared" si="279"/>
        <v>0.56682448782669936</v>
      </c>
      <c r="AA961">
        <f t="shared" si="280"/>
        <v>3.3099999999999454</v>
      </c>
    </row>
    <row r="962" spans="1:27">
      <c r="A962" s="1">
        <f t="shared" si="263"/>
        <v>6004008</v>
      </c>
      <c r="B962" s="1">
        <v>8</v>
      </c>
      <c r="C962" s="1">
        <v>4</v>
      </c>
      <c r="D962" s="2">
        <v>6</v>
      </c>
      <c r="E962" s="5">
        <v>429.98</v>
      </c>
      <c r="F962" s="5">
        <v>430.66</v>
      </c>
      <c r="G962" s="5">
        <v>7.26</v>
      </c>
      <c r="H962" s="5">
        <v>419.18</v>
      </c>
      <c r="I962" s="5">
        <v>392.75</v>
      </c>
      <c r="J962" s="5">
        <v>7.51</v>
      </c>
      <c r="K962" s="6">
        <f t="shared" si="264"/>
        <v>424.58000000000004</v>
      </c>
      <c r="L962" s="6">
        <f t="shared" si="265"/>
        <v>10.800000000000011</v>
      </c>
      <c r="M962" s="6">
        <f t="shared" si="266"/>
        <v>411.70500000000004</v>
      </c>
      <c r="N962" s="5">
        <f t="shared" si="267"/>
        <v>5.2227315649954669</v>
      </c>
      <c r="O962" s="6">
        <f t="shared" si="268"/>
        <v>37.910000000000025</v>
      </c>
      <c r="P962" s="6">
        <f t="shared" si="269"/>
        <v>10.445463129990934</v>
      </c>
      <c r="Q962" s="6">
        <f t="shared" si="270"/>
        <v>-3.3842707709904947E-2</v>
      </c>
      <c r="R962" s="9">
        <f t="shared" si="271"/>
        <v>2.5953851602962428</v>
      </c>
      <c r="S962" s="9">
        <f t="shared" si="272"/>
        <v>27.110000000000014</v>
      </c>
      <c r="T962">
        <f t="shared" si="273"/>
        <v>37.910000000000025</v>
      </c>
      <c r="U962" s="9">
        <f t="shared" si="274"/>
        <v>3.6293268693039682</v>
      </c>
      <c r="V962" s="9">
        <f t="shared" si="275"/>
        <v>2.4651850932360095</v>
      </c>
      <c r="W962" s="9">
        <f t="shared" si="276"/>
        <v>12.875</v>
      </c>
      <c r="X962">
        <f t="shared" si="277"/>
        <v>411.70500000000004</v>
      </c>
      <c r="Y962" s="9">
        <f t="shared" si="278"/>
        <v>78.829439130930595</v>
      </c>
      <c r="Z962" s="10">
        <f t="shared" si="279"/>
        <v>0.5673905180737514</v>
      </c>
      <c r="AA962">
        <f t="shared" si="280"/>
        <v>10.800000000000011</v>
      </c>
    </row>
    <row r="963" spans="1:27">
      <c r="A963" s="1">
        <f t="shared" si="263"/>
        <v>6013003</v>
      </c>
      <c r="B963" s="1">
        <v>3</v>
      </c>
      <c r="C963" s="1">
        <v>13</v>
      </c>
      <c r="D963" s="2">
        <v>6</v>
      </c>
      <c r="E963" s="5">
        <v>62.02</v>
      </c>
      <c r="F963" s="5">
        <v>60.42</v>
      </c>
      <c r="G963" s="5">
        <v>7.57</v>
      </c>
      <c r="H963" s="5">
        <v>55.5</v>
      </c>
      <c r="I963" s="5">
        <v>66.86</v>
      </c>
      <c r="J963" s="5">
        <v>7.82</v>
      </c>
      <c r="K963" s="6">
        <f t="shared" si="264"/>
        <v>58.760000000000005</v>
      </c>
      <c r="L963" s="6">
        <f t="shared" si="265"/>
        <v>6.5200000000000031</v>
      </c>
      <c r="M963" s="6">
        <f t="shared" si="266"/>
        <v>63.64</v>
      </c>
      <c r="N963" s="5">
        <f t="shared" si="267"/>
        <v>5.4419045379352253</v>
      </c>
      <c r="O963" s="6">
        <f t="shared" si="268"/>
        <v>-6.4399999999999977</v>
      </c>
      <c r="P963" s="6">
        <f t="shared" si="269"/>
        <v>10.883809075870451</v>
      </c>
      <c r="Q963" s="6">
        <f t="shared" si="270"/>
        <v>-3.2480058215069933E-2</v>
      </c>
      <c r="R963" s="9">
        <f t="shared" si="271"/>
        <v>1.1907595869843484</v>
      </c>
      <c r="S963" s="9">
        <f t="shared" si="272"/>
        <v>12.96</v>
      </c>
      <c r="T963">
        <f t="shared" si="273"/>
        <v>6.4399999999999977</v>
      </c>
      <c r="U963" s="9">
        <f t="shared" si="274"/>
        <v>0.59170460958172844</v>
      </c>
      <c r="V963" s="9">
        <f t="shared" si="275"/>
        <v>0.89674487414870596</v>
      </c>
      <c r="W963" s="9">
        <f t="shared" si="276"/>
        <v>4.8799999999999955</v>
      </c>
      <c r="X963">
        <f t="shared" si="277"/>
        <v>63.64</v>
      </c>
      <c r="Y963" s="9">
        <f t="shared" si="278"/>
        <v>11.694435203037644</v>
      </c>
      <c r="Z963" s="10">
        <f t="shared" si="279"/>
        <v>0.56754294991656795</v>
      </c>
      <c r="AA963">
        <f t="shared" si="280"/>
        <v>6.5200000000000031</v>
      </c>
    </row>
    <row r="964" spans="1:27">
      <c r="A964" s="1">
        <f t="shared" si="263"/>
        <v>7002008</v>
      </c>
      <c r="B964" s="1">
        <v>8</v>
      </c>
      <c r="C964" s="1">
        <v>2</v>
      </c>
      <c r="D964" s="2">
        <v>7</v>
      </c>
      <c r="E964" s="5">
        <v>417.08</v>
      </c>
      <c r="F964" s="5">
        <v>407.23</v>
      </c>
      <c r="G964" s="5">
        <v>7.84</v>
      </c>
      <c r="H964" s="5">
        <v>417.09</v>
      </c>
      <c r="I964" s="5">
        <v>444.18</v>
      </c>
      <c r="J964" s="5">
        <v>7.69</v>
      </c>
      <c r="K964" s="6">
        <f t="shared" si="264"/>
        <v>417.08499999999998</v>
      </c>
      <c r="L964" s="6">
        <f t="shared" si="265"/>
        <v>-9.9999999999909051E-3</v>
      </c>
      <c r="M964" s="6">
        <f t="shared" si="266"/>
        <v>425.70500000000004</v>
      </c>
      <c r="N964" s="5">
        <f t="shared" si="267"/>
        <v>5.4909402655647241</v>
      </c>
      <c r="O964" s="6">
        <f t="shared" si="268"/>
        <v>-36.949999999999989</v>
      </c>
      <c r="P964" s="6">
        <f t="shared" si="269"/>
        <v>10.981880531129448</v>
      </c>
      <c r="Q964" s="6">
        <f t="shared" si="270"/>
        <v>1.9315648121046296E-2</v>
      </c>
      <c r="R964" s="9">
        <f t="shared" si="271"/>
        <v>3.3637226243073002</v>
      </c>
      <c r="S964" s="9">
        <f t="shared" si="272"/>
        <v>36.94</v>
      </c>
      <c r="T964">
        <f t="shared" si="273"/>
        <v>36.949999999999989</v>
      </c>
      <c r="U964" s="9">
        <f t="shared" si="274"/>
        <v>3.3646332151639067</v>
      </c>
      <c r="V964" s="9">
        <f t="shared" si="275"/>
        <v>1.5698586367909657</v>
      </c>
      <c r="W964" s="9">
        <f t="shared" si="276"/>
        <v>8.6200000000000614</v>
      </c>
      <c r="X964">
        <f t="shared" si="277"/>
        <v>425.70500000000004</v>
      </c>
      <c r="Y964" s="9">
        <f t="shared" si="278"/>
        <v>77.528616122400621</v>
      </c>
      <c r="Z964" s="10">
        <f t="shared" si="279"/>
        <v>0.56785473494547878</v>
      </c>
      <c r="AA964">
        <f t="shared" si="280"/>
        <v>9.9999999999909051E-3</v>
      </c>
    </row>
    <row r="965" spans="1:27">
      <c r="A965" s="1">
        <f t="shared" si="263"/>
        <v>10008005</v>
      </c>
      <c r="B965" s="1">
        <v>5</v>
      </c>
      <c r="C965" s="1">
        <v>8</v>
      </c>
      <c r="D965" s="2">
        <v>10</v>
      </c>
      <c r="E965" s="5">
        <v>0.27</v>
      </c>
      <c r="F965" s="5">
        <v>8.77</v>
      </c>
      <c r="G965" s="5">
        <v>3.51</v>
      </c>
      <c r="H965" s="5">
        <v>1.35</v>
      </c>
      <c r="I965" s="5">
        <v>5.84</v>
      </c>
      <c r="J965" s="5">
        <v>8.61</v>
      </c>
      <c r="K965" s="6">
        <f t="shared" si="264"/>
        <v>0.81</v>
      </c>
      <c r="L965" s="6">
        <f t="shared" si="265"/>
        <v>-1.08</v>
      </c>
      <c r="M965" s="6">
        <f t="shared" si="266"/>
        <v>7.3049999999999997</v>
      </c>
      <c r="N965" s="5">
        <f t="shared" si="267"/>
        <v>4.6489837599200108</v>
      </c>
      <c r="O965" s="6">
        <f t="shared" si="268"/>
        <v>2.9299999999999997</v>
      </c>
      <c r="P965" s="6">
        <f t="shared" si="269"/>
        <v>9.2979675198400216</v>
      </c>
      <c r="Q965" s="6">
        <f t="shared" si="270"/>
        <v>-0.71498469674571619</v>
      </c>
      <c r="R965" s="9">
        <f t="shared" si="271"/>
        <v>0.43127704968246594</v>
      </c>
      <c r="S965" s="9">
        <f t="shared" si="272"/>
        <v>4.01</v>
      </c>
      <c r="T965">
        <f t="shared" si="273"/>
        <v>2.9299999999999997</v>
      </c>
      <c r="U965" s="9">
        <f t="shared" si="274"/>
        <v>0.31512263231162724</v>
      </c>
      <c r="V965" s="9">
        <f t="shared" si="275"/>
        <v>1.397079520043699</v>
      </c>
      <c r="W965" s="9">
        <f t="shared" si="276"/>
        <v>6.4949999999999992</v>
      </c>
      <c r="X965">
        <f t="shared" si="277"/>
        <v>7.3049999999999997</v>
      </c>
      <c r="Y965" s="9">
        <f t="shared" si="278"/>
        <v>1.5713111460999571</v>
      </c>
      <c r="Z965" s="10">
        <f t="shared" si="279"/>
        <v>0.56802640783681879</v>
      </c>
      <c r="AA965">
        <f t="shared" si="280"/>
        <v>1.08</v>
      </c>
    </row>
    <row r="966" spans="1:27">
      <c r="A966" s="1">
        <f t="shared" si="263"/>
        <v>4013004</v>
      </c>
      <c r="B966" s="1">
        <v>4</v>
      </c>
      <c r="C966" s="1">
        <v>13</v>
      </c>
      <c r="D966" s="2">
        <v>4</v>
      </c>
      <c r="E966" s="5">
        <v>111.28</v>
      </c>
      <c r="F966" s="5">
        <v>116.67</v>
      </c>
      <c r="G966" s="5">
        <v>6.7</v>
      </c>
      <c r="H966" s="5">
        <v>105.46</v>
      </c>
      <c r="I966" s="5">
        <v>105.48</v>
      </c>
      <c r="J966" s="5">
        <v>6.06</v>
      </c>
      <c r="K966" s="6">
        <f t="shared" si="264"/>
        <v>108.37</v>
      </c>
      <c r="L966" s="6">
        <f t="shared" si="265"/>
        <v>5.8200000000000074</v>
      </c>
      <c r="M966" s="6">
        <f t="shared" si="266"/>
        <v>111.075</v>
      </c>
      <c r="N966" s="5">
        <f t="shared" si="267"/>
        <v>4.5170122868993836</v>
      </c>
      <c r="O966" s="6">
        <f t="shared" si="268"/>
        <v>11.189999999999998</v>
      </c>
      <c r="P966" s="6">
        <f t="shared" si="269"/>
        <v>9.0340245737987672</v>
      </c>
      <c r="Q966" s="6">
        <f t="shared" si="270"/>
        <v>0.10006175441348016</v>
      </c>
      <c r="R966" s="9">
        <f t="shared" si="271"/>
        <v>0.59441945902765336</v>
      </c>
      <c r="S966" s="9">
        <f t="shared" si="272"/>
        <v>5.3699999999999903</v>
      </c>
      <c r="T966">
        <f t="shared" si="273"/>
        <v>11.189999999999998</v>
      </c>
      <c r="U966" s="9">
        <f t="shared" si="274"/>
        <v>1.238650604566006</v>
      </c>
      <c r="V966" s="9">
        <f t="shared" si="275"/>
        <v>0.59884716449527164</v>
      </c>
      <c r="W966" s="9">
        <f t="shared" si="276"/>
        <v>2.7049999999999983</v>
      </c>
      <c r="X966">
        <f t="shared" si="277"/>
        <v>111.075</v>
      </c>
      <c r="Y966" s="9">
        <f t="shared" si="278"/>
        <v>24.590369240780902</v>
      </c>
      <c r="Z966" s="10">
        <f t="shared" si="279"/>
        <v>0.5680660172902442</v>
      </c>
      <c r="AA966">
        <f t="shared" si="280"/>
        <v>5.8200000000000074</v>
      </c>
    </row>
    <row r="967" spans="1:27">
      <c r="A967" s="1">
        <f t="shared" si="263"/>
        <v>4012005</v>
      </c>
      <c r="B967" s="1">
        <v>5</v>
      </c>
      <c r="C967" s="1">
        <v>12</v>
      </c>
      <c r="D967" s="2">
        <v>4</v>
      </c>
      <c r="E967" s="5">
        <v>70.77</v>
      </c>
      <c r="F967" s="5">
        <v>82.58</v>
      </c>
      <c r="G967" s="5">
        <v>5.17</v>
      </c>
      <c r="H967" s="5">
        <v>80.13</v>
      </c>
      <c r="I967" s="5">
        <v>89.31</v>
      </c>
      <c r="J967" s="5">
        <v>8.34</v>
      </c>
      <c r="K967" s="6">
        <f t="shared" si="264"/>
        <v>75.449999999999989</v>
      </c>
      <c r="L967" s="6">
        <f t="shared" si="265"/>
        <v>-9.36</v>
      </c>
      <c r="M967" s="6">
        <f t="shared" si="266"/>
        <v>85.944999999999993</v>
      </c>
      <c r="N967" s="5">
        <f t="shared" si="267"/>
        <v>4.9062332802262878</v>
      </c>
      <c r="O967" s="6">
        <f t="shared" si="268"/>
        <v>-6.730000000000004</v>
      </c>
      <c r="P967" s="6">
        <f t="shared" si="269"/>
        <v>9.8124665604525756</v>
      </c>
      <c r="Q967" s="6">
        <f t="shared" si="270"/>
        <v>-0.44479329487092945</v>
      </c>
      <c r="R967" s="9">
        <f t="shared" si="271"/>
        <v>0.26802639110126997</v>
      </c>
      <c r="S967" s="9">
        <f t="shared" si="272"/>
        <v>2.6299999999999955</v>
      </c>
      <c r="T967">
        <f t="shared" si="273"/>
        <v>6.730000000000004</v>
      </c>
      <c r="U967" s="9">
        <f t="shared" si="274"/>
        <v>0.68586220992834646</v>
      </c>
      <c r="V967" s="9">
        <f t="shared" si="275"/>
        <v>2.1391155700439808</v>
      </c>
      <c r="W967" s="9">
        <f t="shared" si="276"/>
        <v>10.495000000000005</v>
      </c>
      <c r="X967">
        <f t="shared" si="277"/>
        <v>85.944999999999993</v>
      </c>
      <c r="Y967" s="9">
        <f t="shared" si="278"/>
        <v>17.517511926386835</v>
      </c>
      <c r="Z967" s="10">
        <f t="shared" si="279"/>
        <v>0.56808626105548443</v>
      </c>
      <c r="AA967">
        <f t="shared" si="280"/>
        <v>9.36</v>
      </c>
    </row>
    <row r="968" spans="1:27">
      <c r="A968" s="1">
        <f t="shared" si="263"/>
        <v>1015001</v>
      </c>
      <c r="B968" s="1">
        <v>1</v>
      </c>
      <c r="C968" s="1">
        <v>15</v>
      </c>
      <c r="D968" s="2">
        <v>1</v>
      </c>
      <c r="E968" s="5">
        <v>51.87</v>
      </c>
      <c r="F968" s="5">
        <v>40.11</v>
      </c>
      <c r="G968" s="5">
        <v>4.6100000000000003</v>
      </c>
      <c r="H968" s="5">
        <v>54.7</v>
      </c>
      <c r="I968" s="5">
        <v>51.62</v>
      </c>
      <c r="J968" s="5">
        <v>4.4000000000000004</v>
      </c>
      <c r="K968" s="6">
        <f t="shared" si="264"/>
        <v>53.284999999999997</v>
      </c>
      <c r="L968" s="6">
        <f t="shared" si="265"/>
        <v>-2.8300000000000054</v>
      </c>
      <c r="M968" s="6">
        <f t="shared" si="266"/>
        <v>45.864999999999995</v>
      </c>
      <c r="N968" s="5">
        <f t="shared" si="267"/>
        <v>3.1863811761934575</v>
      </c>
      <c r="O968" s="6">
        <f t="shared" si="268"/>
        <v>-11.509999999999998</v>
      </c>
      <c r="P968" s="6">
        <f t="shared" si="269"/>
        <v>6.372762352386915</v>
      </c>
      <c r="Q968" s="6">
        <f t="shared" si="270"/>
        <v>4.6589563208994336E-2</v>
      </c>
      <c r="R968" s="9">
        <f t="shared" si="271"/>
        <v>1.362046710677812</v>
      </c>
      <c r="S968" s="9">
        <f t="shared" si="272"/>
        <v>8.6799999999999926</v>
      </c>
      <c r="T968">
        <f t="shared" si="273"/>
        <v>11.509999999999998</v>
      </c>
      <c r="U968" s="9">
        <f t="shared" si="274"/>
        <v>1.8061241520623994</v>
      </c>
      <c r="V968" s="9">
        <f t="shared" si="275"/>
        <v>2.3286605053523908</v>
      </c>
      <c r="W968" s="9">
        <f t="shared" si="276"/>
        <v>7.4200000000000017</v>
      </c>
      <c r="X968">
        <f t="shared" si="277"/>
        <v>45.864999999999995</v>
      </c>
      <c r="Y968" s="9">
        <f t="shared" si="278"/>
        <v>14.394071978165412</v>
      </c>
      <c r="Z968" s="10">
        <f t="shared" si="279"/>
        <v>0.56810210349901014</v>
      </c>
      <c r="AA968">
        <f t="shared" si="280"/>
        <v>2.8300000000000054</v>
      </c>
    </row>
    <row r="969" spans="1:27">
      <c r="A969" s="1">
        <f t="shared" si="263"/>
        <v>4006008</v>
      </c>
      <c r="B969" s="1">
        <v>8</v>
      </c>
      <c r="C969" s="1">
        <v>6</v>
      </c>
      <c r="D969" s="2">
        <v>4</v>
      </c>
      <c r="E969" s="5">
        <v>376.76</v>
      </c>
      <c r="F969" s="5">
        <v>378.51</v>
      </c>
      <c r="G969" s="5">
        <v>13.49</v>
      </c>
      <c r="H969" s="5">
        <v>383.44</v>
      </c>
      <c r="I969" s="5">
        <v>374.44</v>
      </c>
      <c r="J969" s="5">
        <v>6.93</v>
      </c>
      <c r="K969" s="6">
        <f t="shared" si="264"/>
        <v>380.1</v>
      </c>
      <c r="L969" s="6">
        <f t="shared" si="265"/>
        <v>-6.6800000000000068</v>
      </c>
      <c r="M969" s="6">
        <f t="shared" si="266"/>
        <v>376.47500000000002</v>
      </c>
      <c r="N969" s="5">
        <f t="shared" si="267"/>
        <v>7.582957866162781</v>
      </c>
      <c r="O969" s="6">
        <f t="shared" si="268"/>
        <v>4.0699999999999932</v>
      </c>
      <c r="P969" s="6">
        <f t="shared" si="269"/>
        <v>15.165915732325562</v>
      </c>
      <c r="Q969" s="6">
        <f t="shared" si="270"/>
        <v>0.58240125214669247</v>
      </c>
      <c r="R969" s="9">
        <f t="shared" si="271"/>
        <v>0.70882630430860116</v>
      </c>
      <c r="S969" s="9">
        <f t="shared" si="272"/>
        <v>10.75</v>
      </c>
      <c r="T969">
        <f t="shared" si="273"/>
        <v>4.0699999999999932</v>
      </c>
      <c r="U969" s="9">
        <f t="shared" si="274"/>
        <v>0.26836493567776759</v>
      </c>
      <c r="V969" s="9">
        <f t="shared" si="275"/>
        <v>0.47804564709184727</v>
      </c>
      <c r="W969" s="9">
        <f t="shared" si="276"/>
        <v>3.625</v>
      </c>
      <c r="X969">
        <f t="shared" si="277"/>
        <v>376.47500000000002</v>
      </c>
      <c r="Y969" s="9">
        <f t="shared" si="278"/>
        <v>49.647513100387094</v>
      </c>
      <c r="Z969" s="10">
        <f t="shared" si="279"/>
        <v>0.56858772410244662</v>
      </c>
      <c r="AA969">
        <f t="shared" si="280"/>
        <v>6.6800000000000068</v>
      </c>
    </row>
    <row r="970" spans="1:27">
      <c r="A970" s="1">
        <f t="shared" si="263"/>
        <v>12009002</v>
      </c>
      <c r="B970" s="1">
        <v>2</v>
      </c>
      <c r="C970" s="1">
        <v>9</v>
      </c>
      <c r="D970" s="2">
        <v>12</v>
      </c>
      <c r="E970" s="5">
        <v>1559.98</v>
      </c>
      <c r="F970" s="5">
        <v>1565.1</v>
      </c>
      <c r="G970" s="5">
        <v>32.369999999999997</v>
      </c>
      <c r="H970" s="5">
        <v>1541.71</v>
      </c>
      <c r="I970" s="5">
        <v>1593.34</v>
      </c>
      <c r="J970" s="5">
        <v>25.16</v>
      </c>
      <c r="K970" s="6">
        <f t="shared" si="264"/>
        <v>1550.845</v>
      </c>
      <c r="L970" s="6">
        <f t="shared" si="265"/>
        <v>18.269999999999982</v>
      </c>
      <c r="M970" s="6">
        <f t="shared" si="266"/>
        <v>1579.2199999999998</v>
      </c>
      <c r="N970" s="5">
        <f t="shared" si="267"/>
        <v>20.499039611650101</v>
      </c>
      <c r="O970" s="6">
        <f t="shared" si="268"/>
        <v>-28.240000000000009</v>
      </c>
      <c r="P970" s="6">
        <f t="shared" si="269"/>
        <v>40.998079223300202</v>
      </c>
      <c r="Q970" s="6">
        <f t="shared" si="270"/>
        <v>0.24677582819330177</v>
      </c>
      <c r="R970" s="9">
        <f t="shared" si="271"/>
        <v>1.134443390547117</v>
      </c>
      <c r="S970" s="9">
        <f t="shared" si="272"/>
        <v>46.509999999999991</v>
      </c>
      <c r="T970">
        <f t="shared" si="273"/>
        <v>28.240000000000009</v>
      </c>
      <c r="U970" s="9">
        <f t="shared" si="274"/>
        <v>0.6888127574510986</v>
      </c>
      <c r="V970" s="9">
        <f t="shared" si="275"/>
        <v>1.3842111892829152</v>
      </c>
      <c r="W970" s="9">
        <f t="shared" si="276"/>
        <v>28.374999999999773</v>
      </c>
      <c r="X970">
        <f t="shared" si="277"/>
        <v>1579.2199999999998</v>
      </c>
      <c r="Y970" s="9">
        <f t="shared" si="278"/>
        <v>77.038731078039916</v>
      </c>
      <c r="Z970" s="10">
        <f t="shared" si="279"/>
        <v>0.56865719022975514</v>
      </c>
      <c r="AA970">
        <f t="shared" si="280"/>
        <v>18.269999999999982</v>
      </c>
    </row>
    <row r="971" spans="1:27">
      <c r="A971" s="1">
        <f t="shared" si="263"/>
        <v>15002002</v>
      </c>
      <c r="B971" s="1">
        <v>2</v>
      </c>
      <c r="C971" s="1">
        <v>2</v>
      </c>
      <c r="D971" s="2">
        <v>15</v>
      </c>
      <c r="E971" s="5">
        <v>334.04</v>
      </c>
      <c r="F971" s="5">
        <v>338.53</v>
      </c>
      <c r="G971" s="5">
        <v>13.6</v>
      </c>
      <c r="H971" s="5">
        <v>335.11</v>
      </c>
      <c r="I971" s="5">
        <v>334.79</v>
      </c>
      <c r="J971" s="5">
        <v>7.38</v>
      </c>
      <c r="K971" s="6">
        <f t="shared" si="264"/>
        <v>334.57500000000005</v>
      </c>
      <c r="L971" s="6">
        <f t="shared" si="265"/>
        <v>-1.0699999999999932</v>
      </c>
      <c r="M971" s="6">
        <f t="shared" si="266"/>
        <v>336.65999999999997</v>
      </c>
      <c r="N971" s="5">
        <f t="shared" si="267"/>
        <v>7.736672411314828</v>
      </c>
      <c r="O971" s="6">
        <f t="shared" si="268"/>
        <v>3.7399999999999523</v>
      </c>
      <c r="P971" s="6">
        <f t="shared" si="269"/>
        <v>15.473344822629656</v>
      </c>
      <c r="Q971" s="6">
        <f t="shared" si="270"/>
        <v>0.54503885151220999</v>
      </c>
      <c r="R971" s="9">
        <f t="shared" si="271"/>
        <v>0.31085715823804011</v>
      </c>
      <c r="S971" s="9">
        <f t="shared" si="272"/>
        <v>4.8099999999999454</v>
      </c>
      <c r="T971">
        <f t="shared" si="273"/>
        <v>3.7399999999999523</v>
      </c>
      <c r="U971" s="9">
        <f t="shared" si="274"/>
        <v>0.24170598166533644</v>
      </c>
      <c r="V971" s="9">
        <f t="shared" si="275"/>
        <v>0.26949570683006108</v>
      </c>
      <c r="W971" s="9">
        <f t="shared" si="276"/>
        <v>2.0849999999999227</v>
      </c>
      <c r="X971">
        <f t="shared" si="277"/>
        <v>336.65999999999997</v>
      </c>
      <c r="Y971" s="9">
        <f t="shared" si="278"/>
        <v>43.514831971900108</v>
      </c>
      <c r="Z971" s="10">
        <f t="shared" si="279"/>
        <v>0.56877675761233426</v>
      </c>
      <c r="AA971">
        <f t="shared" si="280"/>
        <v>1.0699999999999932</v>
      </c>
    </row>
    <row r="972" spans="1:27">
      <c r="A972" s="1">
        <f t="shared" si="263"/>
        <v>9004007</v>
      </c>
      <c r="B972" s="1">
        <v>7</v>
      </c>
      <c r="C972" s="1">
        <v>4</v>
      </c>
      <c r="D972" s="2">
        <v>9</v>
      </c>
      <c r="E972" s="5">
        <v>43.95</v>
      </c>
      <c r="F972" s="5">
        <v>33.76</v>
      </c>
      <c r="G972" s="5">
        <v>7.6</v>
      </c>
      <c r="H972" s="5">
        <v>42.67</v>
      </c>
      <c r="I972" s="5">
        <v>39.76</v>
      </c>
      <c r="J972" s="5">
        <v>5.35</v>
      </c>
      <c r="K972" s="6">
        <f t="shared" si="264"/>
        <v>43.31</v>
      </c>
      <c r="L972" s="6">
        <f t="shared" si="265"/>
        <v>1.2800000000000011</v>
      </c>
      <c r="M972" s="6">
        <f t="shared" si="266"/>
        <v>36.76</v>
      </c>
      <c r="N972" s="5">
        <f t="shared" si="267"/>
        <v>4.6471093165536788</v>
      </c>
      <c r="O972" s="6">
        <f t="shared" si="268"/>
        <v>-6</v>
      </c>
      <c r="P972" s="6">
        <f t="shared" si="269"/>
        <v>9.2942186331073575</v>
      </c>
      <c r="Q972" s="6">
        <f t="shared" si="270"/>
        <v>0.33730790379995956</v>
      </c>
      <c r="R972" s="9">
        <f t="shared" si="271"/>
        <v>0.78328262841456975</v>
      </c>
      <c r="S972" s="9">
        <f t="shared" si="272"/>
        <v>7.2800000000000011</v>
      </c>
      <c r="T972">
        <f t="shared" si="273"/>
        <v>6</v>
      </c>
      <c r="U972" s="9">
        <f t="shared" si="274"/>
        <v>0.64556260583618374</v>
      </c>
      <c r="V972" s="9">
        <f t="shared" si="275"/>
        <v>1.409478356075669</v>
      </c>
      <c r="W972" s="9">
        <f t="shared" si="276"/>
        <v>6.5500000000000043</v>
      </c>
      <c r="X972">
        <f t="shared" si="277"/>
        <v>36.76</v>
      </c>
      <c r="Y972" s="9">
        <f t="shared" si="278"/>
        <v>7.9102937968460383</v>
      </c>
      <c r="Z972" s="10">
        <f t="shared" si="279"/>
        <v>0.56880312938660949</v>
      </c>
      <c r="AA972">
        <f t="shared" si="280"/>
        <v>1.2800000000000011</v>
      </c>
    </row>
    <row r="973" spans="1:27">
      <c r="A973" s="1">
        <f t="shared" si="263"/>
        <v>3014003</v>
      </c>
      <c r="B973" s="1">
        <v>3</v>
      </c>
      <c r="C973" s="1">
        <v>14</v>
      </c>
      <c r="D973" s="2">
        <v>3</v>
      </c>
      <c r="E973" s="5">
        <v>156.69</v>
      </c>
      <c r="F973" s="5">
        <v>141.69</v>
      </c>
      <c r="G973" s="5">
        <v>8.65</v>
      </c>
      <c r="H973" s="5">
        <v>156.69999999999999</v>
      </c>
      <c r="I973" s="5">
        <v>151.99</v>
      </c>
      <c r="J973" s="5">
        <v>11.7</v>
      </c>
      <c r="K973" s="6">
        <f t="shared" si="264"/>
        <v>156.69499999999999</v>
      </c>
      <c r="L973" s="6">
        <f t="shared" si="265"/>
        <v>-9.9999999999909051E-3</v>
      </c>
      <c r="M973" s="6">
        <f t="shared" si="266"/>
        <v>146.84</v>
      </c>
      <c r="N973" s="5">
        <f t="shared" si="267"/>
        <v>7.2751718192768475</v>
      </c>
      <c r="O973" s="6">
        <f t="shared" si="268"/>
        <v>-10.300000000000011</v>
      </c>
      <c r="P973" s="6">
        <f t="shared" si="269"/>
        <v>14.550343638553695</v>
      </c>
      <c r="Q973" s="6">
        <f t="shared" si="270"/>
        <v>-0.29316880203105622</v>
      </c>
      <c r="R973" s="9">
        <f t="shared" si="271"/>
        <v>0.70719979236331265</v>
      </c>
      <c r="S973" s="9">
        <f t="shared" si="272"/>
        <v>10.29000000000002</v>
      </c>
      <c r="T973">
        <f t="shared" si="273"/>
        <v>10.300000000000011</v>
      </c>
      <c r="U973" s="9">
        <f t="shared" si="274"/>
        <v>0.70788706135491875</v>
      </c>
      <c r="V973" s="9">
        <f t="shared" si="275"/>
        <v>1.3546071824568369</v>
      </c>
      <c r="W973" s="9">
        <f t="shared" si="276"/>
        <v>9.8549999999999898</v>
      </c>
      <c r="X973">
        <f t="shared" si="277"/>
        <v>146.84</v>
      </c>
      <c r="Y973" s="9">
        <f t="shared" si="278"/>
        <v>20.183715745506049</v>
      </c>
      <c r="Z973" s="10">
        <f t="shared" si="279"/>
        <v>0.56915815025351257</v>
      </c>
      <c r="AA973">
        <f t="shared" si="280"/>
        <v>9.9999999999909051E-3</v>
      </c>
    </row>
    <row r="974" spans="1:27">
      <c r="A974" s="1">
        <f t="shared" si="263"/>
        <v>3011006</v>
      </c>
      <c r="B974" s="1">
        <v>6</v>
      </c>
      <c r="C974" s="1">
        <v>11</v>
      </c>
      <c r="D974" s="2">
        <v>3</v>
      </c>
      <c r="E974" s="5">
        <v>142.59</v>
      </c>
      <c r="F974" s="5">
        <v>126.48</v>
      </c>
      <c r="G974" s="5">
        <v>5.05</v>
      </c>
      <c r="H974" s="5">
        <v>149.97</v>
      </c>
      <c r="I974" s="5">
        <v>120.6</v>
      </c>
      <c r="J974" s="5">
        <v>8.69</v>
      </c>
      <c r="K974" s="6">
        <f t="shared" si="264"/>
        <v>146.28</v>
      </c>
      <c r="L974" s="6">
        <f t="shared" si="265"/>
        <v>-7.3799999999999955</v>
      </c>
      <c r="M974" s="6">
        <f t="shared" si="266"/>
        <v>123.53999999999999</v>
      </c>
      <c r="N974" s="5">
        <f t="shared" si="267"/>
        <v>5.0254004815536835</v>
      </c>
      <c r="O974" s="6">
        <f t="shared" si="268"/>
        <v>5.8800000000000097</v>
      </c>
      <c r="P974" s="6">
        <f t="shared" si="269"/>
        <v>10.050800963107367</v>
      </c>
      <c r="Q974" s="6">
        <f t="shared" si="270"/>
        <v>-0.49509298287642078</v>
      </c>
      <c r="R974" s="9">
        <f t="shared" si="271"/>
        <v>1.3192978399107071</v>
      </c>
      <c r="S974" s="9">
        <f t="shared" si="272"/>
        <v>13.260000000000005</v>
      </c>
      <c r="T974">
        <f t="shared" si="273"/>
        <v>5.8800000000000097</v>
      </c>
      <c r="U974" s="9">
        <f t="shared" si="274"/>
        <v>0.58502800140836864</v>
      </c>
      <c r="V974" s="9">
        <f t="shared" si="275"/>
        <v>4.525012500689213</v>
      </c>
      <c r="W974" s="9">
        <f t="shared" si="276"/>
        <v>22.740000000000009</v>
      </c>
      <c r="X974">
        <f t="shared" si="277"/>
        <v>123.53999999999999</v>
      </c>
      <c r="Y974" s="9">
        <f t="shared" si="278"/>
        <v>24.58311540611896</v>
      </c>
      <c r="Z974" s="10">
        <f t="shared" si="279"/>
        <v>0.56921876286714235</v>
      </c>
      <c r="AA974">
        <f t="shared" si="280"/>
        <v>7.3799999999999955</v>
      </c>
    </row>
    <row r="975" spans="1:27">
      <c r="A975" s="1">
        <f t="shared" si="263"/>
        <v>8012003</v>
      </c>
      <c r="B975" s="1">
        <v>3</v>
      </c>
      <c r="C975" s="1">
        <v>12</v>
      </c>
      <c r="D975" s="2">
        <v>8</v>
      </c>
      <c r="E975" s="5">
        <v>659.94</v>
      </c>
      <c r="F975" s="5">
        <v>679.7</v>
      </c>
      <c r="G975" s="5">
        <v>9.4</v>
      </c>
      <c r="H975" s="5">
        <v>662.94</v>
      </c>
      <c r="I975" s="5">
        <v>724.62</v>
      </c>
      <c r="J975" s="5">
        <v>10.32</v>
      </c>
      <c r="K975" s="6">
        <f t="shared" si="264"/>
        <v>661.44</v>
      </c>
      <c r="L975" s="6">
        <f t="shared" si="265"/>
        <v>-3</v>
      </c>
      <c r="M975" s="6">
        <f t="shared" si="266"/>
        <v>702.16000000000008</v>
      </c>
      <c r="N975" s="5">
        <f t="shared" si="267"/>
        <v>6.9796561519891513</v>
      </c>
      <c r="O975" s="6">
        <f t="shared" si="268"/>
        <v>-44.919999999999959</v>
      </c>
      <c r="P975" s="6">
        <f t="shared" si="269"/>
        <v>13.959312303978303</v>
      </c>
      <c r="Q975" s="6">
        <f t="shared" si="270"/>
        <v>-9.3103646470535067E-2</v>
      </c>
      <c r="R975" s="9">
        <f t="shared" si="271"/>
        <v>3.0030132636299758</v>
      </c>
      <c r="S975" s="9">
        <f t="shared" si="272"/>
        <v>41.919999999999959</v>
      </c>
      <c r="T975">
        <f t="shared" si="273"/>
        <v>44.919999999999959</v>
      </c>
      <c r="U975" s="9">
        <f t="shared" si="274"/>
        <v>3.2179235639851744</v>
      </c>
      <c r="V975" s="9">
        <f t="shared" si="275"/>
        <v>5.8340982869758022</v>
      </c>
      <c r="W975" s="9">
        <f t="shared" si="276"/>
        <v>40.720000000000027</v>
      </c>
      <c r="X975">
        <f t="shared" si="277"/>
        <v>702.16000000000008</v>
      </c>
      <c r="Y975" s="9">
        <f t="shared" si="278"/>
        <v>100.6009443316043</v>
      </c>
      <c r="Z975" s="10">
        <f t="shared" si="279"/>
        <v>0.56959108139085179</v>
      </c>
      <c r="AA975">
        <f t="shared" si="280"/>
        <v>3</v>
      </c>
    </row>
    <row r="976" spans="1:27">
      <c r="A976" s="1">
        <f t="shared" si="263"/>
        <v>2001009</v>
      </c>
      <c r="B976" s="1">
        <v>9</v>
      </c>
      <c r="C976" s="1">
        <v>1</v>
      </c>
      <c r="D976" s="2">
        <v>2</v>
      </c>
      <c r="E976" s="5">
        <v>52.07</v>
      </c>
      <c r="F976" s="5">
        <v>58.21</v>
      </c>
      <c r="G976" s="5">
        <v>5.26</v>
      </c>
      <c r="H976" s="5">
        <v>50.6</v>
      </c>
      <c r="I976" s="5">
        <v>49.58</v>
      </c>
      <c r="J976" s="5">
        <v>7.12</v>
      </c>
      <c r="K976" s="6">
        <f t="shared" si="264"/>
        <v>51.335000000000001</v>
      </c>
      <c r="L976" s="6">
        <f t="shared" si="265"/>
        <v>1.4699999999999989</v>
      </c>
      <c r="M976" s="6">
        <f t="shared" si="266"/>
        <v>53.894999999999996</v>
      </c>
      <c r="N976" s="5">
        <f t="shared" si="267"/>
        <v>4.4261156785606044</v>
      </c>
      <c r="O976" s="6">
        <f t="shared" si="268"/>
        <v>8.6300000000000026</v>
      </c>
      <c r="P976" s="6">
        <f t="shared" si="269"/>
        <v>8.8522313571212088</v>
      </c>
      <c r="Q976" s="6">
        <f t="shared" si="270"/>
        <v>-0.29385161175059349</v>
      </c>
      <c r="R976" s="9">
        <f t="shared" si="271"/>
        <v>0.80883561569367668</v>
      </c>
      <c r="S976" s="9">
        <f t="shared" si="272"/>
        <v>7.1600000000000037</v>
      </c>
      <c r="T976">
        <f t="shared" si="273"/>
        <v>8.6300000000000026</v>
      </c>
      <c r="U976" s="9">
        <f t="shared" si="274"/>
        <v>0.97489544182073018</v>
      </c>
      <c r="V976" s="9">
        <f t="shared" si="275"/>
        <v>0.57838524474184561</v>
      </c>
      <c r="W976" s="9">
        <f t="shared" si="276"/>
        <v>2.5599999999999952</v>
      </c>
      <c r="X976">
        <f t="shared" si="277"/>
        <v>53.894999999999996</v>
      </c>
      <c r="Y976" s="9">
        <f t="shared" si="278"/>
        <v>12.176590923969464</v>
      </c>
      <c r="Z976" s="10">
        <f t="shared" si="279"/>
        <v>0.56961829324557334</v>
      </c>
      <c r="AA976">
        <f t="shared" si="280"/>
        <v>1.4699999999999989</v>
      </c>
    </row>
    <row r="977" spans="1:27">
      <c r="A977" s="1">
        <f t="shared" si="263"/>
        <v>1002009</v>
      </c>
      <c r="B977" s="1">
        <v>9</v>
      </c>
      <c r="C977" s="1">
        <v>2</v>
      </c>
      <c r="D977" s="2">
        <v>1</v>
      </c>
      <c r="E977" s="5">
        <v>595.16999999999996</v>
      </c>
      <c r="F977" s="5">
        <v>569.41</v>
      </c>
      <c r="G977" s="5">
        <v>13.32</v>
      </c>
      <c r="H977" s="5">
        <v>595.82000000000005</v>
      </c>
      <c r="I977" s="5">
        <v>592.87</v>
      </c>
      <c r="J977" s="5">
        <v>20.52</v>
      </c>
      <c r="K977" s="6">
        <f t="shared" si="264"/>
        <v>595.495</v>
      </c>
      <c r="L977" s="6">
        <f t="shared" si="265"/>
        <v>-0.65000000000009095</v>
      </c>
      <c r="M977" s="6">
        <f t="shared" si="266"/>
        <v>581.14</v>
      </c>
      <c r="N977" s="5">
        <f t="shared" si="267"/>
        <v>12.232056245783046</v>
      </c>
      <c r="O977" s="6">
        <f t="shared" si="268"/>
        <v>-23.460000000000036</v>
      </c>
      <c r="P977" s="6">
        <f t="shared" si="269"/>
        <v>24.464112491566091</v>
      </c>
      <c r="Q977" s="6">
        <f t="shared" si="270"/>
        <v>-0.40710264183629274</v>
      </c>
      <c r="R977" s="9">
        <f t="shared" si="271"/>
        <v>0.93238616393149787</v>
      </c>
      <c r="S977" s="9">
        <f t="shared" si="272"/>
        <v>22.809999999999945</v>
      </c>
      <c r="T977">
        <f t="shared" si="273"/>
        <v>23.460000000000036</v>
      </c>
      <c r="U977" s="9">
        <f t="shared" si="274"/>
        <v>0.958955695126393</v>
      </c>
      <c r="V977" s="9">
        <f t="shared" si="275"/>
        <v>1.1735557547774398</v>
      </c>
      <c r="W977" s="9">
        <f t="shared" si="276"/>
        <v>14.355000000000018</v>
      </c>
      <c r="X977">
        <f t="shared" si="277"/>
        <v>581.14</v>
      </c>
      <c r="Y977" s="9">
        <f t="shared" si="278"/>
        <v>47.509591872613058</v>
      </c>
      <c r="Z977" s="10">
        <f t="shared" si="279"/>
        <v>0.56979733239108799</v>
      </c>
      <c r="AA977">
        <f t="shared" si="280"/>
        <v>0.65000000000009095</v>
      </c>
    </row>
    <row r="978" spans="1:27">
      <c r="A978" s="1">
        <f t="shared" si="263"/>
        <v>13005004</v>
      </c>
      <c r="B978" s="1">
        <v>4</v>
      </c>
      <c r="C978" s="1">
        <v>5</v>
      </c>
      <c r="D978" s="2">
        <v>13</v>
      </c>
      <c r="E978" s="5">
        <v>717.11</v>
      </c>
      <c r="F978" s="5">
        <v>755.21</v>
      </c>
      <c r="G978" s="5">
        <v>19.21</v>
      </c>
      <c r="H978" s="5">
        <v>719.45</v>
      </c>
      <c r="I978" s="5">
        <v>755.81</v>
      </c>
      <c r="J978" s="5">
        <v>11.41</v>
      </c>
      <c r="K978" s="6">
        <f t="shared" si="264"/>
        <v>718.28</v>
      </c>
      <c r="L978" s="6">
        <f t="shared" si="265"/>
        <v>-2.3400000000000318</v>
      </c>
      <c r="M978" s="6">
        <f t="shared" si="266"/>
        <v>755.51</v>
      </c>
      <c r="N978" s="5">
        <f t="shared" si="267"/>
        <v>11.171528543578985</v>
      </c>
      <c r="O978" s="6">
        <f t="shared" si="268"/>
        <v>-0.59999999999990905</v>
      </c>
      <c r="P978" s="6">
        <f t="shared" si="269"/>
        <v>22.34305708715797</v>
      </c>
      <c r="Q978" s="6">
        <f t="shared" si="270"/>
        <v>0.47842580770261628</v>
      </c>
      <c r="R978" s="9">
        <f t="shared" si="271"/>
        <v>7.7876540941222219E-2</v>
      </c>
      <c r="S978" s="9">
        <f t="shared" si="272"/>
        <v>1.7400000000001228</v>
      </c>
      <c r="T978">
        <f t="shared" si="273"/>
        <v>0.59999999999990905</v>
      </c>
      <c r="U978" s="9">
        <f t="shared" si="274"/>
        <v>2.6853979634898245E-2</v>
      </c>
      <c r="V978" s="9">
        <f t="shared" si="275"/>
        <v>3.332578872691379</v>
      </c>
      <c r="W978" s="9">
        <f t="shared" si="276"/>
        <v>37.230000000000018</v>
      </c>
      <c r="X978">
        <f t="shared" si="277"/>
        <v>755.51</v>
      </c>
      <c r="Y978" s="9">
        <f t="shared" si="278"/>
        <v>67.628167179883491</v>
      </c>
      <c r="Z978" s="10">
        <f t="shared" si="279"/>
        <v>0.57008245017716519</v>
      </c>
      <c r="AA978">
        <f t="shared" si="280"/>
        <v>2.3400000000000318</v>
      </c>
    </row>
    <row r="979" spans="1:27">
      <c r="A979" s="1">
        <f t="shared" si="263"/>
        <v>8010005</v>
      </c>
      <c r="B979" s="1">
        <v>5</v>
      </c>
      <c r="C979" s="1">
        <v>10</v>
      </c>
      <c r="D979" s="2">
        <v>8</v>
      </c>
      <c r="E979" s="5">
        <v>480.7</v>
      </c>
      <c r="F979" s="5">
        <v>451.37</v>
      </c>
      <c r="G979" s="5">
        <v>8.7100000000000009</v>
      </c>
      <c r="H979" s="5">
        <v>482.08</v>
      </c>
      <c r="I979" s="5">
        <v>481.42</v>
      </c>
      <c r="J979" s="5">
        <v>15.78</v>
      </c>
      <c r="K979" s="6">
        <f t="shared" si="264"/>
        <v>481.39</v>
      </c>
      <c r="L979" s="6">
        <f t="shared" si="265"/>
        <v>-1.3799999999999955</v>
      </c>
      <c r="M979" s="6">
        <f t="shared" si="266"/>
        <v>466.39499999999998</v>
      </c>
      <c r="N979" s="5">
        <f t="shared" si="267"/>
        <v>9.0121099083399994</v>
      </c>
      <c r="O979" s="6">
        <f t="shared" si="268"/>
        <v>-30.050000000000011</v>
      </c>
      <c r="P979" s="6">
        <f t="shared" si="269"/>
        <v>18.024219816679999</v>
      </c>
      <c r="Q979" s="6">
        <f t="shared" si="270"/>
        <v>-0.53296077692017618</v>
      </c>
      <c r="R979" s="9">
        <f t="shared" si="271"/>
        <v>1.590637502848705</v>
      </c>
      <c r="S979" s="9">
        <f t="shared" si="272"/>
        <v>28.670000000000016</v>
      </c>
      <c r="T979">
        <f t="shared" si="273"/>
        <v>30.050000000000011</v>
      </c>
      <c r="U979" s="9">
        <f t="shared" si="274"/>
        <v>1.667201149654816</v>
      </c>
      <c r="V979" s="9">
        <f t="shared" si="275"/>
        <v>1.6638722954458545</v>
      </c>
      <c r="W979" s="9">
        <f t="shared" si="276"/>
        <v>14.995000000000005</v>
      </c>
      <c r="X979">
        <f t="shared" si="277"/>
        <v>466.39499999999998</v>
      </c>
      <c r="Y979" s="9">
        <f t="shared" si="278"/>
        <v>51.75203195961781</v>
      </c>
      <c r="Z979" s="10">
        <f t="shared" si="279"/>
        <v>0.57017716544947672</v>
      </c>
      <c r="AA979">
        <f t="shared" si="280"/>
        <v>1.3799999999999955</v>
      </c>
    </row>
    <row r="980" spans="1:27">
      <c r="A980" s="1">
        <f t="shared" si="263"/>
        <v>12007004</v>
      </c>
      <c r="B980" s="1">
        <v>4</v>
      </c>
      <c r="C980" s="1">
        <v>7</v>
      </c>
      <c r="D980" s="2">
        <v>12</v>
      </c>
      <c r="E980" s="5">
        <v>517.23</v>
      </c>
      <c r="F980" s="5">
        <v>534</v>
      </c>
      <c r="G980" s="5">
        <v>13.68</v>
      </c>
      <c r="H980" s="5">
        <v>514.35</v>
      </c>
      <c r="I980" s="5">
        <v>535.11</v>
      </c>
      <c r="J980" s="5">
        <v>10.55</v>
      </c>
      <c r="K980" s="6">
        <f t="shared" si="264"/>
        <v>515.79</v>
      </c>
      <c r="L980" s="6">
        <f t="shared" si="265"/>
        <v>2.8799999999999955</v>
      </c>
      <c r="M980" s="6">
        <f t="shared" si="266"/>
        <v>534.55500000000006</v>
      </c>
      <c r="N980" s="5">
        <f t="shared" si="267"/>
        <v>8.6377789390560338</v>
      </c>
      <c r="O980" s="6">
        <f t="shared" si="268"/>
        <v>-1.1100000000000136</v>
      </c>
      <c r="P980" s="6">
        <f t="shared" si="269"/>
        <v>17.275557878112068</v>
      </c>
      <c r="Q980" s="6">
        <f t="shared" si="270"/>
        <v>0.25411692409553649</v>
      </c>
      <c r="R980" s="9">
        <f t="shared" si="271"/>
        <v>0.23096215058011488</v>
      </c>
      <c r="S980" s="9">
        <f t="shared" si="272"/>
        <v>3.9900000000000091</v>
      </c>
      <c r="T980">
        <f t="shared" si="273"/>
        <v>1.1100000000000136</v>
      </c>
      <c r="U980" s="9">
        <f t="shared" si="274"/>
        <v>6.4252628356874703E-2</v>
      </c>
      <c r="V980" s="9">
        <f t="shared" si="275"/>
        <v>2.1724334614716136</v>
      </c>
      <c r="W980" s="9">
        <f t="shared" si="276"/>
        <v>18.7650000000001</v>
      </c>
      <c r="X980">
        <f t="shared" si="277"/>
        <v>534.55500000000006</v>
      </c>
      <c r="Y980" s="9">
        <f t="shared" si="278"/>
        <v>61.885700452808543</v>
      </c>
      <c r="Z980" s="10">
        <f t="shared" si="279"/>
        <v>0.57033586595969921</v>
      </c>
      <c r="AA980">
        <f t="shared" si="280"/>
        <v>2.8799999999999955</v>
      </c>
    </row>
    <row r="981" spans="1:27">
      <c r="A981" s="1">
        <f t="shared" si="263"/>
        <v>2007008</v>
      </c>
      <c r="B981" s="1">
        <v>8</v>
      </c>
      <c r="C981" s="1">
        <v>7</v>
      </c>
      <c r="D981" s="2">
        <v>2</v>
      </c>
      <c r="E981" s="5">
        <v>1126.24</v>
      </c>
      <c r="F981" s="5">
        <v>1161.25</v>
      </c>
      <c r="G981" s="5">
        <v>16.309999999999999</v>
      </c>
      <c r="H981" s="5">
        <v>1129.78</v>
      </c>
      <c r="I981" s="5">
        <v>1139.32</v>
      </c>
      <c r="J981" s="5">
        <v>12.72</v>
      </c>
      <c r="K981" s="6">
        <f t="shared" si="264"/>
        <v>1128.01</v>
      </c>
      <c r="L981" s="6">
        <f t="shared" si="265"/>
        <v>-3.5399999999999636</v>
      </c>
      <c r="M981" s="6">
        <f t="shared" si="266"/>
        <v>1150.2849999999999</v>
      </c>
      <c r="N981" s="5">
        <f t="shared" si="267"/>
        <v>10.341838569616138</v>
      </c>
      <c r="O981" s="6">
        <f t="shared" si="268"/>
        <v>21.930000000000064</v>
      </c>
      <c r="P981" s="6">
        <f t="shared" si="269"/>
        <v>20.683677139232277</v>
      </c>
      <c r="Q981" s="6">
        <f t="shared" si="270"/>
        <v>0.24360488015249585</v>
      </c>
      <c r="R981" s="9">
        <f t="shared" si="271"/>
        <v>1.2314058002621389</v>
      </c>
      <c r="S981" s="9">
        <f t="shared" si="272"/>
        <v>25.470000000000027</v>
      </c>
      <c r="T981">
        <f t="shared" si="273"/>
        <v>21.930000000000064</v>
      </c>
      <c r="U981" s="9">
        <f t="shared" si="274"/>
        <v>1.0602563486356009</v>
      </c>
      <c r="V981" s="9">
        <f t="shared" si="275"/>
        <v>2.1538723361475416</v>
      </c>
      <c r="W981" s="9">
        <f t="shared" si="276"/>
        <v>22.274999999999864</v>
      </c>
      <c r="X981">
        <f t="shared" si="277"/>
        <v>1150.2849999999999</v>
      </c>
      <c r="Y981" s="9">
        <f t="shared" si="278"/>
        <v>111.22635421708148</v>
      </c>
      <c r="Z981" s="10">
        <f t="shared" si="279"/>
        <v>0.5705427240794505</v>
      </c>
      <c r="AA981">
        <f t="shared" si="280"/>
        <v>3.5399999999999636</v>
      </c>
    </row>
    <row r="982" spans="1:27">
      <c r="A982" s="1">
        <f t="shared" si="263"/>
        <v>5014002</v>
      </c>
      <c r="B982" s="1">
        <v>2</v>
      </c>
      <c r="C982" s="1">
        <v>14</v>
      </c>
      <c r="D982" s="2">
        <v>5</v>
      </c>
      <c r="E982" s="5">
        <v>232.18</v>
      </c>
      <c r="F982" s="5">
        <v>218.09</v>
      </c>
      <c r="G982" s="5">
        <v>11.09</v>
      </c>
      <c r="H982" s="5">
        <v>227.87</v>
      </c>
      <c r="I982" s="5">
        <v>228.81</v>
      </c>
      <c r="J982" s="5">
        <v>8.58</v>
      </c>
      <c r="K982" s="6">
        <f t="shared" si="264"/>
        <v>230.02500000000001</v>
      </c>
      <c r="L982" s="6">
        <f t="shared" si="265"/>
        <v>4.3100000000000023</v>
      </c>
      <c r="M982" s="6">
        <f t="shared" si="266"/>
        <v>223.45</v>
      </c>
      <c r="N982" s="5">
        <f t="shared" si="267"/>
        <v>7.0107863325022253</v>
      </c>
      <c r="O982" s="6">
        <f t="shared" si="268"/>
        <v>-10.719999999999999</v>
      </c>
      <c r="P982" s="6">
        <f t="shared" si="269"/>
        <v>14.021572665004451</v>
      </c>
      <c r="Q982" s="6">
        <f t="shared" si="270"/>
        <v>0.25112192243819448</v>
      </c>
      <c r="R982" s="9">
        <f t="shared" si="271"/>
        <v>1.0719197025246976</v>
      </c>
      <c r="S982" s="9">
        <f t="shared" si="272"/>
        <v>15.030000000000001</v>
      </c>
      <c r="T982">
        <f t="shared" si="273"/>
        <v>10.719999999999999</v>
      </c>
      <c r="U982" s="9">
        <f t="shared" si="274"/>
        <v>0.76453620832100833</v>
      </c>
      <c r="V982" s="9">
        <f t="shared" si="275"/>
        <v>0.93784059136392606</v>
      </c>
      <c r="W982" s="9">
        <f t="shared" si="276"/>
        <v>6.5750000000000171</v>
      </c>
      <c r="X982">
        <f t="shared" si="277"/>
        <v>223.45</v>
      </c>
      <c r="Y982" s="9">
        <f t="shared" si="278"/>
        <v>31.87231637114353</v>
      </c>
      <c r="Z982" s="10">
        <f t="shared" si="279"/>
        <v>0.57080557110105368</v>
      </c>
      <c r="AA982">
        <f t="shared" si="280"/>
        <v>4.3100000000000023</v>
      </c>
    </row>
    <row r="983" spans="1:27">
      <c r="A983" s="1">
        <f t="shared" si="263"/>
        <v>11004006</v>
      </c>
      <c r="B983" s="1">
        <v>6</v>
      </c>
      <c r="C983" s="1">
        <v>4</v>
      </c>
      <c r="D983" s="2">
        <v>11</v>
      </c>
      <c r="E983" s="5">
        <v>2.2999999999999998</v>
      </c>
      <c r="F983" s="5">
        <v>3.09</v>
      </c>
      <c r="G983" s="5">
        <v>4.29</v>
      </c>
      <c r="H983" s="5">
        <v>2.52</v>
      </c>
      <c r="I983" s="5">
        <v>0.79</v>
      </c>
      <c r="J983" s="5">
        <v>3.73</v>
      </c>
      <c r="K983" s="6">
        <f t="shared" si="264"/>
        <v>2.41</v>
      </c>
      <c r="L983" s="6">
        <f t="shared" si="265"/>
        <v>-0.2200000000000002</v>
      </c>
      <c r="M983" s="6">
        <f t="shared" si="266"/>
        <v>1.94</v>
      </c>
      <c r="N983" s="5">
        <f t="shared" si="267"/>
        <v>2.8424021531092323</v>
      </c>
      <c r="O983" s="6">
        <f t="shared" si="268"/>
        <v>2.2999999999999998</v>
      </c>
      <c r="P983" s="6">
        <f t="shared" si="269"/>
        <v>5.6848043062184646</v>
      </c>
      <c r="Q983" s="6">
        <f t="shared" si="270"/>
        <v>0.13897329578859421</v>
      </c>
      <c r="R983" s="9">
        <f t="shared" si="271"/>
        <v>0.44328702700345118</v>
      </c>
      <c r="S983" s="9">
        <f t="shared" si="272"/>
        <v>2.52</v>
      </c>
      <c r="T983">
        <f t="shared" si="273"/>
        <v>2.2999999999999998</v>
      </c>
      <c r="U983" s="9">
        <f t="shared" si="274"/>
        <v>0.40458736591584826</v>
      </c>
      <c r="V983" s="9">
        <f t="shared" si="275"/>
        <v>0.16535309737430329</v>
      </c>
      <c r="W983" s="9">
        <f t="shared" si="276"/>
        <v>0.4700000000000002</v>
      </c>
      <c r="X983">
        <f t="shared" si="277"/>
        <v>1.94</v>
      </c>
      <c r="Y983" s="9">
        <f t="shared" si="278"/>
        <v>0.68252129554499619</v>
      </c>
      <c r="Z983" s="10">
        <f t="shared" si="279"/>
        <v>0.57120136554458623</v>
      </c>
      <c r="AA983">
        <f t="shared" si="280"/>
        <v>0.2200000000000002</v>
      </c>
    </row>
    <row r="984" spans="1:27">
      <c r="A984" s="1">
        <f t="shared" si="263"/>
        <v>10006006</v>
      </c>
      <c r="B984" s="1">
        <v>6</v>
      </c>
      <c r="C984" s="1">
        <v>6</v>
      </c>
      <c r="D984" s="2">
        <v>10</v>
      </c>
      <c r="E984" s="5">
        <v>489.19</v>
      </c>
      <c r="F984" s="5">
        <v>475.31</v>
      </c>
      <c r="G984" s="5">
        <v>18.13</v>
      </c>
      <c r="H984" s="5">
        <v>495.8</v>
      </c>
      <c r="I984" s="5">
        <v>496.08</v>
      </c>
      <c r="J984" s="5">
        <v>12.41</v>
      </c>
      <c r="K984" s="6">
        <f t="shared" si="264"/>
        <v>492.495</v>
      </c>
      <c r="L984" s="6">
        <f t="shared" si="265"/>
        <v>-6.6100000000000136</v>
      </c>
      <c r="M984" s="6">
        <f t="shared" si="266"/>
        <v>485.69499999999999</v>
      </c>
      <c r="N984" s="5">
        <f t="shared" si="267"/>
        <v>10.985274234173675</v>
      </c>
      <c r="O984" s="6">
        <f t="shared" si="268"/>
        <v>-20.769999999999982</v>
      </c>
      <c r="P984" s="6">
        <f t="shared" si="269"/>
        <v>21.970548468347349</v>
      </c>
      <c r="Q984" s="6">
        <f t="shared" si="270"/>
        <v>0.36189556768626796</v>
      </c>
      <c r="R984" s="9">
        <f t="shared" si="271"/>
        <v>0.64449915851668771</v>
      </c>
      <c r="S984" s="9">
        <f t="shared" si="272"/>
        <v>14.159999999999968</v>
      </c>
      <c r="T984">
        <f t="shared" si="273"/>
        <v>20.769999999999982</v>
      </c>
      <c r="U984" s="9">
        <f t="shared" si="274"/>
        <v>0.94535646344573598</v>
      </c>
      <c r="V984" s="9">
        <f t="shared" si="275"/>
        <v>0.61901049123071938</v>
      </c>
      <c r="W984" s="9">
        <f t="shared" si="276"/>
        <v>6.8000000000000114</v>
      </c>
      <c r="X984">
        <f t="shared" si="277"/>
        <v>485.69499999999999</v>
      </c>
      <c r="Y984" s="9">
        <f t="shared" si="278"/>
        <v>44.213279490927022</v>
      </c>
      <c r="Z984" s="10">
        <f t="shared" si="279"/>
        <v>0.57121624626755851</v>
      </c>
      <c r="AA984">
        <f t="shared" si="280"/>
        <v>6.6100000000000136</v>
      </c>
    </row>
    <row r="985" spans="1:27">
      <c r="A985" s="1">
        <f t="shared" si="263"/>
        <v>13001005</v>
      </c>
      <c r="B985" s="1">
        <v>5</v>
      </c>
      <c r="C985" s="1">
        <v>1</v>
      </c>
      <c r="D985" s="2">
        <v>13</v>
      </c>
      <c r="E985" s="5">
        <v>188.37</v>
      </c>
      <c r="F985" s="5">
        <v>199.82</v>
      </c>
      <c r="G985" s="5">
        <v>8.69</v>
      </c>
      <c r="H985" s="5">
        <v>193.39</v>
      </c>
      <c r="I985" s="5">
        <v>202.05</v>
      </c>
      <c r="J985" s="5">
        <v>6.8</v>
      </c>
      <c r="K985" s="6">
        <f t="shared" si="264"/>
        <v>190.88</v>
      </c>
      <c r="L985" s="6">
        <f t="shared" si="265"/>
        <v>-5.0199999999999818</v>
      </c>
      <c r="M985" s="6">
        <f t="shared" si="266"/>
        <v>200.935</v>
      </c>
      <c r="N985" s="5">
        <f t="shared" si="267"/>
        <v>5.5171573296399661</v>
      </c>
      <c r="O985" s="6">
        <f t="shared" si="268"/>
        <v>-2.2300000000000182</v>
      </c>
      <c r="P985" s="6">
        <f t="shared" si="269"/>
        <v>11.034314659279932</v>
      </c>
      <c r="Q985" s="6">
        <f t="shared" si="270"/>
        <v>0.24044873316408791</v>
      </c>
      <c r="R985" s="9">
        <f t="shared" si="271"/>
        <v>0.25284760188106065</v>
      </c>
      <c r="S985" s="9">
        <f t="shared" si="272"/>
        <v>2.7899999999999636</v>
      </c>
      <c r="T985">
        <f t="shared" si="273"/>
        <v>2.2300000000000182</v>
      </c>
      <c r="U985" s="9">
        <f t="shared" si="274"/>
        <v>0.20209682874364773</v>
      </c>
      <c r="V985" s="9">
        <f t="shared" si="275"/>
        <v>1.8224965139169174</v>
      </c>
      <c r="W985" s="9">
        <f t="shared" si="276"/>
        <v>10.055000000000007</v>
      </c>
      <c r="X985">
        <f t="shared" si="277"/>
        <v>200.935</v>
      </c>
      <c r="Y985" s="9">
        <f t="shared" si="278"/>
        <v>36.420023572739488</v>
      </c>
      <c r="Z985" s="10">
        <f t="shared" si="279"/>
        <v>0.57133877865938698</v>
      </c>
      <c r="AA985">
        <f t="shared" si="280"/>
        <v>5.0199999999999818</v>
      </c>
    </row>
    <row r="986" spans="1:27">
      <c r="A986" s="1">
        <f t="shared" si="263"/>
        <v>12005005</v>
      </c>
      <c r="B986" s="1">
        <v>5</v>
      </c>
      <c r="C986" s="1">
        <v>5</v>
      </c>
      <c r="D986" s="2">
        <v>12</v>
      </c>
      <c r="E986" s="5">
        <v>306.18</v>
      </c>
      <c r="F986" s="5">
        <v>294.14999999999998</v>
      </c>
      <c r="G986" s="5">
        <v>13.05</v>
      </c>
      <c r="H986" s="5">
        <v>308.31</v>
      </c>
      <c r="I986" s="5">
        <v>316.93</v>
      </c>
      <c r="J986" s="5">
        <v>9.8699999999999992</v>
      </c>
      <c r="K986" s="6">
        <f t="shared" si="264"/>
        <v>307.245</v>
      </c>
      <c r="L986" s="6">
        <f t="shared" si="265"/>
        <v>-2.1299999999999955</v>
      </c>
      <c r="M986" s="6">
        <f t="shared" si="266"/>
        <v>305.53999999999996</v>
      </c>
      <c r="N986" s="5">
        <f t="shared" si="267"/>
        <v>8.1810665563849323</v>
      </c>
      <c r="O986" s="6">
        <f t="shared" si="268"/>
        <v>-22.78000000000003</v>
      </c>
      <c r="P986" s="6">
        <f t="shared" si="269"/>
        <v>16.362133112769865</v>
      </c>
      <c r="Q986" s="6">
        <f t="shared" si="270"/>
        <v>0.27224623990640956</v>
      </c>
      <c r="R986" s="9">
        <f t="shared" si="271"/>
        <v>1.2620603840390281</v>
      </c>
      <c r="S986" s="9">
        <f t="shared" si="272"/>
        <v>20.650000000000034</v>
      </c>
      <c r="T986">
        <f t="shared" si="273"/>
        <v>22.78000000000003</v>
      </c>
      <c r="U986" s="9">
        <f t="shared" si="274"/>
        <v>1.3922390096081865</v>
      </c>
      <c r="V986" s="9">
        <f t="shared" si="275"/>
        <v>0.20840803436189745</v>
      </c>
      <c r="W986" s="9">
        <f t="shared" si="276"/>
        <v>1.7050000000000409</v>
      </c>
      <c r="X986">
        <f t="shared" si="277"/>
        <v>305.53999999999996</v>
      </c>
      <c r="Y986" s="9">
        <f t="shared" si="278"/>
        <v>37.347208691456075</v>
      </c>
      <c r="Z986" s="10">
        <f t="shared" si="279"/>
        <v>0.57159163744757502</v>
      </c>
      <c r="AA986">
        <f t="shared" si="280"/>
        <v>2.1299999999999955</v>
      </c>
    </row>
    <row r="987" spans="1:27">
      <c r="A987" s="1">
        <f t="shared" si="263"/>
        <v>2015001</v>
      </c>
      <c r="B987" s="1">
        <v>1</v>
      </c>
      <c r="C987" s="1">
        <v>15</v>
      </c>
      <c r="D987" s="2">
        <v>2</v>
      </c>
      <c r="E987" s="5">
        <v>301.12</v>
      </c>
      <c r="F987" s="5">
        <v>293.60000000000002</v>
      </c>
      <c r="G987" s="5">
        <v>9</v>
      </c>
      <c r="H987" s="5">
        <v>299.27999999999997</v>
      </c>
      <c r="I987" s="5">
        <v>314.02</v>
      </c>
      <c r="J987" s="5">
        <v>5.41</v>
      </c>
      <c r="K987" s="6">
        <f t="shared" si="264"/>
        <v>300.2</v>
      </c>
      <c r="L987" s="6">
        <f t="shared" si="265"/>
        <v>1.8400000000000318</v>
      </c>
      <c r="M987" s="6">
        <f t="shared" si="266"/>
        <v>303.81</v>
      </c>
      <c r="N987" s="5">
        <f t="shared" si="267"/>
        <v>5.2504309346947897</v>
      </c>
      <c r="O987" s="6">
        <f t="shared" si="268"/>
        <v>-20.419999999999959</v>
      </c>
      <c r="P987" s="6">
        <f t="shared" si="269"/>
        <v>10.500861869389579</v>
      </c>
      <c r="Q987" s="6">
        <f t="shared" si="270"/>
        <v>0.46914656187963694</v>
      </c>
      <c r="R987" s="9">
        <f t="shared" si="271"/>
        <v>2.1198259987486128</v>
      </c>
      <c r="S987" s="9">
        <f t="shared" si="272"/>
        <v>22.259999999999991</v>
      </c>
      <c r="T987">
        <f t="shared" si="273"/>
        <v>20.419999999999959</v>
      </c>
      <c r="U987" s="9">
        <f t="shared" si="274"/>
        <v>1.9446022863632797</v>
      </c>
      <c r="V987" s="9">
        <f t="shared" si="275"/>
        <v>0.68756261055548284</v>
      </c>
      <c r="W987" s="9">
        <f t="shared" si="276"/>
        <v>3.6100000000000136</v>
      </c>
      <c r="X987">
        <f t="shared" si="277"/>
        <v>303.81</v>
      </c>
      <c r="Y987" s="9">
        <f t="shared" si="278"/>
        <v>57.863821804116469</v>
      </c>
      <c r="Z987" s="10">
        <f t="shared" si="279"/>
        <v>0.57163712265737254</v>
      </c>
      <c r="AA987">
        <f t="shared" si="280"/>
        <v>1.8400000000000318</v>
      </c>
    </row>
    <row r="988" spans="1:27">
      <c r="A988" s="1">
        <f t="shared" si="263"/>
        <v>7007007</v>
      </c>
      <c r="B988" s="1">
        <v>7</v>
      </c>
      <c r="C988" s="1">
        <v>7</v>
      </c>
      <c r="D988" s="2">
        <v>7</v>
      </c>
      <c r="E988" s="5">
        <v>82.6</v>
      </c>
      <c r="F988" s="5">
        <v>76.239999999999995</v>
      </c>
      <c r="G988" s="5">
        <v>5.38</v>
      </c>
      <c r="H988" s="5">
        <v>88.18</v>
      </c>
      <c r="I988" s="5">
        <v>92.73</v>
      </c>
      <c r="J988" s="5">
        <v>13.06</v>
      </c>
      <c r="K988" s="6">
        <f t="shared" si="264"/>
        <v>85.39</v>
      </c>
      <c r="L988" s="6">
        <f t="shared" si="265"/>
        <v>-5.5800000000000125</v>
      </c>
      <c r="M988" s="6">
        <f t="shared" si="266"/>
        <v>84.484999999999999</v>
      </c>
      <c r="N988" s="5">
        <f t="shared" si="267"/>
        <v>7.0623650429583433</v>
      </c>
      <c r="O988" s="6">
        <f t="shared" si="268"/>
        <v>-16.490000000000009</v>
      </c>
      <c r="P988" s="6">
        <f t="shared" si="269"/>
        <v>14.124730085916687</v>
      </c>
      <c r="Q988" s="6">
        <f t="shared" si="270"/>
        <v>-0.70984221184112917</v>
      </c>
      <c r="R988" s="9">
        <f t="shared" si="271"/>
        <v>0.77240414037207028</v>
      </c>
      <c r="S988" s="9">
        <f t="shared" si="272"/>
        <v>10.909999999999997</v>
      </c>
      <c r="T988">
        <f t="shared" si="273"/>
        <v>16.490000000000009</v>
      </c>
      <c r="U988" s="9">
        <f t="shared" si="274"/>
        <v>1.1674559371893172</v>
      </c>
      <c r="V988" s="9">
        <f t="shared" si="275"/>
        <v>0.1281440416199312</v>
      </c>
      <c r="W988" s="9">
        <f t="shared" si="276"/>
        <v>0.90500000000000114</v>
      </c>
      <c r="X988">
        <f t="shared" si="277"/>
        <v>84.484999999999999</v>
      </c>
      <c r="Y988" s="9">
        <f t="shared" si="278"/>
        <v>11.962706471005385</v>
      </c>
      <c r="Z988" s="10">
        <f t="shared" si="279"/>
        <v>0.57194755004283393</v>
      </c>
      <c r="AA988">
        <f t="shared" si="280"/>
        <v>5.5800000000000125</v>
      </c>
    </row>
    <row r="989" spans="1:27">
      <c r="A989" s="1">
        <f t="shared" si="263"/>
        <v>14001004</v>
      </c>
      <c r="B989" s="1">
        <v>4</v>
      </c>
      <c r="C989" s="1">
        <v>1</v>
      </c>
      <c r="D989" s="2">
        <v>14</v>
      </c>
      <c r="E989" s="5">
        <v>72.37</v>
      </c>
      <c r="F989" s="5">
        <v>84.16</v>
      </c>
      <c r="G989" s="5">
        <v>4.38</v>
      </c>
      <c r="H989" s="5">
        <v>70.03</v>
      </c>
      <c r="I989" s="5">
        <v>76.900000000000006</v>
      </c>
      <c r="J989" s="5">
        <v>4.25</v>
      </c>
      <c r="K989" s="6">
        <f t="shared" si="264"/>
        <v>71.2</v>
      </c>
      <c r="L989" s="6">
        <f t="shared" si="265"/>
        <v>2.3400000000000034</v>
      </c>
      <c r="M989" s="6">
        <f t="shared" si="266"/>
        <v>80.53</v>
      </c>
      <c r="N989" s="5">
        <f t="shared" si="267"/>
        <v>3.0515119203437497</v>
      </c>
      <c r="O989" s="6">
        <f t="shared" si="268"/>
        <v>7.2599999999999909</v>
      </c>
      <c r="P989" s="6">
        <f t="shared" si="269"/>
        <v>6.1030238406874995</v>
      </c>
      <c r="Q989" s="6">
        <f t="shared" si="270"/>
        <v>3.0120627488462132E-2</v>
      </c>
      <c r="R989" s="9">
        <f t="shared" si="271"/>
        <v>0.80615775530802358</v>
      </c>
      <c r="S989" s="9">
        <f t="shared" si="272"/>
        <v>4.9199999999999875</v>
      </c>
      <c r="T989">
        <f t="shared" si="273"/>
        <v>7.2599999999999909</v>
      </c>
      <c r="U989" s="9">
        <f t="shared" si="274"/>
        <v>1.1895742486862315</v>
      </c>
      <c r="V989" s="9">
        <f t="shared" si="275"/>
        <v>3.0575007548877551</v>
      </c>
      <c r="W989" s="9">
        <f t="shared" si="276"/>
        <v>9.3299999999999983</v>
      </c>
      <c r="X989">
        <f t="shared" si="277"/>
        <v>80.53</v>
      </c>
      <c r="Y989" s="9">
        <f t="shared" si="278"/>
        <v>26.390196762176952</v>
      </c>
      <c r="Z989" s="10">
        <f t="shared" si="279"/>
        <v>0.57218091544545591</v>
      </c>
      <c r="AA989">
        <f t="shared" si="280"/>
        <v>2.3400000000000034</v>
      </c>
    </row>
    <row r="990" spans="1:27">
      <c r="A990" s="1">
        <f t="shared" si="263"/>
        <v>9012002</v>
      </c>
      <c r="B990" s="1">
        <v>2</v>
      </c>
      <c r="C990" s="1">
        <v>12</v>
      </c>
      <c r="D990" s="2">
        <v>9</v>
      </c>
      <c r="E990" s="5">
        <v>65.5</v>
      </c>
      <c r="F990" s="5">
        <v>77.89</v>
      </c>
      <c r="G990" s="5">
        <v>4.68</v>
      </c>
      <c r="H990" s="5">
        <v>67</v>
      </c>
      <c r="I990" s="5">
        <v>81.99</v>
      </c>
      <c r="J990" s="5">
        <v>17.3</v>
      </c>
      <c r="K990" s="6">
        <f t="shared" si="264"/>
        <v>66.25</v>
      </c>
      <c r="L990" s="6">
        <f t="shared" si="265"/>
        <v>-1.5</v>
      </c>
      <c r="M990" s="6">
        <f t="shared" si="266"/>
        <v>79.94</v>
      </c>
      <c r="N990" s="5">
        <f t="shared" si="267"/>
        <v>8.9609207116233325</v>
      </c>
      <c r="O990" s="6">
        <f t="shared" si="268"/>
        <v>-4.0999999999999943</v>
      </c>
      <c r="P990" s="6">
        <f t="shared" si="269"/>
        <v>17.921841423246665</v>
      </c>
      <c r="Q990" s="6">
        <f t="shared" si="270"/>
        <v>-0.86361819270941653</v>
      </c>
      <c r="R990" s="9">
        <f t="shared" si="271"/>
        <v>0.14507437816225172</v>
      </c>
      <c r="S990" s="9">
        <f t="shared" si="272"/>
        <v>2.5999999999999943</v>
      </c>
      <c r="T990">
        <f t="shared" si="273"/>
        <v>4.0999999999999943</v>
      </c>
      <c r="U990" s="9">
        <f t="shared" si="274"/>
        <v>0.22877113479432021</v>
      </c>
      <c r="V990" s="9">
        <f t="shared" si="275"/>
        <v>1.5277447977240231</v>
      </c>
      <c r="W990" s="9">
        <f t="shared" si="276"/>
        <v>13.689999999999998</v>
      </c>
      <c r="X990">
        <f t="shared" si="277"/>
        <v>79.94</v>
      </c>
      <c r="Y990" s="9">
        <f t="shared" si="278"/>
        <v>8.9209583002234059</v>
      </c>
      <c r="Z990" s="10">
        <f t="shared" si="279"/>
        <v>0.57241156522208736</v>
      </c>
      <c r="AA990">
        <f t="shared" si="280"/>
        <v>1.5</v>
      </c>
    </row>
    <row r="991" spans="1:27">
      <c r="A991" s="1">
        <f t="shared" si="263"/>
        <v>10001007</v>
      </c>
      <c r="B991" s="1">
        <v>7</v>
      </c>
      <c r="C991" s="1">
        <v>1</v>
      </c>
      <c r="D991" s="2">
        <v>10</v>
      </c>
      <c r="E991" s="5">
        <v>133.72</v>
      </c>
      <c r="F991" s="5">
        <v>122.01</v>
      </c>
      <c r="G991" s="5">
        <v>6.74</v>
      </c>
      <c r="H991" s="5">
        <v>134.85</v>
      </c>
      <c r="I991" s="5">
        <v>149.32</v>
      </c>
      <c r="J991" s="5">
        <v>8.11</v>
      </c>
      <c r="K991" s="6">
        <f t="shared" si="264"/>
        <v>134.285</v>
      </c>
      <c r="L991" s="6">
        <f t="shared" si="265"/>
        <v>-1.1299999999999955</v>
      </c>
      <c r="M991" s="6">
        <f t="shared" si="266"/>
        <v>135.66499999999999</v>
      </c>
      <c r="N991" s="5">
        <f t="shared" si="267"/>
        <v>5.2725634183004386</v>
      </c>
      <c r="O991" s="6">
        <f t="shared" si="268"/>
        <v>-27.309999999999988</v>
      </c>
      <c r="P991" s="6">
        <f t="shared" si="269"/>
        <v>10.545126836600877</v>
      </c>
      <c r="Q991" s="6">
        <f t="shared" si="270"/>
        <v>-0.18295463027328301</v>
      </c>
      <c r="R991" s="9">
        <f t="shared" si="271"/>
        <v>2.4826633577447677</v>
      </c>
      <c r="S991" s="9">
        <f t="shared" si="272"/>
        <v>26.179999999999993</v>
      </c>
      <c r="T991">
        <f t="shared" si="273"/>
        <v>27.309999999999988</v>
      </c>
      <c r="U991" s="9">
        <f t="shared" si="274"/>
        <v>2.5898218601989913</v>
      </c>
      <c r="V991" s="9">
        <f t="shared" si="275"/>
        <v>0.261732271481113</v>
      </c>
      <c r="W991" s="9">
        <f t="shared" si="276"/>
        <v>1.3799999999999955</v>
      </c>
      <c r="X991">
        <f t="shared" si="277"/>
        <v>135.66499999999999</v>
      </c>
      <c r="Y991" s="9">
        <f t="shared" si="278"/>
        <v>25.730368558322688</v>
      </c>
      <c r="Z991" s="10">
        <f t="shared" si="279"/>
        <v>0.5726159271274246</v>
      </c>
      <c r="AA991">
        <f t="shared" si="280"/>
        <v>1.1299999999999955</v>
      </c>
    </row>
    <row r="992" spans="1:27">
      <c r="A992" s="1">
        <f t="shared" si="263"/>
        <v>4009007</v>
      </c>
      <c r="B992" s="1">
        <v>7</v>
      </c>
      <c r="C992" s="1">
        <v>9</v>
      </c>
      <c r="D992" s="2">
        <v>4</v>
      </c>
      <c r="E992" s="5">
        <v>260.39999999999998</v>
      </c>
      <c r="F992" s="5">
        <v>258.24</v>
      </c>
      <c r="G992" s="5">
        <v>9.81</v>
      </c>
      <c r="H992" s="5">
        <v>262.18</v>
      </c>
      <c r="I992" s="5">
        <v>256.89999999999998</v>
      </c>
      <c r="J992" s="5">
        <v>9.7200000000000006</v>
      </c>
      <c r="K992" s="6">
        <f t="shared" si="264"/>
        <v>261.28999999999996</v>
      </c>
      <c r="L992" s="6">
        <f t="shared" si="265"/>
        <v>-1.7800000000000296</v>
      </c>
      <c r="M992" s="6">
        <f t="shared" si="266"/>
        <v>257.57</v>
      </c>
      <c r="N992" s="5">
        <f t="shared" si="267"/>
        <v>6.9049710354207861</v>
      </c>
      <c r="O992" s="6">
        <f t="shared" si="268"/>
        <v>1.3400000000000318</v>
      </c>
      <c r="P992" s="6">
        <f t="shared" si="269"/>
        <v>13.809942070841572</v>
      </c>
      <c r="Q992" s="6">
        <f t="shared" si="270"/>
        <v>9.2163941388829877E-3</v>
      </c>
      <c r="R992" s="9">
        <f t="shared" si="271"/>
        <v>0.22592419171602868</v>
      </c>
      <c r="S992" s="9">
        <f t="shared" si="272"/>
        <v>3.1200000000000614</v>
      </c>
      <c r="T992">
        <f t="shared" si="273"/>
        <v>1.3400000000000318</v>
      </c>
      <c r="U992" s="9">
        <f t="shared" si="274"/>
        <v>9.7031543878038348E-2</v>
      </c>
      <c r="V992" s="9">
        <f t="shared" si="275"/>
        <v>0.53874230332282269</v>
      </c>
      <c r="W992" s="9">
        <f t="shared" si="276"/>
        <v>3.7199999999999704</v>
      </c>
      <c r="X992">
        <f t="shared" si="277"/>
        <v>257.57</v>
      </c>
      <c r="Y992" s="9">
        <f t="shared" si="278"/>
        <v>37.302111577113052</v>
      </c>
      <c r="Z992" s="10">
        <f t="shared" si="279"/>
        <v>0.57267530067220462</v>
      </c>
      <c r="AA992">
        <f t="shared" si="280"/>
        <v>1.7800000000000296</v>
      </c>
    </row>
    <row r="993" spans="1:27">
      <c r="A993" s="1">
        <f t="shared" si="263"/>
        <v>8013001</v>
      </c>
      <c r="B993" s="1">
        <v>1</v>
      </c>
      <c r="C993" s="1">
        <v>13</v>
      </c>
      <c r="D993" s="2">
        <v>8</v>
      </c>
      <c r="E993" s="5">
        <v>107.08</v>
      </c>
      <c r="F993" s="5">
        <v>118.47</v>
      </c>
      <c r="G993" s="5">
        <v>4.5999999999999996</v>
      </c>
      <c r="H993" s="5">
        <v>103.23</v>
      </c>
      <c r="I993" s="5">
        <v>96.14</v>
      </c>
      <c r="J993" s="5">
        <v>7.77</v>
      </c>
      <c r="K993" s="6">
        <f t="shared" si="264"/>
        <v>105.155</v>
      </c>
      <c r="L993" s="6">
        <f t="shared" si="265"/>
        <v>3.8499999999999943</v>
      </c>
      <c r="M993" s="6">
        <f t="shared" si="266"/>
        <v>107.30500000000001</v>
      </c>
      <c r="N993" s="5">
        <f t="shared" si="267"/>
        <v>4.5147785106248559</v>
      </c>
      <c r="O993" s="6">
        <f t="shared" si="268"/>
        <v>22.33</v>
      </c>
      <c r="P993" s="6">
        <f t="shared" si="269"/>
        <v>9.0295570212497118</v>
      </c>
      <c r="Q993" s="6">
        <f t="shared" si="270"/>
        <v>-0.48094572865677543</v>
      </c>
      <c r="R993" s="9">
        <f t="shared" si="271"/>
        <v>2.0466120272024515</v>
      </c>
      <c r="S993" s="9">
        <f t="shared" si="272"/>
        <v>18.480000000000004</v>
      </c>
      <c r="T993">
        <f t="shared" si="273"/>
        <v>22.33</v>
      </c>
      <c r="U993" s="9">
        <f t="shared" si="274"/>
        <v>2.4729895328696285</v>
      </c>
      <c r="V993" s="9">
        <f t="shared" si="275"/>
        <v>0.47621383749840712</v>
      </c>
      <c r="W993" s="9">
        <f t="shared" si="276"/>
        <v>2.1500000000000057</v>
      </c>
      <c r="X993">
        <f t="shared" si="277"/>
        <v>107.30500000000001</v>
      </c>
      <c r="Y993" s="9">
        <f t="shared" si="278"/>
        <v>23.767500387333229</v>
      </c>
      <c r="Z993" s="10">
        <f t="shared" si="279"/>
        <v>0.57300349039076537</v>
      </c>
      <c r="AA993">
        <f t="shared" si="280"/>
        <v>3.8499999999999943</v>
      </c>
    </row>
    <row r="994" spans="1:27">
      <c r="A994" s="1">
        <f t="shared" si="263"/>
        <v>15004001</v>
      </c>
      <c r="B994" s="1">
        <v>1</v>
      </c>
      <c r="C994" s="1">
        <v>4</v>
      </c>
      <c r="D994" s="2">
        <v>15</v>
      </c>
      <c r="E994" s="5">
        <v>1680.04</v>
      </c>
      <c r="F994" s="5">
        <v>1689.75</v>
      </c>
      <c r="G994" s="5">
        <v>22.78</v>
      </c>
      <c r="H994" s="5">
        <v>1684.94</v>
      </c>
      <c r="I994" s="5">
        <v>1684.92</v>
      </c>
      <c r="J994" s="5">
        <v>16.43</v>
      </c>
      <c r="K994" s="6">
        <f t="shared" si="264"/>
        <v>1682.49</v>
      </c>
      <c r="L994" s="6">
        <f t="shared" si="265"/>
        <v>-4.9000000000000909</v>
      </c>
      <c r="M994" s="6">
        <f t="shared" si="266"/>
        <v>1687.335</v>
      </c>
      <c r="N994" s="5">
        <f t="shared" si="267"/>
        <v>14.043444200052919</v>
      </c>
      <c r="O994" s="6">
        <f t="shared" si="268"/>
        <v>4.8299999999999272</v>
      </c>
      <c r="P994" s="6">
        <f t="shared" si="269"/>
        <v>28.086888400105838</v>
      </c>
      <c r="Q994" s="6">
        <f t="shared" si="270"/>
        <v>0.31561912413565019</v>
      </c>
      <c r="R994" s="9">
        <f t="shared" si="271"/>
        <v>0.34642498882016964</v>
      </c>
      <c r="S994" s="9">
        <f t="shared" si="272"/>
        <v>9.7300000000000182</v>
      </c>
      <c r="T994">
        <f t="shared" si="273"/>
        <v>4.8299999999999272</v>
      </c>
      <c r="U994" s="9">
        <f t="shared" si="274"/>
        <v>0.17196636135677196</v>
      </c>
      <c r="V994" s="9">
        <f t="shared" si="275"/>
        <v>0.34500083675924531</v>
      </c>
      <c r="W994" s="9">
        <f t="shared" si="276"/>
        <v>4.8450000000000273</v>
      </c>
      <c r="X994">
        <f t="shared" si="277"/>
        <v>1687.335</v>
      </c>
      <c r="Y994" s="9">
        <f t="shared" si="278"/>
        <v>120.1510808861007</v>
      </c>
      <c r="Z994" s="10">
        <f t="shared" si="279"/>
        <v>0.57330009593580222</v>
      </c>
      <c r="AA994">
        <f t="shared" si="280"/>
        <v>4.9000000000000909</v>
      </c>
    </row>
    <row r="995" spans="1:27">
      <c r="A995" s="1">
        <f t="shared" si="263"/>
        <v>2002009</v>
      </c>
      <c r="B995" s="1">
        <v>9</v>
      </c>
      <c r="C995" s="1">
        <v>2</v>
      </c>
      <c r="D995" s="2">
        <v>2</v>
      </c>
      <c r="E995" s="5">
        <v>691.41</v>
      </c>
      <c r="F995" s="5">
        <v>691.46</v>
      </c>
      <c r="G995" s="5">
        <v>9.2100000000000009</v>
      </c>
      <c r="H995" s="5">
        <v>676.56</v>
      </c>
      <c r="I995" s="5">
        <v>693.9</v>
      </c>
      <c r="J995" s="5">
        <v>11.46</v>
      </c>
      <c r="K995" s="6">
        <f t="shared" si="264"/>
        <v>683.9849999999999</v>
      </c>
      <c r="L995" s="6">
        <f t="shared" si="265"/>
        <v>14.850000000000023</v>
      </c>
      <c r="M995" s="6">
        <f t="shared" si="266"/>
        <v>692.68000000000006</v>
      </c>
      <c r="N995" s="5">
        <f t="shared" si="267"/>
        <v>7.3511172620221483</v>
      </c>
      <c r="O995" s="6">
        <f t="shared" si="268"/>
        <v>-2.4399999999999409</v>
      </c>
      <c r="P995" s="6">
        <f t="shared" si="269"/>
        <v>14.702234524044297</v>
      </c>
      <c r="Q995" s="6">
        <f t="shared" si="270"/>
        <v>-0.21515740736885489</v>
      </c>
      <c r="R995" s="9">
        <f t="shared" si="271"/>
        <v>1.1760117124865332</v>
      </c>
      <c r="S995" s="9">
        <f t="shared" si="272"/>
        <v>17.289999999999964</v>
      </c>
      <c r="T995">
        <f t="shared" si="273"/>
        <v>2.4399999999999409</v>
      </c>
      <c r="U995" s="9">
        <f t="shared" si="274"/>
        <v>0.16596116705998135</v>
      </c>
      <c r="V995" s="9">
        <f t="shared" si="275"/>
        <v>1.1828133996611474</v>
      </c>
      <c r="W995" s="9">
        <f t="shared" si="276"/>
        <v>8.6950000000001637</v>
      </c>
      <c r="X995">
        <f t="shared" si="277"/>
        <v>692.68000000000006</v>
      </c>
      <c r="Y995" s="9">
        <f t="shared" si="278"/>
        <v>94.227853441893998</v>
      </c>
      <c r="Z995" s="10">
        <f t="shared" si="279"/>
        <v>0.57332189911078746</v>
      </c>
      <c r="AA995">
        <f t="shared" si="280"/>
        <v>14.850000000000023</v>
      </c>
    </row>
    <row r="996" spans="1:27">
      <c r="A996" s="1">
        <f t="shared" si="263"/>
        <v>6014001</v>
      </c>
      <c r="B996" s="1">
        <v>1</v>
      </c>
      <c r="C996" s="1">
        <v>14</v>
      </c>
      <c r="D996" s="2">
        <v>6</v>
      </c>
      <c r="E996" s="5">
        <v>200.99</v>
      </c>
      <c r="F996" s="5">
        <v>184</v>
      </c>
      <c r="G996" s="5">
        <v>6.66</v>
      </c>
      <c r="H996" s="5">
        <v>205.72</v>
      </c>
      <c r="I996" s="5">
        <v>195.3</v>
      </c>
      <c r="J996" s="5">
        <v>6.08</v>
      </c>
      <c r="K996" s="6">
        <f t="shared" si="264"/>
        <v>203.35500000000002</v>
      </c>
      <c r="L996" s="6">
        <f t="shared" si="265"/>
        <v>-4.7299999999999898</v>
      </c>
      <c r="M996" s="6">
        <f t="shared" si="266"/>
        <v>189.65</v>
      </c>
      <c r="N996" s="5">
        <f t="shared" si="267"/>
        <v>4.5089355728375624</v>
      </c>
      <c r="O996" s="6">
        <f t="shared" si="268"/>
        <v>-11.300000000000011</v>
      </c>
      <c r="P996" s="6">
        <f t="shared" si="269"/>
        <v>9.0178711456751248</v>
      </c>
      <c r="Q996" s="6">
        <f t="shared" si="270"/>
        <v>9.0863480976857453E-2</v>
      </c>
      <c r="R996" s="9">
        <f t="shared" si="271"/>
        <v>0.72855332415687968</v>
      </c>
      <c r="S996" s="9">
        <f t="shared" si="272"/>
        <v>6.5700000000000216</v>
      </c>
      <c r="T996">
        <f t="shared" si="273"/>
        <v>11.300000000000011</v>
      </c>
      <c r="U996" s="9">
        <f t="shared" si="274"/>
        <v>1.2530673611830627</v>
      </c>
      <c r="V996" s="9">
        <f t="shared" si="275"/>
        <v>3.0395200327458181</v>
      </c>
      <c r="W996" s="9">
        <f t="shared" si="276"/>
        <v>13.705000000000013</v>
      </c>
      <c r="X996">
        <f t="shared" si="277"/>
        <v>189.65</v>
      </c>
      <c r="Y996" s="9">
        <f t="shared" si="278"/>
        <v>42.060924787321703</v>
      </c>
      <c r="Z996" s="10">
        <f t="shared" si="279"/>
        <v>0.5734335183785475</v>
      </c>
      <c r="AA996">
        <f t="shared" si="280"/>
        <v>4.7299999999999898</v>
      </c>
    </row>
    <row r="997" spans="1:27">
      <c r="A997" s="1">
        <f t="shared" si="263"/>
        <v>8006007</v>
      </c>
      <c r="B997" s="1">
        <v>7</v>
      </c>
      <c r="C997" s="1">
        <v>6</v>
      </c>
      <c r="D997" s="2">
        <v>8</v>
      </c>
      <c r="E997" s="5">
        <v>38.5</v>
      </c>
      <c r="F997" s="5">
        <v>50.63</v>
      </c>
      <c r="G997" s="5">
        <v>5.22</v>
      </c>
      <c r="H997" s="5">
        <v>36.33</v>
      </c>
      <c r="I997" s="5">
        <v>47.12</v>
      </c>
      <c r="J997" s="5">
        <v>4.6100000000000003</v>
      </c>
      <c r="K997" s="6">
        <f t="shared" si="264"/>
        <v>37.414999999999999</v>
      </c>
      <c r="L997" s="6">
        <f t="shared" si="265"/>
        <v>2.1700000000000017</v>
      </c>
      <c r="M997" s="6">
        <f t="shared" si="266"/>
        <v>48.875</v>
      </c>
      <c r="N997" s="5">
        <f t="shared" si="267"/>
        <v>3.4821150182037353</v>
      </c>
      <c r="O997" s="6">
        <f t="shared" si="268"/>
        <v>3.5100000000000051</v>
      </c>
      <c r="P997" s="6">
        <f t="shared" si="269"/>
        <v>6.9642300364074705</v>
      </c>
      <c r="Q997" s="6">
        <f t="shared" si="270"/>
        <v>0.1236337769713713</v>
      </c>
      <c r="R997" s="9">
        <f t="shared" si="271"/>
        <v>0.19241179469873579</v>
      </c>
      <c r="S997" s="9">
        <f t="shared" si="272"/>
        <v>1.3400000000000034</v>
      </c>
      <c r="T997">
        <f t="shared" si="273"/>
        <v>3.5100000000000051</v>
      </c>
      <c r="U997" s="9">
        <f t="shared" si="274"/>
        <v>0.50400402939743416</v>
      </c>
      <c r="V997" s="9">
        <f t="shared" si="275"/>
        <v>3.2911032346977711</v>
      </c>
      <c r="W997" s="9">
        <f t="shared" si="276"/>
        <v>11.46</v>
      </c>
      <c r="X997">
        <f t="shared" si="277"/>
        <v>48.875</v>
      </c>
      <c r="Y997" s="9">
        <f t="shared" si="278"/>
        <v>14.036009650598041</v>
      </c>
      <c r="Z997" s="10">
        <f t="shared" si="279"/>
        <v>0.57352070581627645</v>
      </c>
      <c r="AA997">
        <f t="shared" si="280"/>
        <v>2.1700000000000017</v>
      </c>
    </row>
    <row r="998" spans="1:27">
      <c r="A998" s="1">
        <f t="shared" si="263"/>
        <v>7003008</v>
      </c>
      <c r="B998" s="1">
        <v>8</v>
      </c>
      <c r="C998" s="1">
        <v>3</v>
      </c>
      <c r="D998" s="2">
        <v>7</v>
      </c>
      <c r="E998" s="5">
        <v>486.53</v>
      </c>
      <c r="F998" s="5">
        <v>463.85</v>
      </c>
      <c r="G998" s="5">
        <v>9.61</v>
      </c>
      <c r="H998" s="5">
        <v>483.71</v>
      </c>
      <c r="I998" s="5">
        <v>473.05</v>
      </c>
      <c r="J998" s="5">
        <v>7.87</v>
      </c>
      <c r="K998" s="6">
        <f t="shared" si="264"/>
        <v>485.12</v>
      </c>
      <c r="L998" s="6">
        <f t="shared" si="265"/>
        <v>2.8199999999999932</v>
      </c>
      <c r="M998" s="6">
        <f t="shared" si="266"/>
        <v>468.45000000000005</v>
      </c>
      <c r="N998" s="5">
        <f t="shared" si="267"/>
        <v>6.2106561650118737</v>
      </c>
      <c r="O998" s="6">
        <f t="shared" si="268"/>
        <v>-9.1999999999999886</v>
      </c>
      <c r="P998" s="6">
        <f t="shared" si="269"/>
        <v>12.421312330023747</v>
      </c>
      <c r="Q998" s="6">
        <f t="shared" si="270"/>
        <v>0.1971313573877593</v>
      </c>
      <c r="R998" s="9">
        <f t="shared" si="271"/>
        <v>0.96769163198209363</v>
      </c>
      <c r="S998" s="9">
        <f t="shared" si="272"/>
        <v>12.019999999999982</v>
      </c>
      <c r="T998">
        <f t="shared" si="273"/>
        <v>9.1999999999999886</v>
      </c>
      <c r="U998" s="9">
        <f t="shared" si="274"/>
        <v>0.74066248038562921</v>
      </c>
      <c r="V998" s="9">
        <f t="shared" si="275"/>
        <v>2.6840964234844402</v>
      </c>
      <c r="W998" s="9">
        <f t="shared" si="276"/>
        <v>16.669999999999959</v>
      </c>
      <c r="X998">
        <f t="shared" si="277"/>
        <v>468.45000000000005</v>
      </c>
      <c r="Y998" s="9">
        <f t="shared" si="278"/>
        <v>75.426812812314893</v>
      </c>
      <c r="Z998" s="10">
        <f t="shared" si="279"/>
        <v>0.57403310009092678</v>
      </c>
      <c r="AA998">
        <f t="shared" si="280"/>
        <v>2.8199999999999932</v>
      </c>
    </row>
    <row r="999" spans="1:27">
      <c r="A999" s="1">
        <f t="shared" si="263"/>
        <v>11007005</v>
      </c>
      <c r="B999" s="1">
        <v>5</v>
      </c>
      <c r="C999" s="1">
        <v>7</v>
      </c>
      <c r="D999" s="2">
        <v>11</v>
      </c>
      <c r="E999" s="5">
        <v>264.5</v>
      </c>
      <c r="F999" s="5">
        <v>263.48</v>
      </c>
      <c r="G999" s="5">
        <v>6.12</v>
      </c>
      <c r="H999" s="5">
        <v>276.60000000000002</v>
      </c>
      <c r="I999" s="5">
        <v>300.92</v>
      </c>
      <c r="J999" s="5">
        <v>6.17</v>
      </c>
      <c r="K999" s="6">
        <f t="shared" si="264"/>
        <v>270.55</v>
      </c>
      <c r="L999" s="6">
        <f t="shared" si="265"/>
        <v>-12.100000000000023</v>
      </c>
      <c r="M999" s="6">
        <f t="shared" si="266"/>
        <v>282.20000000000005</v>
      </c>
      <c r="N999" s="5">
        <f t="shared" si="267"/>
        <v>4.3452071297004933</v>
      </c>
      <c r="O999" s="6">
        <f t="shared" si="268"/>
        <v>-37.44</v>
      </c>
      <c r="P999" s="6">
        <f t="shared" si="269"/>
        <v>8.6904142594009866</v>
      </c>
      <c r="Q999" s="6">
        <f t="shared" si="270"/>
        <v>-8.1365618292632818E-3</v>
      </c>
      <c r="R999" s="9">
        <f t="shared" si="271"/>
        <v>2.9158563957509904</v>
      </c>
      <c r="S999" s="9">
        <f t="shared" si="272"/>
        <v>25.339999999999975</v>
      </c>
      <c r="T999">
        <f t="shared" si="273"/>
        <v>37.44</v>
      </c>
      <c r="U999" s="9">
        <f t="shared" si="274"/>
        <v>4.3081950851190687</v>
      </c>
      <c r="V999" s="9">
        <f t="shared" si="275"/>
        <v>2.681114996882334</v>
      </c>
      <c r="W999" s="9">
        <f t="shared" si="276"/>
        <v>11.650000000000034</v>
      </c>
      <c r="X999">
        <f t="shared" si="277"/>
        <v>282.20000000000005</v>
      </c>
      <c r="Y999" s="9">
        <f t="shared" si="278"/>
        <v>64.945120353664606</v>
      </c>
      <c r="Z999" s="10">
        <f t="shared" si="279"/>
        <v>0.57418812248251883</v>
      </c>
      <c r="AA999">
        <f t="shared" si="280"/>
        <v>12.100000000000023</v>
      </c>
    </row>
    <row r="1000" spans="1:27">
      <c r="A1000" s="1">
        <f t="shared" si="263"/>
        <v>14006002</v>
      </c>
      <c r="B1000" s="1">
        <v>2</v>
      </c>
      <c r="C1000" s="1">
        <v>6</v>
      </c>
      <c r="D1000" s="2">
        <v>14</v>
      </c>
      <c r="E1000" s="5">
        <v>70.599999999999994</v>
      </c>
      <c r="F1000" s="5">
        <v>85.54</v>
      </c>
      <c r="G1000" s="5">
        <v>3.94</v>
      </c>
      <c r="H1000" s="5">
        <v>72.06</v>
      </c>
      <c r="I1000" s="5">
        <v>85.66</v>
      </c>
      <c r="J1000" s="5">
        <v>5.66</v>
      </c>
      <c r="K1000" s="6">
        <f t="shared" si="264"/>
        <v>71.33</v>
      </c>
      <c r="L1000" s="6">
        <f t="shared" si="265"/>
        <v>-1.460000000000008</v>
      </c>
      <c r="M1000" s="6">
        <f t="shared" si="266"/>
        <v>85.6</v>
      </c>
      <c r="N1000" s="5">
        <f t="shared" si="267"/>
        <v>3.44815892905185</v>
      </c>
      <c r="O1000" s="6">
        <f t="shared" si="268"/>
        <v>-0.11999999999999034</v>
      </c>
      <c r="P1000" s="6">
        <f t="shared" si="269"/>
        <v>6.8963178581036999</v>
      </c>
      <c r="Q1000" s="6">
        <f t="shared" si="270"/>
        <v>-0.34718834631364698</v>
      </c>
      <c r="R1000" s="9">
        <f t="shared" si="271"/>
        <v>0.19430658904815637</v>
      </c>
      <c r="S1000" s="9">
        <f t="shared" si="272"/>
        <v>1.3400000000000176</v>
      </c>
      <c r="T1000">
        <f t="shared" si="273"/>
        <v>0.11999999999999034</v>
      </c>
      <c r="U1000" s="9">
        <f t="shared" si="274"/>
        <v>1.7400590064012372E-2</v>
      </c>
      <c r="V1000" s="9">
        <f t="shared" si="275"/>
        <v>4.138440336891275</v>
      </c>
      <c r="W1000" s="9">
        <f t="shared" si="276"/>
        <v>14.269999999999996</v>
      </c>
      <c r="X1000">
        <f t="shared" si="277"/>
        <v>85.6</v>
      </c>
      <c r="Y1000" s="9">
        <f t="shared" si="278"/>
        <v>24.82484182465965</v>
      </c>
      <c r="Z1000" s="10">
        <f t="shared" si="279"/>
        <v>0.57420553811331354</v>
      </c>
      <c r="AA1000">
        <f t="shared" si="280"/>
        <v>1.460000000000008</v>
      </c>
    </row>
    <row r="1001" spans="1:27">
      <c r="A1001" s="1">
        <f t="shared" si="263"/>
        <v>15003002</v>
      </c>
      <c r="B1001" s="1">
        <v>2</v>
      </c>
      <c r="C1001" s="1">
        <v>3</v>
      </c>
      <c r="D1001" s="2">
        <v>15</v>
      </c>
      <c r="E1001" s="5">
        <v>149.59</v>
      </c>
      <c r="F1001" s="5">
        <v>172.79</v>
      </c>
      <c r="G1001" s="5">
        <v>4.8099999999999996</v>
      </c>
      <c r="H1001" s="5">
        <v>153.51</v>
      </c>
      <c r="I1001" s="5">
        <v>169.71</v>
      </c>
      <c r="J1001" s="5">
        <v>12.48</v>
      </c>
      <c r="K1001" s="6">
        <f t="shared" si="264"/>
        <v>151.55000000000001</v>
      </c>
      <c r="L1001" s="6">
        <f t="shared" si="265"/>
        <v>-3.9199999999999875</v>
      </c>
      <c r="M1001" s="6">
        <f t="shared" si="266"/>
        <v>171.25</v>
      </c>
      <c r="N1001" s="5">
        <f t="shared" si="267"/>
        <v>6.6874228967517828</v>
      </c>
      <c r="O1001" s="6">
        <f t="shared" si="268"/>
        <v>3.0799999999999841</v>
      </c>
      <c r="P1001" s="6">
        <f t="shared" si="269"/>
        <v>13.374845793503566</v>
      </c>
      <c r="Q1001" s="6">
        <f t="shared" si="270"/>
        <v>-0.74133207368918286</v>
      </c>
      <c r="R1001" s="9">
        <f t="shared" si="271"/>
        <v>0.52337052015956809</v>
      </c>
      <c r="S1001" s="9">
        <f t="shared" si="272"/>
        <v>6.9999999999999716</v>
      </c>
      <c r="T1001">
        <f t="shared" si="273"/>
        <v>3.0799999999999841</v>
      </c>
      <c r="U1001" s="9">
        <f t="shared" si="274"/>
        <v>0.23028302887020968</v>
      </c>
      <c r="V1001" s="9">
        <f t="shared" si="275"/>
        <v>2.9458283563267216</v>
      </c>
      <c r="W1001" s="9">
        <f t="shared" si="276"/>
        <v>19.699999999999989</v>
      </c>
      <c r="X1001">
        <f t="shared" si="277"/>
        <v>171.25</v>
      </c>
      <c r="Y1001" s="9">
        <f t="shared" si="278"/>
        <v>25.607771879236111</v>
      </c>
      <c r="Z1001" s="10">
        <f t="shared" si="279"/>
        <v>0.57494521478137373</v>
      </c>
      <c r="AA1001">
        <f t="shared" si="280"/>
        <v>3.9199999999999875</v>
      </c>
    </row>
    <row r="1002" spans="1:27">
      <c r="A1002" s="1">
        <f t="shared" si="263"/>
        <v>6010006</v>
      </c>
      <c r="B1002" s="1">
        <v>6</v>
      </c>
      <c r="C1002" s="1">
        <v>10</v>
      </c>
      <c r="D1002" s="2">
        <v>6</v>
      </c>
      <c r="E1002" s="5">
        <v>185.63</v>
      </c>
      <c r="F1002" s="5">
        <v>191.48</v>
      </c>
      <c r="G1002" s="5">
        <v>5.69</v>
      </c>
      <c r="H1002" s="5">
        <v>182.79</v>
      </c>
      <c r="I1002" s="5">
        <v>187.65</v>
      </c>
      <c r="J1002" s="5">
        <v>15.35</v>
      </c>
      <c r="K1002" s="6">
        <f t="shared" si="264"/>
        <v>184.20999999999998</v>
      </c>
      <c r="L1002" s="6">
        <f t="shared" si="265"/>
        <v>2.8400000000000034</v>
      </c>
      <c r="M1002" s="6">
        <f t="shared" si="266"/>
        <v>189.565</v>
      </c>
      <c r="N1002" s="5">
        <f t="shared" si="267"/>
        <v>8.1853313921917668</v>
      </c>
      <c r="O1002" s="6">
        <f t="shared" si="268"/>
        <v>3.8299999999999841</v>
      </c>
      <c r="P1002" s="6">
        <f t="shared" si="269"/>
        <v>16.370662784383534</v>
      </c>
      <c r="Q1002" s="6">
        <f t="shared" si="270"/>
        <v>-0.75838605127041703</v>
      </c>
      <c r="R1002" s="9">
        <f t="shared" si="271"/>
        <v>6.0474032911139758E-2</v>
      </c>
      <c r="S1002" s="9">
        <f t="shared" si="272"/>
        <v>0.98999999999998067</v>
      </c>
      <c r="T1002">
        <f t="shared" si="273"/>
        <v>3.8299999999999841</v>
      </c>
      <c r="U1002" s="9">
        <f t="shared" si="274"/>
        <v>0.23395509701986753</v>
      </c>
      <c r="V1002" s="9">
        <f t="shared" si="275"/>
        <v>0.65421908331143608</v>
      </c>
      <c r="W1002" s="9">
        <f t="shared" si="276"/>
        <v>5.3550000000000182</v>
      </c>
      <c r="X1002">
        <f t="shared" si="277"/>
        <v>189.565</v>
      </c>
      <c r="Y1002" s="9">
        <f t="shared" si="278"/>
        <v>23.159111209697844</v>
      </c>
      <c r="Z1002" s="10">
        <f t="shared" si="279"/>
        <v>0.5750130433303231</v>
      </c>
      <c r="AA1002">
        <f t="shared" si="280"/>
        <v>2.8400000000000034</v>
      </c>
    </row>
    <row r="1003" spans="1:27">
      <c r="A1003" s="1">
        <f t="shared" si="263"/>
        <v>13002005</v>
      </c>
      <c r="B1003" s="1">
        <v>5</v>
      </c>
      <c r="C1003" s="1">
        <v>2</v>
      </c>
      <c r="D1003" s="2">
        <v>13</v>
      </c>
      <c r="E1003" s="5">
        <v>101.19</v>
      </c>
      <c r="F1003" s="5">
        <v>86.18</v>
      </c>
      <c r="G1003" s="5">
        <v>5.86</v>
      </c>
      <c r="H1003" s="5">
        <v>108.42</v>
      </c>
      <c r="I1003" s="5">
        <v>100.34</v>
      </c>
      <c r="J1003" s="5">
        <v>5.04</v>
      </c>
      <c r="K1003" s="6">
        <f t="shared" si="264"/>
        <v>104.80500000000001</v>
      </c>
      <c r="L1003" s="6">
        <f t="shared" si="265"/>
        <v>-7.230000000000004</v>
      </c>
      <c r="M1003" s="6">
        <f t="shared" si="266"/>
        <v>93.26</v>
      </c>
      <c r="N1003" s="5">
        <f t="shared" si="267"/>
        <v>3.8646215856148194</v>
      </c>
      <c r="O1003" s="6">
        <f t="shared" si="268"/>
        <v>-14.159999999999997</v>
      </c>
      <c r="P1003" s="6">
        <f t="shared" si="269"/>
        <v>7.7292431712296388</v>
      </c>
      <c r="Q1003" s="6">
        <f t="shared" si="270"/>
        <v>0.14961199306341355</v>
      </c>
      <c r="R1003" s="9">
        <f t="shared" si="271"/>
        <v>0.89659489894112165</v>
      </c>
      <c r="S1003" s="9">
        <f t="shared" si="272"/>
        <v>6.9299999999999926</v>
      </c>
      <c r="T1003">
        <f t="shared" si="273"/>
        <v>14.159999999999997</v>
      </c>
      <c r="U1003" s="9">
        <f t="shared" si="274"/>
        <v>1.8320034298710379</v>
      </c>
      <c r="V1003" s="9">
        <f t="shared" si="275"/>
        <v>2.9873558754041158</v>
      </c>
      <c r="W1003" s="9">
        <f t="shared" si="276"/>
        <v>11.545000000000002</v>
      </c>
      <c r="X1003">
        <f t="shared" si="277"/>
        <v>93.26</v>
      </c>
      <c r="Y1003" s="9">
        <f t="shared" si="278"/>
        <v>24.131728795165685</v>
      </c>
      <c r="Z1003" s="10">
        <f t="shared" si="279"/>
        <v>0.57503130349573139</v>
      </c>
      <c r="AA1003">
        <f t="shared" si="280"/>
        <v>7.230000000000004</v>
      </c>
    </row>
    <row r="1004" spans="1:27">
      <c r="A1004" s="1">
        <f t="shared" si="263"/>
        <v>6008007</v>
      </c>
      <c r="B1004" s="1">
        <v>7</v>
      </c>
      <c r="C1004" s="1">
        <v>8</v>
      </c>
      <c r="D1004" s="2">
        <v>6</v>
      </c>
      <c r="E1004" s="5">
        <v>245.48</v>
      </c>
      <c r="F1004" s="5">
        <v>242.56</v>
      </c>
      <c r="G1004" s="5">
        <v>16.64</v>
      </c>
      <c r="H1004" s="5">
        <v>243.73</v>
      </c>
      <c r="I1004" s="5">
        <v>243.23</v>
      </c>
      <c r="J1004" s="5">
        <v>19.440000000000001</v>
      </c>
      <c r="K1004" s="6">
        <f t="shared" si="264"/>
        <v>244.60499999999999</v>
      </c>
      <c r="L1004" s="6">
        <f t="shared" si="265"/>
        <v>1.75</v>
      </c>
      <c r="M1004" s="6">
        <f t="shared" si="266"/>
        <v>242.89499999999998</v>
      </c>
      <c r="N1004" s="5">
        <f t="shared" si="267"/>
        <v>12.794561344571372</v>
      </c>
      <c r="O1004" s="6">
        <f t="shared" si="268"/>
        <v>-0.66999999999998749</v>
      </c>
      <c r="P1004" s="6">
        <f t="shared" si="269"/>
        <v>25.589122689142744</v>
      </c>
      <c r="Q1004" s="6">
        <f t="shared" si="270"/>
        <v>-0.15428146960796768</v>
      </c>
      <c r="R1004" s="9">
        <f t="shared" si="271"/>
        <v>9.4571432924770563E-2</v>
      </c>
      <c r="S1004" s="9">
        <f t="shared" si="272"/>
        <v>2.4199999999999875</v>
      </c>
      <c r="T1004">
        <f t="shared" si="273"/>
        <v>0.66999999999998749</v>
      </c>
      <c r="U1004" s="9">
        <f t="shared" si="274"/>
        <v>2.6183000024626205E-2</v>
      </c>
      <c r="V1004" s="9">
        <f t="shared" si="275"/>
        <v>0.13365053743913988</v>
      </c>
      <c r="W1004" s="9">
        <f t="shared" si="276"/>
        <v>1.710000000000008</v>
      </c>
      <c r="X1004">
        <f t="shared" si="277"/>
        <v>242.89499999999998</v>
      </c>
      <c r="Y1004" s="9">
        <f t="shared" si="278"/>
        <v>18.984238182034929</v>
      </c>
      <c r="Z1004" s="10">
        <f t="shared" si="279"/>
        <v>0.5751782332460087</v>
      </c>
      <c r="AA1004">
        <f t="shared" si="280"/>
        <v>1.75</v>
      </c>
    </row>
    <row r="1005" spans="1:27">
      <c r="A1005" s="1">
        <f t="shared" si="263"/>
        <v>3001009</v>
      </c>
      <c r="B1005" s="1">
        <v>9</v>
      </c>
      <c r="C1005" s="1">
        <v>1</v>
      </c>
      <c r="D1005" s="2">
        <v>3</v>
      </c>
      <c r="E1005" s="5">
        <v>70.58</v>
      </c>
      <c r="F1005" s="5">
        <v>81.31</v>
      </c>
      <c r="G1005" s="5">
        <v>5.46</v>
      </c>
      <c r="H1005" s="5">
        <v>75.48</v>
      </c>
      <c r="I1005" s="5">
        <v>81.67</v>
      </c>
      <c r="J1005" s="5">
        <v>6.11</v>
      </c>
      <c r="K1005" s="6">
        <f t="shared" si="264"/>
        <v>73.03</v>
      </c>
      <c r="L1005" s="6">
        <f t="shared" si="265"/>
        <v>-4.9000000000000057</v>
      </c>
      <c r="M1005" s="6">
        <f t="shared" si="266"/>
        <v>81.490000000000009</v>
      </c>
      <c r="N1005" s="5">
        <f t="shared" si="267"/>
        <v>4.0970629724230498</v>
      </c>
      <c r="O1005" s="6">
        <f t="shared" si="268"/>
        <v>-0.35999999999999943</v>
      </c>
      <c r="P1005" s="6">
        <f t="shared" si="269"/>
        <v>8.1941259448460997</v>
      </c>
      <c r="Q1005" s="6">
        <f t="shared" si="270"/>
        <v>-0.11200604077523291</v>
      </c>
      <c r="R1005" s="9">
        <f t="shared" si="271"/>
        <v>0.55405543319181627</v>
      </c>
      <c r="S1005" s="9">
        <f t="shared" si="272"/>
        <v>4.5400000000000063</v>
      </c>
      <c r="T1005">
        <f t="shared" si="273"/>
        <v>0.35999999999999943</v>
      </c>
      <c r="U1005" s="9">
        <f t="shared" si="274"/>
        <v>4.3933911001994112E-2</v>
      </c>
      <c r="V1005" s="9">
        <f t="shared" si="275"/>
        <v>2.0648938170937283</v>
      </c>
      <c r="W1005" s="9">
        <f t="shared" si="276"/>
        <v>8.460000000000008</v>
      </c>
      <c r="X1005">
        <f t="shared" si="277"/>
        <v>81.490000000000009</v>
      </c>
      <c r="Y1005" s="9">
        <f t="shared" si="278"/>
        <v>19.889857819736143</v>
      </c>
      <c r="Z1005" s="10">
        <f t="shared" si="279"/>
        <v>0.57548240633402514</v>
      </c>
      <c r="AA1005">
        <f t="shared" si="280"/>
        <v>4.9000000000000057</v>
      </c>
    </row>
    <row r="1006" spans="1:27">
      <c r="A1006" s="1">
        <f t="shared" si="263"/>
        <v>13007003</v>
      </c>
      <c r="B1006" s="1">
        <v>3</v>
      </c>
      <c r="C1006" s="1">
        <v>7</v>
      </c>
      <c r="D1006" s="2">
        <v>13</v>
      </c>
      <c r="E1006" s="5">
        <v>207.12</v>
      </c>
      <c r="F1006" s="5">
        <v>189.21</v>
      </c>
      <c r="G1006" s="5">
        <v>4.38</v>
      </c>
      <c r="H1006" s="5">
        <v>216.43</v>
      </c>
      <c r="I1006" s="5">
        <v>197.68</v>
      </c>
      <c r="J1006" s="5">
        <v>5.34</v>
      </c>
      <c r="K1006" s="6">
        <f t="shared" si="264"/>
        <v>211.77500000000001</v>
      </c>
      <c r="L1006" s="6">
        <f t="shared" si="265"/>
        <v>-9.3100000000000023</v>
      </c>
      <c r="M1006" s="6">
        <f t="shared" si="266"/>
        <v>193.44499999999999</v>
      </c>
      <c r="N1006" s="5">
        <f t="shared" si="267"/>
        <v>3.4532593299664014</v>
      </c>
      <c r="O1006" s="6">
        <f t="shared" si="268"/>
        <v>-8.4699999999999989</v>
      </c>
      <c r="P1006" s="6">
        <f t="shared" si="269"/>
        <v>6.9065186599328028</v>
      </c>
      <c r="Q1006" s="6">
        <f t="shared" si="270"/>
        <v>-0.19562264150943393</v>
      </c>
      <c r="R1006" s="9">
        <f t="shared" si="271"/>
        <v>0.12162422797365992</v>
      </c>
      <c r="S1006" s="9">
        <f t="shared" si="272"/>
        <v>0.84000000000000341</v>
      </c>
      <c r="T1006">
        <f t="shared" si="273"/>
        <v>8.4699999999999989</v>
      </c>
      <c r="U1006" s="9">
        <f t="shared" si="274"/>
        <v>1.2263776320677324</v>
      </c>
      <c r="V1006" s="9">
        <f t="shared" si="275"/>
        <v>5.3080288065647112</v>
      </c>
      <c r="W1006" s="9">
        <f t="shared" si="276"/>
        <v>18.330000000000013</v>
      </c>
      <c r="X1006">
        <f t="shared" si="277"/>
        <v>193.44499999999999</v>
      </c>
      <c r="Y1006" s="9">
        <f t="shared" si="278"/>
        <v>56.018092334201299</v>
      </c>
      <c r="Z1006" s="10">
        <f t="shared" si="279"/>
        <v>0.57567699276590856</v>
      </c>
      <c r="AA1006">
        <f t="shared" si="280"/>
        <v>9.3100000000000023</v>
      </c>
    </row>
    <row r="1007" spans="1:27">
      <c r="A1007" s="1">
        <f t="shared" si="263"/>
        <v>14002004</v>
      </c>
      <c r="B1007" s="1">
        <v>4</v>
      </c>
      <c r="C1007" s="1">
        <v>2</v>
      </c>
      <c r="D1007" s="2">
        <v>14</v>
      </c>
      <c r="E1007" s="5">
        <v>81.56</v>
      </c>
      <c r="F1007" s="5">
        <v>81.290000000000006</v>
      </c>
      <c r="G1007" s="5">
        <v>5.35</v>
      </c>
      <c r="H1007" s="5">
        <v>67.7</v>
      </c>
      <c r="I1007" s="5">
        <v>63.97</v>
      </c>
      <c r="J1007" s="5">
        <v>3.45</v>
      </c>
      <c r="K1007" s="6">
        <f t="shared" si="264"/>
        <v>74.63</v>
      </c>
      <c r="L1007" s="6">
        <f t="shared" si="265"/>
        <v>13.86</v>
      </c>
      <c r="M1007" s="6">
        <f t="shared" si="266"/>
        <v>72.63</v>
      </c>
      <c r="N1007" s="5">
        <f t="shared" si="267"/>
        <v>3.1829624565803472</v>
      </c>
      <c r="O1007" s="6">
        <f t="shared" si="268"/>
        <v>17.320000000000007</v>
      </c>
      <c r="P1007" s="6">
        <f t="shared" si="269"/>
        <v>6.3659249131606943</v>
      </c>
      <c r="Q1007" s="6">
        <f t="shared" si="270"/>
        <v>0.41258482418260312</v>
      </c>
      <c r="R1007" s="9">
        <f t="shared" si="271"/>
        <v>0.5435188204697361</v>
      </c>
      <c r="S1007" s="9">
        <f t="shared" si="272"/>
        <v>3.460000000000008</v>
      </c>
      <c r="T1007">
        <f t="shared" si="273"/>
        <v>17.320000000000007</v>
      </c>
      <c r="U1007" s="9">
        <f t="shared" si="274"/>
        <v>2.7207358296346276</v>
      </c>
      <c r="V1007" s="9">
        <f t="shared" si="275"/>
        <v>0.62834545719044499</v>
      </c>
      <c r="W1007" s="9">
        <f t="shared" si="276"/>
        <v>2</v>
      </c>
      <c r="X1007">
        <f t="shared" si="277"/>
        <v>72.63</v>
      </c>
      <c r="Y1007" s="9">
        <f t="shared" si="278"/>
        <v>22.818365277871006</v>
      </c>
      <c r="Z1007" s="10">
        <f t="shared" si="279"/>
        <v>0.57586804043982165</v>
      </c>
      <c r="AA1007">
        <f t="shared" si="280"/>
        <v>13.86</v>
      </c>
    </row>
    <row r="1008" spans="1:27">
      <c r="A1008" s="1">
        <f t="shared" si="263"/>
        <v>1003009</v>
      </c>
      <c r="B1008" s="1">
        <v>9</v>
      </c>
      <c r="C1008" s="1">
        <v>3</v>
      </c>
      <c r="D1008" s="2">
        <v>1</v>
      </c>
      <c r="E1008" s="5">
        <v>67.45</v>
      </c>
      <c r="F1008" s="5">
        <v>68.489999999999995</v>
      </c>
      <c r="G1008" s="5">
        <v>6.24</v>
      </c>
      <c r="H1008" s="5">
        <v>63.92</v>
      </c>
      <c r="I1008" s="5">
        <v>70.09</v>
      </c>
      <c r="J1008" s="5">
        <v>8.26</v>
      </c>
      <c r="K1008" s="6">
        <f t="shared" si="264"/>
        <v>65.685000000000002</v>
      </c>
      <c r="L1008" s="6">
        <f t="shared" si="265"/>
        <v>3.5300000000000011</v>
      </c>
      <c r="M1008" s="6">
        <f t="shared" si="266"/>
        <v>69.289999999999992</v>
      </c>
      <c r="N1008" s="5">
        <f t="shared" si="267"/>
        <v>5.1760312982052188</v>
      </c>
      <c r="O1008" s="6">
        <f t="shared" si="268"/>
        <v>-1.6000000000000085</v>
      </c>
      <c r="P1008" s="6">
        <f t="shared" si="269"/>
        <v>10.352062596410438</v>
      </c>
      <c r="Q1008" s="6">
        <f t="shared" si="270"/>
        <v>-0.27331633776636438</v>
      </c>
      <c r="R1008" s="9">
        <f t="shared" si="271"/>
        <v>0.49555341771009281</v>
      </c>
      <c r="S1008" s="9">
        <f t="shared" si="272"/>
        <v>5.1300000000000097</v>
      </c>
      <c r="T1008">
        <f t="shared" si="273"/>
        <v>1.6000000000000085</v>
      </c>
      <c r="U1008" s="9">
        <f t="shared" si="274"/>
        <v>0.15455857082576047</v>
      </c>
      <c r="V1008" s="9">
        <f t="shared" si="275"/>
        <v>0.69647955978357745</v>
      </c>
      <c r="W1008" s="9">
        <f t="shared" si="276"/>
        <v>3.6049999999999898</v>
      </c>
      <c r="X1008">
        <f t="shared" si="277"/>
        <v>69.289999999999992</v>
      </c>
      <c r="Y1008" s="9">
        <f t="shared" si="278"/>
        <v>13.386704215646107</v>
      </c>
      <c r="Z1008" s="10">
        <f t="shared" si="279"/>
        <v>0.57595485934229262</v>
      </c>
      <c r="AA1008">
        <f t="shared" si="280"/>
        <v>3.5300000000000011</v>
      </c>
    </row>
    <row r="1009" spans="1:27">
      <c r="A1009" s="1">
        <f t="shared" si="263"/>
        <v>7012004</v>
      </c>
      <c r="B1009" s="1">
        <v>4</v>
      </c>
      <c r="C1009" s="1">
        <v>12</v>
      </c>
      <c r="D1009" s="2">
        <v>7</v>
      </c>
      <c r="E1009" s="5">
        <v>91.49</v>
      </c>
      <c r="F1009" s="5">
        <v>93.88</v>
      </c>
      <c r="G1009" s="5">
        <v>4.6500000000000004</v>
      </c>
      <c r="H1009" s="5">
        <v>88.19</v>
      </c>
      <c r="I1009" s="5">
        <v>77.260000000000005</v>
      </c>
      <c r="J1009" s="5">
        <v>8.19</v>
      </c>
      <c r="K1009" s="6">
        <f t="shared" si="264"/>
        <v>89.84</v>
      </c>
      <c r="L1009" s="6">
        <f t="shared" si="265"/>
        <v>3.2999999999999972</v>
      </c>
      <c r="M1009" s="6">
        <f t="shared" si="266"/>
        <v>85.57</v>
      </c>
      <c r="N1009" s="5">
        <f t="shared" si="267"/>
        <v>4.7089967084295141</v>
      </c>
      <c r="O1009" s="6">
        <f t="shared" si="268"/>
        <v>16.61999999999999</v>
      </c>
      <c r="P1009" s="6">
        <f t="shared" si="269"/>
        <v>9.4179934168590282</v>
      </c>
      <c r="Q1009" s="6">
        <f t="shared" si="270"/>
        <v>-0.5124500273961482</v>
      </c>
      <c r="R1009" s="9">
        <f t="shared" si="271"/>
        <v>1.4143140062251514</v>
      </c>
      <c r="S1009" s="9">
        <f t="shared" si="272"/>
        <v>13.319999999999993</v>
      </c>
      <c r="T1009">
        <f t="shared" si="273"/>
        <v>16.61999999999999</v>
      </c>
      <c r="U1009" s="9">
        <f t="shared" si="274"/>
        <v>1.7647071158755265</v>
      </c>
      <c r="V1009" s="9">
        <f t="shared" si="275"/>
        <v>0.90677489588309512</v>
      </c>
      <c r="W1009" s="9">
        <f t="shared" si="276"/>
        <v>4.2700000000000102</v>
      </c>
      <c r="X1009">
        <f t="shared" si="277"/>
        <v>85.57</v>
      </c>
      <c r="Y1009" s="9">
        <f t="shared" si="278"/>
        <v>18.171599025928867</v>
      </c>
      <c r="Z1009" s="10">
        <f t="shared" si="279"/>
        <v>0.57597135345431894</v>
      </c>
      <c r="AA1009">
        <f t="shared" si="280"/>
        <v>3.2999999999999972</v>
      </c>
    </row>
    <row r="1010" spans="1:27">
      <c r="A1010" s="1">
        <f t="shared" si="263"/>
        <v>10002007</v>
      </c>
      <c r="B1010" s="1">
        <v>7</v>
      </c>
      <c r="C1010" s="1">
        <v>2</v>
      </c>
      <c r="D1010" s="2">
        <v>10</v>
      </c>
      <c r="E1010" s="5">
        <v>44.49</v>
      </c>
      <c r="F1010" s="5">
        <v>45.47</v>
      </c>
      <c r="G1010" s="5">
        <v>4.78</v>
      </c>
      <c r="H1010" s="5">
        <v>42.46</v>
      </c>
      <c r="I1010" s="5">
        <v>40.56</v>
      </c>
      <c r="J1010" s="5">
        <v>7.56</v>
      </c>
      <c r="K1010" s="6">
        <f t="shared" si="264"/>
        <v>43.475000000000001</v>
      </c>
      <c r="L1010" s="6">
        <f t="shared" si="265"/>
        <v>2.0300000000000011</v>
      </c>
      <c r="M1010" s="6">
        <f t="shared" si="266"/>
        <v>43.015000000000001</v>
      </c>
      <c r="N1010" s="5">
        <f t="shared" si="267"/>
        <v>4.4721918563496352</v>
      </c>
      <c r="O1010" s="6">
        <f t="shared" si="268"/>
        <v>4.9099999999999966</v>
      </c>
      <c r="P1010" s="6">
        <f t="shared" si="269"/>
        <v>8.9443837126992705</v>
      </c>
      <c r="Q1010" s="6">
        <f t="shared" si="270"/>
        <v>-0.42880427989300268</v>
      </c>
      <c r="R1010" s="9">
        <f t="shared" si="271"/>
        <v>0.32198976391307543</v>
      </c>
      <c r="S1010" s="9">
        <f t="shared" si="272"/>
        <v>2.8799999999999955</v>
      </c>
      <c r="T1010">
        <f t="shared" si="273"/>
        <v>4.9099999999999966</v>
      </c>
      <c r="U1010" s="9">
        <f t="shared" si="274"/>
        <v>0.54894782667125064</v>
      </c>
      <c r="V1010" s="9">
        <f t="shared" si="275"/>
        <v>0.10285784125001057</v>
      </c>
      <c r="W1010" s="9">
        <f t="shared" si="276"/>
        <v>0.46000000000000085</v>
      </c>
      <c r="X1010">
        <f t="shared" si="277"/>
        <v>43.015000000000001</v>
      </c>
      <c r="Y1010" s="9">
        <f t="shared" si="278"/>
        <v>9.6183261768895569</v>
      </c>
      <c r="Z1010" s="10">
        <f t="shared" si="279"/>
        <v>0.57630026895707764</v>
      </c>
      <c r="AA1010">
        <f t="shared" si="280"/>
        <v>2.0300000000000011</v>
      </c>
    </row>
    <row r="1011" spans="1:27">
      <c r="A1011" s="1">
        <f t="shared" si="263"/>
        <v>3007008</v>
      </c>
      <c r="B1011" s="1">
        <v>8</v>
      </c>
      <c r="C1011" s="1">
        <v>7</v>
      </c>
      <c r="D1011" s="2">
        <v>3</v>
      </c>
      <c r="E1011" s="5">
        <v>214.36</v>
      </c>
      <c r="F1011" s="5">
        <v>232.75</v>
      </c>
      <c r="G1011" s="5">
        <v>14.07</v>
      </c>
      <c r="H1011" s="5">
        <v>216.46</v>
      </c>
      <c r="I1011" s="5">
        <v>243.27</v>
      </c>
      <c r="J1011" s="5">
        <v>6.88</v>
      </c>
      <c r="K1011" s="6">
        <f t="shared" si="264"/>
        <v>215.41000000000003</v>
      </c>
      <c r="L1011" s="6">
        <f t="shared" si="265"/>
        <v>-2.0999999999999943</v>
      </c>
      <c r="M1011" s="6">
        <f t="shared" si="266"/>
        <v>238.01</v>
      </c>
      <c r="N1011" s="5">
        <f t="shared" si="267"/>
        <v>7.8310168560666495</v>
      </c>
      <c r="O1011" s="6">
        <f t="shared" si="268"/>
        <v>-10.52000000000001</v>
      </c>
      <c r="P1011" s="6">
        <f t="shared" si="269"/>
        <v>15.662033712133299</v>
      </c>
      <c r="Q1011" s="6">
        <f t="shared" si="270"/>
        <v>0.61406820158068132</v>
      </c>
      <c r="R1011" s="9">
        <f t="shared" si="271"/>
        <v>0.53760578956467731</v>
      </c>
      <c r="S1011" s="9">
        <f t="shared" si="272"/>
        <v>8.4200000000000159</v>
      </c>
      <c r="T1011">
        <f t="shared" si="273"/>
        <v>10.52000000000001</v>
      </c>
      <c r="U1011" s="9">
        <f t="shared" si="274"/>
        <v>0.67168799361287412</v>
      </c>
      <c r="V1011" s="9">
        <f t="shared" si="275"/>
        <v>2.885959820465954</v>
      </c>
      <c r="W1011" s="9">
        <f t="shared" si="276"/>
        <v>22.599999999999966</v>
      </c>
      <c r="X1011">
        <f t="shared" si="277"/>
        <v>238.01</v>
      </c>
      <c r="Y1011" s="9">
        <f t="shared" si="278"/>
        <v>30.39324322429658</v>
      </c>
      <c r="Z1011" s="10">
        <f t="shared" si="279"/>
        <v>0.57639743233293472</v>
      </c>
      <c r="AA1011">
        <f t="shared" si="280"/>
        <v>2.0999999999999943</v>
      </c>
    </row>
    <row r="1012" spans="1:27">
      <c r="A1012" s="1">
        <f t="shared" si="263"/>
        <v>13008002</v>
      </c>
      <c r="B1012" s="1">
        <v>2</v>
      </c>
      <c r="C1012" s="1">
        <v>8</v>
      </c>
      <c r="D1012" s="2">
        <v>13</v>
      </c>
      <c r="E1012" s="5">
        <v>253.58</v>
      </c>
      <c r="F1012" s="5">
        <v>266.93</v>
      </c>
      <c r="G1012" s="5">
        <v>6.73</v>
      </c>
      <c r="H1012" s="5">
        <v>256.89999999999998</v>
      </c>
      <c r="I1012" s="5">
        <v>272.8</v>
      </c>
      <c r="J1012" s="5">
        <v>17.940000000000001</v>
      </c>
      <c r="K1012" s="6">
        <f t="shared" si="264"/>
        <v>255.24</v>
      </c>
      <c r="L1012" s="6">
        <f t="shared" si="265"/>
        <v>-3.3199999999999648</v>
      </c>
      <c r="M1012" s="6">
        <f t="shared" si="266"/>
        <v>269.86500000000001</v>
      </c>
      <c r="N1012" s="5">
        <f t="shared" si="267"/>
        <v>9.5804031752322416</v>
      </c>
      <c r="O1012" s="6">
        <f t="shared" si="268"/>
        <v>-5.8700000000000045</v>
      </c>
      <c r="P1012" s="6">
        <f t="shared" si="269"/>
        <v>19.160806350464483</v>
      </c>
      <c r="Q1012" s="6">
        <f t="shared" si="270"/>
        <v>-0.75326397674979184</v>
      </c>
      <c r="R1012" s="9">
        <f t="shared" si="271"/>
        <v>0.13308416949468435</v>
      </c>
      <c r="S1012" s="9">
        <f t="shared" si="272"/>
        <v>2.5500000000000398</v>
      </c>
      <c r="T1012">
        <f t="shared" si="273"/>
        <v>5.8700000000000045</v>
      </c>
      <c r="U1012" s="9">
        <f t="shared" si="274"/>
        <v>0.30635453918971983</v>
      </c>
      <c r="V1012" s="9">
        <f t="shared" si="275"/>
        <v>1.5265537089095909</v>
      </c>
      <c r="W1012" s="9">
        <f t="shared" si="276"/>
        <v>14.625</v>
      </c>
      <c r="X1012">
        <f t="shared" si="277"/>
        <v>269.86500000000001</v>
      </c>
      <c r="Y1012" s="9">
        <f t="shared" si="278"/>
        <v>28.168438745633285</v>
      </c>
      <c r="Z1012" s="10">
        <f t="shared" si="279"/>
        <v>0.57702599594818949</v>
      </c>
      <c r="AA1012">
        <f t="shared" si="280"/>
        <v>3.3199999999999648</v>
      </c>
    </row>
    <row r="1013" spans="1:27">
      <c r="A1013" s="1">
        <f t="shared" si="263"/>
        <v>4014003</v>
      </c>
      <c r="B1013" s="1">
        <v>3</v>
      </c>
      <c r="C1013" s="1">
        <v>14</v>
      </c>
      <c r="D1013" s="2">
        <v>4</v>
      </c>
      <c r="E1013" s="5">
        <v>67.33</v>
      </c>
      <c r="F1013" s="5">
        <v>87.83</v>
      </c>
      <c r="G1013" s="5">
        <v>5.64</v>
      </c>
      <c r="H1013" s="5">
        <v>68.41</v>
      </c>
      <c r="I1013" s="5">
        <v>82.6</v>
      </c>
      <c r="J1013" s="5">
        <v>7.64</v>
      </c>
      <c r="K1013" s="6">
        <f t="shared" si="264"/>
        <v>67.87</v>
      </c>
      <c r="L1013" s="6">
        <f t="shared" si="265"/>
        <v>-1.0799999999999983</v>
      </c>
      <c r="M1013" s="6">
        <f t="shared" si="266"/>
        <v>85.215000000000003</v>
      </c>
      <c r="N1013" s="5">
        <f t="shared" si="267"/>
        <v>4.7481364765558283</v>
      </c>
      <c r="O1013" s="6">
        <f t="shared" si="268"/>
        <v>5.230000000000004</v>
      </c>
      <c r="P1013" s="6">
        <f t="shared" si="269"/>
        <v>9.4962729531116565</v>
      </c>
      <c r="Q1013" s="6">
        <f t="shared" si="270"/>
        <v>-0.29452467974876695</v>
      </c>
      <c r="R1013" s="9">
        <f t="shared" si="271"/>
        <v>0.66447121214353844</v>
      </c>
      <c r="S1013" s="9">
        <f t="shared" si="272"/>
        <v>6.3100000000000023</v>
      </c>
      <c r="T1013">
        <f t="shared" si="273"/>
        <v>5.230000000000004</v>
      </c>
      <c r="U1013" s="9">
        <f t="shared" si="274"/>
        <v>0.55074238344068271</v>
      </c>
      <c r="V1013" s="9">
        <f t="shared" si="275"/>
        <v>3.6530120997241426</v>
      </c>
      <c r="W1013" s="9">
        <f t="shared" si="276"/>
        <v>17.344999999999999</v>
      </c>
      <c r="X1013">
        <f t="shared" si="277"/>
        <v>85.215000000000003</v>
      </c>
      <c r="Y1013" s="9">
        <f t="shared" si="278"/>
        <v>17.947040996136803</v>
      </c>
      <c r="Z1013" s="10">
        <f t="shared" si="279"/>
        <v>0.5773577746943398</v>
      </c>
      <c r="AA1013">
        <f t="shared" si="280"/>
        <v>1.0799999999999983</v>
      </c>
    </row>
    <row r="1014" spans="1:27">
      <c r="A1014" s="1">
        <f t="shared" ref="A1014:A1077" si="281">1000000*D1014+1000*C1014+ABS(B1014)</f>
        <v>4011006</v>
      </c>
      <c r="B1014" s="1">
        <v>6</v>
      </c>
      <c r="C1014" s="1">
        <v>11</v>
      </c>
      <c r="D1014" s="2">
        <v>4</v>
      </c>
      <c r="E1014" s="5">
        <v>390.25</v>
      </c>
      <c r="F1014" s="5">
        <v>348.37</v>
      </c>
      <c r="G1014" s="5">
        <v>9.59</v>
      </c>
      <c r="H1014" s="5">
        <v>385.82</v>
      </c>
      <c r="I1014" s="5">
        <v>337.08</v>
      </c>
      <c r="J1014" s="5">
        <v>9.9700000000000006</v>
      </c>
      <c r="K1014" s="6">
        <f t="shared" ref="K1014:K1077" si="282" xml:space="preserve"> 0.5*(E1014+H1014)</f>
        <v>388.03499999999997</v>
      </c>
      <c r="L1014" s="6">
        <f t="shared" ref="L1014:L1077" si="283">E1014-H1014</f>
        <v>4.4300000000000068</v>
      </c>
      <c r="M1014" s="6">
        <f t="shared" ref="M1014:M1077" si="284">0.5*(F1014+I1014)</f>
        <v>342.72500000000002</v>
      </c>
      <c r="N1014" s="5">
        <f t="shared" ref="N1014:N1077" si="285">0.5*P1014</f>
        <v>6.9168092354784516</v>
      </c>
      <c r="O1014" s="6">
        <f t="shared" ref="O1014:O1077" si="286">F1014-I1014</f>
        <v>11.29000000000002</v>
      </c>
      <c r="P1014" s="6">
        <f t="shared" ref="P1014:P1077" si="287">SQRT(G1014*G1014+J1014*J1014)</f>
        <v>13.833618470956903</v>
      </c>
      <c r="Q1014" s="6">
        <f t="shared" ref="Q1014:Q1077" si="288">(G1014*G1014-J1014*J1014)/(G1014*G1014+J1014*J1014)</f>
        <v>-3.8840146523209162E-2</v>
      </c>
      <c r="R1014" s="9">
        <f t="shared" ref="R1014:R1077" si="289">ABS(O1014-L1014)/P1014</f>
        <v>0.4958933929255237</v>
      </c>
      <c r="S1014" s="9">
        <f t="shared" ref="S1014:S1077" si="290">ABS(O1014-L1014)</f>
        <v>6.8600000000000136</v>
      </c>
      <c r="T1014">
        <f t="shared" ref="T1014:T1077" si="291">ABS(O1014)</f>
        <v>11.29000000000002</v>
      </c>
      <c r="U1014" s="9">
        <f t="shared" ref="U1014:U1077" si="292">ABS(O1014)/P1014</f>
        <v>0.81612775599550458</v>
      </c>
      <c r="V1014" s="9">
        <f t="shared" ref="V1014:V1077" si="293">ABS(M1014-K1014)/N1014</f>
        <v>6.5507083479461823</v>
      </c>
      <c r="W1014" s="9">
        <f t="shared" ref="W1014:W1077" si="294">ABS(M1014-K1014)</f>
        <v>45.309999999999945</v>
      </c>
      <c r="X1014">
        <f t="shared" ref="X1014:X1077" si="295">ABS(M1014)</f>
        <v>342.72500000000002</v>
      </c>
      <c r="Y1014" s="9">
        <f t="shared" ref="Y1014:Y1077" si="296">ABS(M1014)/N1014</f>
        <v>49.549581075918304</v>
      </c>
      <c r="Z1014" s="10">
        <f t="shared" ref="Z1014:Z1077" si="297">SQRT(0.003922*B1014*B1014+0.001411*C1014*C1014+0.001343*D1014*D1014)</f>
        <v>0.57741752657847167</v>
      </c>
      <c r="AA1014">
        <f t="shared" si="280"/>
        <v>4.4300000000000068</v>
      </c>
    </row>
    <row r="1015" spans="1:27">
      <c r="A1015" s="1">
        <f t="shared" si="281"/>
        <v>3015001</v>
      </c>
      <c r="B1015" s="1">
        <v>1</v>
      </c>
      <c r="C1015" s="1">
        <v>15</v>
      </c>
      <c r="D1015" s="2">
        <v>3</v>
      </c>
      <c r="E1015" s="5">
        <v>14.44</v>
      </c>
      <c r="F1015" s="5">
        <v>24.77</v>
      </c>
      <c r="G1015" s="5">
        <v>8.15</v>
      </c>
      <c r="H1015" s="5">
        <v>15.16</v>
      </c>
      <c r="I1015" s="5">
        <v>15.94</v>
      </c>
      <c r="J1015" s="5">
        <v>10.08</v>
      </c>
      <c r="K1015" s="6">
        <f t="shared" si="282"/>
        <v>14.8</v>
      </c>
      <c r="L1015" s="6">
        <f t="shared" si="283"/>
        <v>-0.72000000000000064</v>
      </c>
      <c r="M1015" s="6">
        <f t="shared" si="284"/>
        <v>20.355</v>
      </c>
      <c r="N1015" s="5">
        <f t="shared" si="285"/>
        <v>6.4812980952892456</v>
      </c>
      <c r="O1015" s="6">
        <f t="shared" si="286"/>
        <v>8.83</v>
      </c>
      <c r="P1015" s="6">
        <f t="shared" si="287"/>
        <v>12.962596190578491</v>
      </c>
      <c r="Q1015" s="6">
        <f t="shared" si="288"/>
        <v>-0.20939195578855782</v>
      </c>
      <c r="R1015" s="9">
        <f t="shared" si="289"/>
        <v>0.73673513080205011</v>
      </c>
      <c r="S1015" s="9">
        <f t="shared" si="290"/>
        <v>9.5500000000000007</v>
      </c>
      <c r="T1015">
        <f t="shared" si="291"/>
        <v>8.83</v>
      </c>
      <c r="U1015" s="9">
        <f t="shared" si="292"/>
        <v>0.68119070209236665</v>
      </c>
      <c r="V1015" s="9">
        <f t="shared" si="293"/>
        <v>0.85708139300636388</v>
      </c>
      <c r="W1015" s="9">
        <f t="shared" si="294"/>
        <v>5.5549999999999997</v>
      </c>
      <c r="X1015">
        <f t="shared" si="295"/>
        <v>20.355</v>
      </c>
      <c r="Y1015" s="9">
        <f t="shared" si="296"/>
        <v>3.1405745732933461</v>
      </c>
      <c r="Z1015" s="10">
        <f t="shared" si="297"/>
        <v>0.5774807356094227</v>
      </c>
      <c r="AA1015">
        <f t="shared" ref="AA1015:AA1078" si="298">ABS(L1015)</f>
        <v>0.72000000000000064</v>
      </c>
    </row>
    <row r="1016" spans="1:27">
      <c r="A1016" s="1">
        <f t="shared" si="281"/>
        <v>14005003</v>
      </c>
      <c r="B1016" s="1">
        <v>3</v>
      </c>
      <c r="C1016" s="1">
        <v>5</v>
      </c>
      <c r="D1016" s="2">
        <v>14</v>
      </c>
      <c r="E1016" s="5">
        <v>79.47</v>
      </c>
      <c r="F1016" s="5">
        <v>79.650000000000006</v>
      </c>
      <c r="G1016" s="5">
        <v>3.59</v>
      </c>
      <c r="H1016" s="5">
        <v>81.11</v>
      </c>
      <c r="I1016" s="5">
        <v>96.43</v>
      </c>
      <c r="J1016" s="5">
        <v>12.95</v>
      </c>
      <c r="K1016" s="6">
        <f t="shared" si="282"/>
        <v>80.289999999999992</v>
      </c>
      <c r="L1016" s="6">
        <f t="shared" si="283"/>
        <v>-1.6400000000000006</v>
      </c>
      <c r="M1016" s="6">
        <f t="shared" si="284"/>
        <v>88.04</v>
      </c>
      <c r="N1016" s="5">
        <f t="shared" si="285"/>
        <v>6.7192001012025235</v>
      </c>
      <c r="O1016" s="6">
        <f t="shared" si="286"/>
        <v>-16.78</v>
      </c>
      <c r="P1016" s="6">
        <f t="shared" si="287"/>
        <v>13.438400202405047</v>
      </c>
      <c r="Q1016" s="6">
        <f t="shared" si="288"/>
        <v>-0.8572672110287024</v>
      </c>
      <c r="R1016" s="9">
        <f t="shared" si="289"/>
        <v>1.1266221999617501</v>
      </c>
      <c r="S1016" s="9">
        <f t="shared" si="290"/>
        <v>15.14</v>
      </c>
      <c r="T1016">
        <f t="shared" si="291"/>
        <v>16.78</v>
      </c>
      <c r="U1016" s="9">
        <f t="shared" si="292"/>
        <v>1.2486605360210148</v>
      </c>
      <c r="V1016" s="9">
        <f t="shared" si="293"/>
        <v>1.1534111029991516</v>
      </c>
      <c r="W1016" s="9">
        <f t="shared" si="294"/>
        <v>7.7500000000000142</v>
      </c>
      <c r="X1016">
        <f t="shared" si="295"/>
        <v>88.04</v>
      </c>
      <c r="Y1016" s="9">
        <f t="shared" si="296"/>
        <v>13.102750130070341</v>
      </c>
      <c r="Z1016" s="10">
        <f t="shared" si="297"/>
        <v>0.57775513844534521</v>
      </c>
      <c r="AA1016">
        <f t="shared" si="298"/>
        <v>1.6400000000000006</v>
      </c>
    </row>
    <row r="1017" spans="1:27">
      <c r="A1017" s="1">
        <f t="shared" si="281"/>
        <v>1015002</v>
      </c>
      <c r="B1017" s="1">
        <v>2</v>
      </c>
      <c r="C1017" s="1">
        <v>15</v>
      </c>
      <c r="D1017" s="2">
        <v>1</v>
      </c>
      <c r="E1017" s="5">
        <v>75.099999999999994</v>
      </c>
      <c r="F1017" s="5">
        <v>81.709999999999994</v>
      </c>
      <c r="G1017" s="5">
        <v>9.2100000000000009</v>
      </c>
      <c r="H1017" s="5">
        <v>74.819999999999993</v>
      </c>
      <c r="I1017" s="5">
        <v>80.959999999999994</v>
      </c>
      <c r="J1017" s="5">
        <v>5.45</v>
      </c>
      <c r="K1017" s="6">
        <f t="shared" si="282"/>
        <v>74.959999999999994</v>
      </c>
      <c r="L1017" s="6">
        <f t="shared" si="283"/>
        <v>0.28000000000000114</v>
      </c>
      <c r="M1017" s="6">
        <f t="shared" si="284"/>
        <v>81.334999999999994</v>
      </c>
      <c r="N1017" s="5">
        <f t="shared" si="285"/>
        <v>5.3508550718553387</v>
      </c>
      <c r="O1017" s="6">
        <f t="shared" si="286"/>
        <v>0.75</v>
      </c>
      <c r="P1017" s="6">
        <f t="shared" si="287"/>
        <v>10.701710143710677</v>
      </c>
      <c r="Q1017" s="6">
        <f t="shared" si="288"/>
        <v>0.48129954089268351</v>
      </c>
      <c r="R1017" s="9">
        <f t="shared" si="289"/>
        <v>4.3918214349714442E-2</v>
      </c>
      <c r="S1017" s="9">
        <f t="shared" si="290"/>
        <v>0.46999999999999886</v>
      </c>
      <c r="T1017">
        <f t="shared" si="291"/>
        <v>0.75</v>
      </c>
      <c r="U1017" s="9">
        <f t="shared" si="292"/>
        <v>7.0082256941033858E-2</v>
      </c>
      <c r="V1017" s="9">
        <f t="shared" si="293"/>
        <v>1.1913983679975755</v>
      </c>
      <c r="W1017" s="9">
        <f t="shared" si="294"/>
        <v>6.375</v>
      </c>
      <c r="X1017">
        <f t="shared" si="295"/>
        <v>81.334999999999994</v>
      </c>
      <c r="Y1017" s="9">
        <f t="shared" si="296"/>
        <v>15.200374315463968</v>
      </c>
      <c r="Z1017" s="10">
        <f t="shared" si="297"/>
        <v>0.57836493669654632</v>
      </c>
      <c r="AA1017">
        <f t="shared" si="298"/>
        <v>0.28000000000000114</v>
      </c>
    </row>
    <row r="1018" spans="1:27">
      <c r="A1018" s="1">
        <f t="shared" si="281"/>
        <v>7011005</v>
      </c>
      <c r="B1018" s="1">
        <v>5</v>
      </c>
      <c r="C1018" s="1">
        <v>11</v>
      </c>
      <c r="D1018" s="2">
        <v>7</v>
      </c>
      <c r="E1018" s="5">
        <v>425.43</v>
      </c>
      <c r="F1018" s="5">
        <v>440.34</v>
      </c>
      <c r="G1018" s="5">
        <v>9.56</v>
      </c>
      <c r="H1018" s="5">
        <v>428.94</v>
      </c>
      <c r="I1018" s="5">
        <v>471.04</v>
      </c>
      <c r="J1018" s="5">
        <v>9.9</v>
      </c>
      <c r="K1018" s="6">
        <f t="shared" si="282"/>
        <v>427.185</v>
      </c>
      <c r="L1018" s="6">
        <f t="shared" si="283"/>
        <v>-3.5099999999999909</v>
      </c>
      <c r="M1018" s="6">
        <f t="shared" si="284"/>
        <v>455.69</v>
      </c>
      <c r="N1018" s="5">
        <f t="shared" si="285"/>
        <v>6.8811990234260776</v>
      </c>
      <c r="O1018" s="6">
        <f t="shared" si="286"/>
        <v>-30.700000000000045</v>
      </c>
      <c r="P1018" s="6">
        <f t="shared" si="287"/>
        <v>13.762398046852155</v>
      </c>
      <c r="Q1018" s="6">
        <f t="shared" si="288"/>
        <v>-3.4932810147220002E-2</v>
      </c>
      <c r="R1018" s="9">
        <f t="shared" si="289"/>
        <v>1.9756731281449287</v>
      </c>
      <c r="S1018" s="9">
        <f t="shared" si="290"/>
        <v>27.190000000000055</v>
      </c>
      <c r="T1018">
        <f t="shared" si="291"/>
        <v>30.700000000000045</v>
      </c>
      <c r="U1018" s="9">
        <f t="shared" si="292"/>
        <v>2.2307158894464614</v>
      </c>
      <c r="V1018" s="9">
        <f t="shared" si="293"/>
        <v>4.1424466728776075</v>
      </c>
      <c r="W1018" s="9">
        <f t="shared" si="294"/>
        <v>28.504999999999995</v>
      </c>
      <c r="X1018">
        <f t="shared" si="295"/>
        <v>455.69</v>
      </c>
      <c r="Y1018" s="9">
        <f t="shared" si="296"/>
        <v>66.222470596863602</v>
      </c>
      <c r="Z1018" s="10">
        <f t="shared" si="297"/>
        <v>0.57843582185061815</v>
      </c>
      <c r="AA1018">
        <f t="shared" si="298"/>
        <v>3.5099999999999909</v>
      </c>
    </row>
    <row r="1019" spans="1:27">
      <c r="A1019" s="1">
        <f t="shared" si="281"/>
        <v>1010007</v>
      </c>
      <c r="B1019" s="1">
        <v>7</v>
      </c>
      <c r="C1019" s="1">
        <v>10</v>
      </c>
      <c r="D1019" s="2">
        <v>1</v>
      </c>
      <c r="E1019" s="5">
        <v>112.71</v>
      </c>
      <c r="F1019" s="5">
        <v>106.33</v>
      </c>
      <c r="G1019" s="5">
        <v>5.91</v>
      </c>
      <c r="H1019" s="5">
        <v>109.67</v>
      </c>
      <c r="I1019" s="5">
        <v>103.36</v>
      </c>
      <c r="J1019" s="5">
        <v>10.54</v>
      </c>
      <c r="K1019" s="6">
        <f t="shared" si="282"/>
        <v>111.19</v>
      </c>
      <c r="L1019" s="6">
        <f t="shared" si="283"/>
        <v>3.039999999999992</v>
      </c>
      <c r="M1019" s="6">
        <f t="shared" si="284"/>
        <v>104.845</v>
      </c>
      <c r="N1019" s="5">
        <f t="shared" si="285"/>
        <v>6.0419305689489677</v>
      </c>
      <c r="O1019" s="6">
        <f t="shared" si="286"/>
        <v>2.9699999999999989</v>
      </c>
      <c r="P1019" s="6">
        <f t="shared" si="287"/>
        <v>12.083861137897935</v>
      </c>
      <c r="Q1019" s="6">
        <f t="shared" si="288"/>
        <v>-0.52159742829220979</v>
      </c>
      <c r="R1019" s="9">
        <f t="shared" si="289"/>
        <v>5.7928504143808894E-3</v>
      </c>
      <c r="S1019" s="9">
        <f t="shared" si="290"/>
        <v>6.9999999999993179E-2</v>
      </c>
      <c r="T1019">
        <f t="shared" si="291"/>
        <v>2.9699999999999989</v>
      </c>
      <c r="U1019" s="9">
        <f t="shared" si="292"/>
        <v>0.24578236758161301</v>
      </c>
      <c r="V1019" s="9">
        <f t="shared" si="293"/>
        <v>1.0501610251214377</v>
      </c>
      <c r="W1019" s="9">
        <f t="shared" si="294"/>
        <v>6.3449999999999989</v>
      </c>
      <c r="X1019">
        <f t="shared" si="295"/>
        <v>104.845</v>
      </c>
      <c r="Y1019" s="9">
        <f t="shared" si="296"/>
        <v>17.352897191309243</v>
      </c>
      <c r="Z1019" s="10">
        <f t="shared" si="297"/>
        <v>0.57846434635161392</v>
      </c>
      <c r="AA1019">
        <f t="shared" si="298"/>
        <v>3.039999999999992</v>
      </c>
    </row>
    <row r="1020" spans="1:27">
      <c r="A1020" s="1">
        <f t="shared" si="281"/>
        <v>6005008</v>
      </c>
      <c r="B1020" s="1">
        <v>8</v>
      </c>
      <c r="C1020" s="1">
        <v>5</v>
      </c>
      <c r="D1020" s="2">
        <v>6</v>
      </c>
      <c r="E1020" s="5">
        <v>191.75</v>
      </c>
      <c r="F1020" s="5">
        <v>187.94</v>
      </c>
      <c r="G1020" s="5">
        <v>8.39</v>
      </c>
      <c r="H1020" s="5">
        <v>204.19</v>
      </c>
      <c r="I1020" s="5">
        <v>199.21</v>
      </c>
      <c r="J1020" s="5">
        <v>6.28</v>
      </c>
      <c r="K1020" s="6">
        <f t="shared" si="282"/>
        <v>197.97</v>
      </c>
      <c r="L1020" s="6">
        <f t="shared" si="283"/>
        <v>-12.439999999999998</v>
      </c>
      <c r="M1020" s="6">
        <f t="shared" si="284"/>
        <v>193.57499999999999</v>
      </c>
      <c r="N1020" s="5">
        <f t="shared" si="285"/>
        <v>5.2400023854956403</v>
      </c>
      <c r="O1020" s="6">
        <f t="shared" si="286"/>
        <v>-11.27000000000001</v>
      </c>
      <c r="P1020" s="6">
        <f t="shared" si="287"/>
        <v>10.480004770991281</v>
      </c>
      <c r="Q1020" s="6">
        <f t="shared" si="288"/>
        <v>0.28183154952403938</v>
      </c>
      <c r="R1020" s="9">
        <f t="shared" si="289"/>
        <v>0.11164117054970765</v>
      </c>
      <c r="S1020" s="9">
        <f t="shared" si="290"/>
        <v>1.1699999999999875</v>
      </c>
      <c r="T1020">
        <f t="shared" si="291"/>
        <v>11.27000000000001</v>
      </c>
      <c r="U1020" s="9">
        <f t="shared" si="292"/>
        <v>1.0753811898249743</v>
      </c>
      <c r="V1020" s="9">
        <f t="shared" si="293"/>
        <v>0.83874007618114788</v>
      </c>
      <c r="W1020" s="9">
        <f t="shared" si="294"/>
        <v>4.3950000000000102</v>
      </c>
      <c r="X1020">
        <f t="shared" si="295"/>
        <v>193.57499999999999</v>
      </c>
      <c r="Y1020" s="9">
        <f t="shared" si="296"/>
        <v>36.941777075486989</v>
      </c>
      <c r="Z1020" s="10">
        <f t="shared" si="297"/>
        <v>0.57847298986210238</v>
      </c>
      <c r="AA1020">
        <f t="shared" si="298"/>
        <v>12.439999999999998</v>
      </c>
    </row>
    <row r="1021" spans="1:27">
      <c r="A1021" s="1">
        <f t="shared" si="281"/>
        <v>5013004</v>
      </c>
      <c r="B1021" s="1">
        <v>4</v>
      </c>
      <c r="C1021" s="1">
        <v>13</v>
      </c>
      <c r="D1021" s="2">
        <v>5</v>
      </c>
      <c r="E1021" s="5">
        <v>327.7</v>
      </c>
      <c r="F1021" s="5">
        <v>373.76</v>
      </c>
      <c r="G1021" s="5">
        <v>7.9</v>
      </c>
      <c r="H1021" s="5">
        <v>331.77</v>
      </c>
      <c r="I1021" s="5">
        <v>366.5</v>
      </c>
      <c r="J1021" s="5">
        <v>9.23</v>
      </c>
      <c r="K1021" s="6">
        <f t="shared" si="282"/>
        <v>329.73500000000001</v>
      </c>
      <c r="L1021" s="6">
        <f t="shared" si="283"/>
        <v>-4.0699999999999932</v>
      </c>
      <c r="M1021" s="6">
        <f t="shared" si="284"/>
        <v>370.13</v>
      </c>
      <c r="N1021" s="5">
        <f t="shared" si="285"/>
        <v>6.0745966944316558</v>
      </c>
      <c r="O1021" s="6">
        <f t="shared" si="286"/>
        <v>7.2599999999999909</v>
      </c>
      <c r="P1021" s="6">
        <f t="shared" si="287"/>
        <v>12.149193388863312</v>
      </c>
      <c r="Q1021" s="6">
        <f t="shared" si="288"/>
        <v>-0.15435265838272827</v>
      </c>
      <c r="R1021" s="9">
        <f t="shared" si="289"/>
        <v>0.93257219943389413</v>
      </c>
      <c r="S1021" s="9">
        <f t="shared" si="290"/>
        <v>11.329999999999984</v>
      </c>
      <c r="T1021">
        <f t="shared" si="291"/>
        <v>7.2599999999999909</v>
      </c>
      <c r="U1021" s="9">
        <f t="shared" si="292"/>
        <v>0.59757053555958273</v>
      </c>
      <c r="V1021" s="9">
        <f t="shared" si="293"/>
        <v>6.6498241829006508</v>
      </c>
      <c r="W1021" s="9">
        <f t="shared" si="294"/>
        <v>40.394999999999982</v>
      </c>
      <c r="X1021">
        <f t="shared" si="295"/>
        <v>370.13</v>
      </c>
      <c r="Y1021" s="9">
        <f t="shared" si="296"/>
        <v>60.930794029385297</v>
      </c>
      <c r="Z1021" s="10">
        <f t="shared" si="297"/>
        <v>0.57860694776333266</v>
      </c>
      <c r="AA1021">
        <f t="shared" si="298"/>
        <v>4.0699999999999932</v>
      </c>
    </row>
    <row r="1022" spans="1:27">
      <c r="A1022" s="1">
        <f t="shared" si="281"/>
        <v>5012005</v>
      </c>
      <c r="B1022" s="1">
        <v>5</v>
      </c>
      <c r="C1022" s="1">
        <v>12</v>
      </c>
      <c r="D1022" s="2">
        <v>5</v>
      </c>
      <c r="E1022" s="5">
        <v>357.47</v>
      </c>
      <c r="F1022" s="5">
        <v>352.37</v>
      </c>
      <c r="G1022" s="5">
        <v>6.2</v>
      </c>
      <c r="H1022" s="5">
        <v>340.64</v>
      </c>
      <c r="I1022" s="5">
        <v>345.71</v>
      </c>
      <c r="J1022" s="5">
        <v>7.69</v>
      </c>
      <c r="K1022" s="6">
        <f t="shared" si="282"/>
        <v>349.05500000000001</v>
      </c>
      <c r="L1022" s="6">
        <f t="shared" si="283"/>
        <v>16.830000000000041</v>
      </c>
      <c r="M1022" s="6">
        <f t="shared" si="284"/>
        <v>349.03999999999996</v>
      </c>
      <c r="N1022" s="5">
        <f t="shared" si="285"/>
        <v>4.9390307753647376</v>
      </c>
      <c r="O1022" s="6">
        <f t="shared" si="286"/>
        <v>6.660000000000025</v>
      </c>
      <c r="P1022" s="6">
        <f t="shared" si="287"/>
        <v>9.8780615507294751</v>
      </c>
      <c r="Q1022" s="6">
        <f t="shared" si="288"/>
        <v>-0.21210214386514731</v>
      </c>
      <c r="R1022" s="9">
        <f t="shared" si="289"/>
        <v>1.0295542245582567</v>
      </c>
      <c r="S1022" s="9">
        <f t="shared" si="290"/>
        <v>10.170000000000016</v>
      </c>
      <c r="T1022">
        <f t="shared" si="291"/>
        <v>6.660000000000025</v>
      </c>
      <c r="U1022" s="9">
        <f t="shared" si="292"/>
        <v>0.67422135059567401</v>
      </c>
      <c r="V1022" s="9">
        <f t="shared" si="293"/>
        <v>3.0370331108000598E-3</v>
      </c>
      <c r="W1022" s="9">
        <f t="shared" si="294"/>
        <v>1.5000000000043201E-2</v>
      </c>
      <c r="X1022">
        <f t="shared" si="295"/>
        <v>349.03999999999996</v>
      </c>
      <c r="Y1022" s="9">
        <f t="shared" si="296"/>
        <v>70.669735799373328</v>
      </c>
      <c r="Z1022" s="10">
        <f t="shared" si="297"/>
        <v>0.57862682274502275</v>
      </c>
      <c r="AA1022">
        <f t="shared" si="298"/>
        <v>16.830000000000041</v>
      </c>
    </row>
    <row r="1023" spans="1:27">
      <c r="A1023" s="1">
        <f t="shared" si="281"/>
        <v>5006008</v>
      </c>
      <c r="B1023" s="1">
        <v>8</v>
      </c>
      <c r="C1023" s="1">
        <v>6</v>
      </c>
      <c r="D1023" s="2">
        <v>5</v>
      </c>
      <c r="E1023" s="5">
        <v>319.64</v>
      </c>
      <c r="F1023" s="5">
        <v>308.95</v>
      </c>
      <c r="G1023" s="5">
        <v>6.52</v>
      </c>
      <c r="H1023" s="5">
        <v>305.35000000000002</v>
      </c>
      <c r="I1023" s="5">
        <v>286.06</v>
      </c>
      <c r="J1023" s="5">
        <v>20.36</v>
      </c>
      <c r="K1023" s="6">
        <f t="shared" si="282"/>
        <v>312.495</v>
      </c>
      <c r="L1023" s="6">
        <f t="shared" si="283"/>
        <v>14.289999999999964</v>
      </c>
      <c r="M1023" s="6">
        <f t="shared" si="284"/>
        <v>297.505</v>
      </c>
      <c r="N1023" s="5">
        <f t="shared" si="285"/>
        <v>10.689246933250255</v>
      </c>
      <c r="O1023" s="6">
        <f t="shared" si="286"/>
        <v>22.889999999999986</v>
      </c>
      <c r="P1023" s="6">
        <f t="shared" si="287"/>
        <v>21.378493866500509</v>
      </c>
      <c r="Q1023" s="6">
        <f t="shared" si="288"/>
        <v>-0.81397514440749164</v>
      </c>
      <c r="R1023" s="9">
        <f t="shared" si="289"/>
        <v>0.40227342738470356</v>
      </c>
      <c r="S1023" s="9">
        <f t="shared" si="290"/>
        <v>8.6000000000000227</v>
      </c>
      <c r="T1023">
        <f t="shared" si="291"/>
        <v>22.889999999999986</v>
      </c>
      <c r="U1023" s="9">
        <f t="shared" si="292"/>
        <v>1.0707021805623063</v>
      </c>
      <c r="V1023" s="9">
        <f t="shared" si="293"/>
        <v>1.402343878255045</v>
      </c>
      <c r="W1023" s="9">
        <f t="shared" si="294"/>
        <v>14.990000000000009</v>
      </c>
      <c r="X1023">
        <f t="shared" si="295"/>
        <v>297.505</v>
      </c>
      <c r="Y1023" s="9">
        <f t="shared" si="296"/>
        <v>27.832175817229281</v>
      </c>
      <c r="Z1023" s="10">
        <f t="shared" si="297"/>
        <v>0.5791191587229696</v>
      </c>
      <c r="AA1023">
        <f t="shared" si="298"/>
        <v>14.289999999999964</v>
      </c>
    </row>
    <row r="1024" spans="1:27">
      <c r="A1024" s="1">
        <f t="shared" si="281"/>
        <v>3002009</v>
      </c>
      <c r="B1024" s="1">
        <v>9</v>
      </c>
      <c r="C1024" s="1">
        <v>2</v>
      </c>
      <c r="D1024" s="2">
        <v>3</v>
      </c>
      <c r="E1024" s="5">
        <v>48.06</v>
      </c>
      <c r="F1024" s="5">
        <v>56.73</v>
      </c>
      <c r="G1024" s="5">
        <v>5.07</v>
      </c>
      <c r="H1024" s="5">
        <v>41.9</v>
      </c>
      <c r="I1024" s="5">
        <v>36.76</v>
      </c>
      <c r="J1024" s="5">
        <v>7.91</v>
      </c>
      <c r="K1024" s="6">
        <f t="shared" si="282"/>
        <v>44.980000000000004</v>
      </c>
      <c r="L1024" s="6">
        <f t="shared" si="283"/>
        <v>6.1600000000000037</v>
      </c>
      <c r="M1024" s="6">
        <f t="shared" si="284"/>
        <v>46.744999999999997</v>
      </c>
      <c r="N1024" s="5">
        <f t="shared" si="285"/>
        <v>4.6976856003781267</v>
      </c>
      <c r="O1024" s="6">
        <f t="shared" si="286"/>
        <v>19.97</v>
      </c>
      <c r="P1024" s="6">
        <f t="shared" si="287"/>
        <v>9.3953712007562533</v>
      </c>
      <c r="Q1024" s="6">
        <f t="shared" si="288"/>
        <v>-0.41760447702015341</v>
      </c>
      <c r="R1024" s="9">
        <f t="shared" si="289"/>
        <v>1.4698727389172659</v>
      </c>
      <c r="S1024" s="9">
        <f t="shared" si="290"/>
        <v>13.809999999999995</v>
      </c>
      <c r="T1024">
        <f t="shared" si="291"/>
        <v>19.97</v>
      </c>
      <c r="U1024" s="9">
        <f t="shared" si="292"/>
        <v>2.1255147426631287</v>
      </c>
      <c r="V1024" s="9">
        <f t="shared" si="293"/>
        <v>0.37571692747124774</v>
      </c>
      <c r="W1024" s="9">
        <f t="shared" si="294"/>
        <v>1.7649999999999935</v>
      </c>
      <c r="X1024">
        <f t="shared" si="295"/>
        <v>46.744999999999997</v>
      </c>
      <c r="Y1024" s="9">
        <f t="shared" si="296"/>
        <v>9.9506446315260852</v>
      </c>
      <c r="Z1024" s="10">
        <f t="shared" si="297"/>
        <v>0.57914851290493707</v>
      </c>
      <c r="AA1024">
        <f t="shared" si="298"/>
        <v>6.1600000000000037</v>
      </c>
    </row>
    <row r="1025" spans="1:27">
      <c r="A1025" s="1">
        <f t="shared" si="281"/>
        <v>2003009</v>
      </c>
      <c r="B1025" s="1">
        <v>9</v>
      </c>
      <c r="C1025" s="1">
        <v>3</v>
      </c>
      <c r="D1025" s="2">
        <v>2</v>
      </c>
      <c r="E1025" s="5">
        <v>43.15</v>
      </c>
      <c r="F1025" s="5">
        <v>44.2</v>
      </c>
      <c r="G1025" s="5">
        <v>4.7300000000000004</v>
      </c>
      <c r="H1025" s="5">
        <v>42.47</v>
      </c>
      <c r="I1025" s="5">
        <v>36.619999999999997</v>
      </c>
      <c r="J1025" s="5">
        <v>7.92</v>
      </c>
      <c r="K1025" s="6">
        <f t="shared" si="282"/>
        <v>42.81</v>
      </c>
      <c r="L1025" s="6">
        <f t="shared" si="283"/>
        <v>0.67999999999999972</v>
      </c>
      <c r="M1025" s="6">
        <f t="shared" si="284"/>
        <v>40.409999999999997</v>
      </c>
      <c r="N1025" s="5">
        <f t="shared" si="285"/>
        <v>4.6124640920011508</v>
      </c>
      <c r="O1025" s="6">
        <f t="shared" si="286"/>
        <v>7.5800000000000054</v>
      </c>
      <c r="P1025" s="6">
        <f t="shared" si="287"/>
        <v>9.2249281840023016</v>
      </c>
      <c r="Q1025" s="6">
        <f t="shared" si="288"/>
        <v>-0.47419308971989188</v>
      </c>
      <c r="R1025" s="9">
        <f t="shared" si="289"/>
        <v>0.74797330259609573</v>
      </c>
      <c r="S1025" s="9">
        <f t="shared" si="290"/>
        <v>6.9000000000000057</v>
      </c>
      <c r="T1025">
        <f t="shared" si="291"/>
        <v>7.5800000000000054</v>
      </c>
      <c r="U1025" s="9">
        <f t="shared" si="292"/>
        <v>0.82168661357658046</v>
      </c>
      <c r="V1025" s="9">
        <f t="shared" si="293"/>
        <v>0.52032925397989349</v>
      </c>
      <c r="W1025" s="9">
        <f t="shared" si="294"/>
        <v>2.4000000000000057</v>
      </c>
      <c r="X1025">
        <f t="shared" si="295"/>
        <v>40.409999999999997</v>
      </c>
      <c r="Y1025" s="9">
        <f t="shared" si="296"/>
        <v>8.7610438138864346</v>
      </c>
      <c r="Z1025" s="10">
        <f t="shared" si="297"/>
        <v>0.57944197293603095</v>
      </c>
      <c r="AA1025">
        <f t="shared" si="298"/>
        <v>0.67999999999999972</v>
      </c>
    </row>
    <row r="1026" spans="1:27">
      <c r="A1026" s="1">
        <f t="shared" si="281"/>
        <v>12001006</v>
      </c>
      <c r="B1026" s="1">
        <v>6</v>
      </c>
      <c r="C1026" s="1">
        <v>1</v>
      </c>
      <c r="D1026" s="2">
        <v>12</v>
      </c>
      <c r="E1026" s="5">
        <v>56.02</v>
      </c>
      <c r="F1026" s="5">
        <v>52.97</v>
      </c>
      <c r="G1026" s="5">
        <v>6.35</v>
      </c>
      <c r="H1026" s="5">
        <v>57.36</v>
      </c>
      <c r="I1026" s="5">
        <v>70.7</v>
      </c>
      <c r="J1026" s="5">
        <v>7.74</v>
      </c>
      <c r="K1026" s="6">
        <f t="shared" si="282"/>
        <v>56.69</v>
      </c>
      <c r="L1026" s="6">
        <f t="shared" si="283"/>
        <v>-1.3399999999999963</v>
      </c>
      <c r="M1026" s="6">
        <f t="shared" si="284"/>
        <v>61.835000000000001</v>
      </c>
      <c r="N1026" s="5">
        <f t="shared" si="285"/>
        <v>5.0057491946760573</v>
      </c>
      <c r="O1026" s="6">
        <f t="shared" si="286"/>
        <v>-17.730000000000004</v>
      </c>
      <c r="P1026" s="6">
        <f t="shared" si="287"/>
        <v>10.011498389352115</v>
      </c>
      <c r="Q1026" s="6">
        <f t="shared" si="288"/>
        <v>-0.19540138142134952</v>
      </c>
      <c r="R1026" s="9">
        <f t="shared" si="289"/>
        <v>1.6371175784667606</v>
      </c>
      <c r="S1026" s="9">
        <f t="shared" si="290"/>
        <v>16.390000000000008</v>
      </c>
      <c r="T1026">
        <f t="shared" si="291"/>
        <v>17.730000000000004</v>
      </c>
      <c r="U1026" s="9">
        <f t="shared" si="292"/>
        <v>1.7709636770113275</v>
      </c>
      <c r="V1026" s="9">
        <f t="shared" si="293"/>
        <v>1.0278181746444763</v>
      </c>
      <c r="W1026" s="9">
        <f t="shared" si="294"/>
        <v>5.1450000000000031</v>
      </c>
      <c r="X1026">
        <f t="shared" si="295"/>
        <v>61.835000000000001</v>
      </c>
      <c r="Y1026" s="9">
        <f t="shared" si="296"/>
        <v>12.352796273885552</v>
      </c>
      <c r="Z1026" s="10">
        <f t="shared" si="297"/>
        <v>0.57965075692178647</v>
      </c>
      <c r="AA1026">
        <f t="shared" si="298"/>
        <v>1.3399999999999963</v>
      </c>
    </row>
    <row r="1027" spans="1:27">
      <c r="A1027" s="1">
        <f t="shared" si="281"/>
        <v>9005007</v>
      </c>
      <c r="B1027" s="1">
        <v>7</v>
      </c>
      <c r="C1027" s="1">
        <v>5</v>
      </c>
      <c r="D1027" s="2">
        <v>9</v>
      </c>
      <c r="E1027" s="5">
        <v>137.01</v>
      </c>
      <c r="F1027" s="5">
        <v>145.13</v>
      </c>
      <c r="G1027" s="5">
        <v>4.9800000000000004</v>
      </c>
      <c r="H1027" s="5">
        <v>128.35</v>
      </c>
      <c r="I1027" s="5">
        <v>154.12</v>
      </c>
      <c r="J1027" s="5">
        <v>19.53</v>
      </c>
      <c r="K1027" s="6">
        <f t="shared" si="282"/>
        <v>132.68</v>
      </c>
      <c r="L1027" s="6">
        <f t="shared" si="283"/>
        <v>8.6599999999999966</v>
      </c>
      <c r="M1027" s="6">
        <f t="shared" si="284"/>
        <v>149.625</v>
      </c>
      <c r="N1027" s="5">
        <f t="shared" si="285"/>
        <v>10.077466199397545</v>
      </c>
      <c r="O1027" s="6">
        <f t="shared" si="286"/>
        <v>-8.9900000000000091</v>
      </c>
      <c r="P1027" s="6">
        <f t="shared" si="287"/>
        <v>20.15493239879509</v>
      </c>
      <c r="Q1027" s="6">
        <f t="shared" si="288"/>
        <v>-0.87789709697645091</v>
      </c>
      <c r="R1027" s="9">
        <f t="shared" si="289"/>
        <v>0.8757161597354286</v>
      </c>
      <c r="S1027" s="9">
        <f t="shared" si="290"/>
        <v>17.650000000000006</v>
      </c>
      <c r="T1027">
        <f t="shared" si="291"/>
        <v>8.9900000000000091</v>
      </c>
      <c r="U1027" s="9">
        <f t="shared" si="292"/>
        <v>0.44604466153096367</v>
      </c>
      <c r="V1027" s="9">
        <f t="shared" si="293"/>
        <v>1.6814742579849096</v>
      </c>
      <c r="W1027" s="9">
        <f t="shared" si="294"/>
        <v>16.944999999999993</v>
      </c>
      <c r="X1027">
        <f t="shared" si="295"/>
        <v>149.625</v>
      </c>
      <c r="Y1027" s="9">
        <f t="shared" si="296"/>
        <v>14.847482198347134</v>
      </c>
      <c r="Z1027" s="10">
        <f t="shared" si="297"/>
        <v>0.57985860345432483</v>
      </c>
      <c r="AA1027">
        <f t="shared" si="298"/>
        <v>8.6599999999999966</v>
      </c>
    </row>
    <row r="1028" spans="1:27">
      <c r="A1028" s="1">
        <f t="shared" si="281"/>
        <v>14007001</v>
      </c>
      <c r="B1028" s="1">
        <v>1</v>
      </c>
      <c r="C1028" s="1">
        <v>7</v>
      </c>
      <c r="D1028" s="2">
        <v>14</v>
      </c>
      <c r="E1028" s="5">
        <v>67.86</v>
      </c>
      <c r="F1028" s="5">
        <v>74.11</v>
      </c>
      <c r="G1028" s="5">
        <v>4.3499999999999996</v>
      </c>
      <c r="H1028" s="5">
        <v>67.52</v>
      </c>
      <c r="I1028" s="5">
        <v>76.27</v>
      </c>
      <c r="J1028" s="5">
        <v>3.44</v>
      </c>
      <c r="K1028" s="6">
        <f t="shared" si="282"/>
        <v>67.69</v>
      </c>
      <c r="L1028" s="6">
        <f t="shared" si="283"/>
        <v>0.34000000000000341</v>
      </c>
      <c r="M1028" s="6">
        <f t="shared" si="284"/>
        <v>75.19</v>
      </c>
      <c r="N1028" s="5">
        <f t="shared" si="285"/>
        <v>2.7729091222036106</v>
      </c>
      <c r="O1028" s="6">
        <f t="shared" si="286"/>
        <v>-2.1599999999999966</v>
      </c>
      <c r="P1028" s="6">
        <f t="shared" si="287"/>
        <v>5.5458182444072213</v>
      </c>
      <c r="Q1028" s="6">
        <f t="shared" si="288"/>
        <v>0.23048761058781828</v>
      </c>
      <c r="R1028" s="9">
        <f t="shared" si="289"/>
        <v>0.45079010703626454</v>
      </c>
      <c r="S1028" s="9">
        <f t="shared" si="290"/>
        <v>2.5</v>
      </c>
      <c r="T1028">
        <f t="shared" si="291"/>
        <v>2.1599999999999966</v>
      </c>
      <c r="U1028" s="9">
        <f t="shared" si="292"/>
        <v>0.38948265247933195</v>
      </c>
      <c r="V1028" s="9">
        <f t="shared" si="293"/>
        <v>2.7047406422175873</v>
      </c>
      <c r="W1028" s="9">
        <f t="shared" si="294"/>
        <v>7.5</v>
      </c>
      <c r="X1028">
        <f t="shared" si="295"/>
        <v>75.19</v>
      </c>
      <c r="Y1028" s="9">
        <f t="shared" si="296"/>
        <v>27.115926518445384</v>
      </c>
      <c r="Z1028" s="10">
        <f t="shared" si="297"/>
        <v>0.57990430244998181</v>
      </c>
      <c r="AA1028">
        <f t="shared" si="298"/>
        <v>0.34000000000000341</v>
      </c>
    </row>
    <row r="1029" spans="1:27">
      <c r="A1029" s="1">
        <f t="shared" si="281"/>
        <v>11011001</v>
      </c>
      <c r="B1029" s="1">
        <v>1</v>
      </c>
      <c r="C1029" s="1">
        <v>11</v>
      </c>
      <c r="D1029" s="2">
        <v>11</v>
      </c>
      <c r="E1029" s="5">
        <v>67.42</v>
      </c>
      <c r="F1029" s="5">
        <v>67.599999999999994</v>
      </c>
      <c r="G1029" s="5">
        <v>3.84</v>
      </c>
      <c r="H1029" s="5">
        <v>68.680000000000007</v>
      </c>
      <c r="I1029" s="5">
        <v>62.27</v>
      </c>
      <c r="J1029" s="5">
        <v>4.8899999999999997</v>
      </c>
      <c r="K1029" s="6">
        <f t="shared" si="282"/>
        <v>68.050000000000011</v>
      </c>
      <c r="L1029" s="6">
        <f t="shared" si="283"/>
        <v>-1.2600000000000051</v>
      </c>
      <c r="M1029" s="6">
        <f t="shared" si="284"/>
        <v>64.935000000000002</v>
      </c>
      <c r="N1029" s="5">
        <f t="shared" si="285"/>
        <v>3.1087658322877902</v>
      </c>
      <c r="O1029" s="6">
        <f t="shared" si="286"/>
        <v>5.3299999999999912</v>
      </c>
      <c r="P1029" s="6">
        <f t="shared" si="287"/>
        <v>6.2175316645755805</v>
      </c>
      <c r="Q1029" s="6">
        <f t="shared" si="288"/>
        <v>-0.23711964239983233</v>
      </c>
      <c r="R1029" s="9">
        <f t="shared" si="289"/>
        <v>1.0599061421024289</v>
      </c>
      <c r="S1029" s="9">
        <f t="shared" si="290"/>
        <v>6.5899999999999963</v>
      </c>
      <c r="T1029">
        <f t="shared" si="291"/>
        <v>5.3299999999999912</v>
      </c>
      <c r="U1029" s="9">
        <f t="shared" si="292"/>
        <v>0.85725337441668281</v>
      </c>
      <c r="V1029" s="9">
        <f t="shared" si="293"/>
        <v>1.0020053513350766</v>
      </c>
      <c r="W1029" s="9">
        <f t="shared" si="294"/>
        <v>3.1150000000000091</v>
      </c>
      <c r="X1029">
        <f t="shared" si="295"/>
        <v>64.935000000000002</v>
      </c>
      <c r="Y1029" s="9">
        <f t="shared" si="296"/>
        <v>20.887710269323598</v>
      </c>
      <c r="Z1029" s="10">
        <f t="shared" si="297"/>
        <v>0.58065135838986892</v>
      </c>
      <c r="AA1029">
        <f t="shared" si="298"/>
        <v>1.2600000000000051</v>
      </c>
    </row>
    <row r="1030" spans="1:27">
      <c r="A1030" s="1">
        <f t="shared" si="281"/>
        <v>13003005</v>
      </c>
      <c r="B1030" s="1">
        <v>5</v>
      </c>
      <c r="C1030" s="1">
        <v>3</v>
      </c>
      <c r="D1030" s="2">
        <v>13</v>
      </c>
      <c r="E1030" s="5">
        <v>110.76</v>
      </c>
      <c r="F1030" s="5">
        <v>94.52</v>
      </c>
      <c r="G1030" s="5">
        <v>4.26</v>
      </c>
      <c r="H1030" s="5">
        <v>111.68</v>
      </c>
      <c r="I1030" s="5">
        <v>118.33</v>
      </c>
      <c r="J1030" s="5">
        <v>4.5999999999999996</v>
      </c>
      <c r="K1030" s="6">
        <f t="shared" si="282"/>
        <v>111.22</v>
      </c>
      <c r="L1030" s="6">
        <f t="shared" si="283"/>
        <v>-0.92000000000000171</v>
      </c>
      <c r="M1030" s="6">
        <f t="shared" si="284"/>
        <v>106.425</v>
      </c>
      <c r="N1030" s="5">
        <f t="shared" si="285"/>
        <v>3.1347886691131186</v>
      </c>
      <c r="O1030" s="6">
        <f t="shared" si="286"/>
        <v>-23.810000000000002</v>
      </c>
      <c r="P1030" s="6">
        <f t="shared" si="287"/>
        <v>6.2695773382262372</v>
      </c>
      <c r="Q1030" s="6">
        <f t="shared" si="288"/>
        <v>-7.6636579185704545E-2</v>
      </c>
      <c r="R1030" s="9">
        <f t="shared" si="289"/>
        <v>3.6509638154453237</v>
      </c>
      <c r="S1030" s="9">
        <f t="shared" si="290"/>
        <v>22.89</v>
      </c>
      <c r="T1030">
        <f t="shared" si="291"/>
        <v>23.810000000000002</v>
      </c>
      <c r="U1030" s="9">
        <f t="shared" si="292"/>
        <v>3.7977041697576746</v>
      </c>
      <c r="V1030" s="9">
        <f t="shared" si="293"/>
        <v>1.5296086933211301</v>
      </c>
      <c r="W1030" s="9">
        <f t="shared" si="294"/>
        <v>4.7950000000000017</v>
      </c>
      <c r="X1030">
        <f t="shared" si="295"/>
        <v>106.425</v>
      </c>
      <c r="Y1030" s="9">
        <f t="shared" si="296"/>
        <v>33.949656973243215</v>
      </c>
      <c r="Z1030" s="10">
        <f t="shared" si="297"/>
        <v>0.58113337539673282</v>
      </c>
      <c r="AA1030">
        <f t="shared" si="298"/>
        <v>0.92000000000000171</v>
      </c>
    </row>
    <row r="1031" spans="1:27">
      <c r="A1031" s="1">
        <f t="shared" si="281"/>
        <v>1013005</v>
      </c>
      <c r="B1031" s="1">
        <v>5</v>
      </c>
      <c r="C1031" s="1">
        <v>13</v>
      </c>
      <c r="D1031" s="2">
        <v>1</v>
      </c>
      <c r="E1031" s="5">
        <v>136.81</v>
      </c>
      <c r="F1031" s="5">
        <v>156.66</v>
      </c>
      <c r="G1031" s="5">
        <v>5.97</v>
      </c>
      <c r="H1031" s="5">
        <v>128.69999999999999</v>
      </c>
      <c r="I1031" s="5">
        <v>140.16999999999999</v>
      </c>
      <c r="J1031" s="5">
        <v>21.61</v>
      </c>
      <c r="K1031" s="6">
        <f t="shared" si="282"/>
        <v>132.755</v>
      </c>
      <c r="L1031" s="6">
        <f t="shared" si="283"/>
        <v>8.1100000000000136</v>
      </c>
      <c r="M1031" s="6">
        <f t="shared" si="284"/>
        <v>148.41499999999999</v>
      </c>
      <c r="N1031" s="5">
        <f t="shared" si="285"/>
        <v>11.209739069220122</v>
      </c>
      <c r="O1031" s="6">
        <f t="shared" si="286"/>
        <v>16.490000000000009</v>
      </c>
      <c r="P1031" s="6">
        <f t="shared" si="287"/>
        <v>22.419478138440244</v>
      </c>
      <c r="Q1031" s="6">
        <f t="shared" si="288"/>
        <v>-0.85818320723072306</v>
      </c>
      <c r="R1031" s="9">
        <f t="shared" si="289"/>
        <v>0.37378211697228225</v>
      </c>
      <c r="S1031" s="9">
        <f t="shared" si="290"/>
        <v>8.3799999999999955</v>
      </c>
      <c r="T1031">
        <f t="shared" si="291"/>
        <v>16.490000000000009</v>
      </c>
      <c r="U1031" s="9">
        <f t="shared" si="292"/>
        <v>0.73552113471037484</v>
      </c>
      <c r="V1031" s="9">
        <f t="shared" si="293"/>
        <v>1.3969995111660958</v>
      </c>
      <c r="W1031" s="9">
        <f t="shared" si="294"/>
        <v>15.659999999999997</v>
      </c>
      <c r="X1031">
        <f t="shared" si="295"/>
        <v>148.41499999999999</v>
      </c>
      <c r="Y1031" s="9">
        <f t="shared" si="296"/>
        <v>13.239826465499116</v>
      </c>
      <c r="Z1031" s="10">
        <f t="shared" si="297"/>
        <v>0.58125037634396415</v>
      </c>
      <c r="AA1031">
        <f t="shared" si="298"/>
        <v>8.1100000000000136</v>
      </c>
    </row>
    <row r="1032" spans="1:27">
      <c r="A1032" s="1">
        <f t="shared" si="281"/>
        <v>10010004</v>
      </c>
      <c r="B1032" s="1">
        <v>4</v>
      </c>
      <c r="C1032" s="1">
        <v>10</v>
      </c>
      <c r="D1032" s="2">
        <v>10</v>
      </c>
      <c r="E1032" s="5">
        <v>6.91</v>
      </c>
      <c r="F1032" s="5">
        <v>9.2200000000000006</v>
      </c>
      <c r="G1032" s="5">
        <v>4.04</v>
      </c>
      <c r="H1032" s="5">
        <v>9.82</v>
      </c>
      <c r="I1032" s="5">
        <v>21.31</v>
      </c>
      <c r="J1032" s="5">
        <v>3.71</v>
      </c>
      <c r="K1032" s="6">
        <f t="shared" si="282"/>
        <v>8.3650000000000002</v>
      </c>
      <c r="L1032" s="6">
        <f t="shared" si="283"/>
        <v>-2.91</v>
      </c>
      <c r="M1032" s="6">
        <f t="shared" si="284"/>
        <v>15.265000000000001</v>
      </c>
      <c r="N1032" s="5">
        <f t="shared" si="285"/>
        <v>2.7425216498689666</v>
      </c>
      <c r="O1032" s="6">
        <f t="shared" si="286"/>
        <v>-12.089999999999998</v>
      </c>
      <c r="P1032" s="6">
        <f t="shared" si="287"/>
        <v>5.4850432997379333</v>
      </c>
      <c r="Q1032" s="6">
        <f t="shared" si="288"/>
        <v>8.500716287139741E-2</v>
      </c>
      <c r="R1032" s="9">
        <f t="shared" si="289"/>
        <v>1.673642211801428</v>
      </c>
      <c r="S1032" s="9">
        <f t="shared" si="290"/>
        <v>9.1799999999999979</v>
      </c>
      <c r="T1032">
        <f t="shared" si="291"/>
        <v>12.089999999999998</v>
      </c>
      <c r="U1032" s="9">
        <f t="shared" si="292"/>
        <v>2.2041758541044953</v>
      </c>
      <c r="V1032" s="9">
        <f t="shared" si="293"/>
        <v>2.5159327366949578</v>
      </c>
      <c r="W1032" s="9">
        <f t="shared" si="294"/>
        <v>6.9</v>
      </c>
      <c r="X1032">
        <f t="shared" si="295"/>
        <v>15.265000000000001</v>
      </c>
      <c r="Y1032" s="9">
        <f t="shared" si="296"/>
        <v>5.5660453950215265</v>
      </c>
      <c r="Z1032" s="10">
        <f t="shared" si="297"/>
        <v>0.58150838343054012</v>
      </c>
      <c r="AA1032">
        <f t="shared" si="298"/>
        <v>2.91</v>
      </c>
    </row>
    <row r="1033" spans="1:27">
      <c r="A1033" s="1">
        <f t="shared" si="281"/>
        <v>8001008</v>
      </c>
      <c r="B1033" s="1">
        <v>8</v>
      </c>
      <c r="C1033" s="1">
        <v>1</v>
      </c>
      <c r="D1033" s="2">
        <v>8</v>
      </c>
      <c r="E1033" s="5">
        <v>359.42</v>
      </c>
      <c r="F1033" s="5">
        <v>346.72</v>
      </c>
      <c r="G1033" s="5">
        <v>9.43</v>
      </c>
      <c r="H1033" s="5">
        <v>349.52</v>
      </c>
      <c r="I1033" s="5">
        <v>338.86</v>
      </c>
      <c r="J1033" s="5">
        <v>7.34</v>
      </c>
      <c r="K1033" s="6">
        <f t="shared" si="282"/>
        <v>354.47</v>
      </c>
      <c r="L1033" s="6">
        <f t="shared" si="283"/>
        <v>9.9000000000000341</v>
      </c>
      <c r="M1033" s="6">
        <f t="shared" si="284"/>
        <v>342.79</v>
      </c>
      <c r="N1033" s="5">
        <f t="shared" si="285"/>
        <v>5.974958158849315</v>
      </c>
      <c r="O1033" s="6">
        <f t="shared" si="286"/>
        <v>7.8600000000000136</v>
      </c>
      <c r="P1033" s="6">
        <f t="shared" si="287"/>
        <v>11.94991631769863</v>
      </c>
      <c r="Q1033" s="6">
        <f t="shared" si="288"/>
        <v>0.24544241791870475</v>
      </c>
      <c r="R1033" s="9">
        <f t="shared" si="289"/>
        <v>0.17071249252002235</v>
      </c>
      <c r="S1033" s="9">
        <f t="shared" si="290"/>
        <v>2.0400000000000205</v>
      </c>
      <c r="T1033">
        <f t="shared" si="291"/>
        <v>7.8600000000000136</v>
      </c>
      <c r="U1033" s="9">
        <f t="shared" si="292"/>
        <v>0.65774519176831592</v>
      </c>
      <c r="V1033" s="9">
        <f t="shared" si="293"/>
        <v>1.9548254045429827</v>
      </c>
      <c r="W1033" s="9">
        <f t="shared" si="294"/>
        <v>11.680000000000007</v>
      </c>
      <c r="X1033">
        <f t="shared" si="295"/>
        <v>342.79</v>
      </c>
      <c r="Y1033" s="9">
        <f t="shared" si="296"/>
        <v>57.371113049939098</v>
      </c>
      <c r="Z1033" s="10">
        <f t="shared" si="297"/>
        <v>0.5816966563424617</v>
      </c>
      <c r="AA1033">
        <f t="shared" si="298"/>
        <v>9.9000000000000341</v>
      </c>
    </row>
    <row r="1034" spans="1:27">
      <c r="A1034" s="1">
        <f t="shared" si="281"/>
        <v>12010001</v>
      </c>
      <c r="B1034" s="1">
        <v>1</v>
      </c>
      <c r="C1034" s="1">
        <v>10</v>
      </c>
      <c r="D1034" s="2">
        <v>12</v>
      </c>
      <c r="E1034" s="5">
        <v>431.35</v>
      </c>
      <c r="F1034" s="5">
        <v>465.56</v>
      </c>
      <c r="G1034" s="5">
        <v>11.63</v>
      </c>
      <c r="H1034" s="5">
        <v>421.27</v>
      </c>
      <c r="I1034" s="5">
        <v>439.61</v>
      </c>
      <c r="J1034" s="5">
        <v>6.61</v>
      </c>
      <c r="K1034" s="6">
        <f t="shared" si="282"/>
        <v>426.31</v>
      </c>
      <c r="L1034" s="6">
        <f t="shared" si="283"/>
        <v>10.080000000000041</v>
      </c>
      <c r="M1034" s="6">
        <f t="shared" si="284"/>
        <v>452.58500000000004</v>
      </c>
      <c r="N1034" s="5">
        <f t="shared" si="285"/>
        <v>6.6885910324970546</v>
      </c>
      <c r="O1034" s="6">
        <f t="shared" si="286"/>
        <v>25.949999999999989</v>
      </c>
      <c r="P1034" s="6">
        <f t="shared" si="287"/>
        <v>13.377182064994109</v>
      </c>
      <c r="Q1034" s="6">
        <f t="shared" si="288"/>
        <v>0.51168098173222543</v>
      </c>
      <c r="R1034" s="9">
        <f t="shared" si="289"/>
        <v>1.1863485091923158</v>
      </c>
      <c r="S1034" s="9">
        <f t="shared" si="290"/>
        <v>15.869999999999948</v>
      </c>
      <c r="T1034">
        <f t="shared" si="291"/>
        <v>25.949999999999989</v>
      </c>
      <c r="U1034" s="9">
        <f t="shared" si="292"/>
        <v>1.9398704356358341</v>
      </c>
      <c r="V1034" s="9">
        <f t="shared" si="293"/>
        <v>3.9283310748617826</v>
      </c>
      <c r="W1034" s="9">
        <f t="shared" si="294"/>
        <v>26.275000000000034</v>
      </c>
      <c r="X1034">
        <f t="shared" si="295"/>
        <v>452.58500000000004</v>
      </c>
      <c r="Y1034" s="9">
        <f t="shared" si="296"/>
        <v>67.66522243639649</v>
      </c>
      <c r="Z1034" s="10">
        <f t="shared" si="297"/>
        <v>0.5817336160133777</v>
      </c>
      <c r="AA1034">
        <f t="shared" si="298"/>
        <v>10.080000000000041</v>
      </c>
    </row>
    <row r="1035" spans="1:27">
      <c r="A1035" s="1">
        <f t="shared" si="281"/>
        <v>2015002</v>
      </c>
      <c r="B1035" s="1">
        <v>2</v>
      </c>
      <c r="C1035" s="1">
        <v>15</v>
      </c>
      <c r="D1035" s="2">
        <v>2</v>
      </c>
      <c r="E1035" s="5">
        <v>43.52</v>
      </c>
      <c r="F1035" s="5">
        <v>36.15</v>
      </c>
      <c r="G1035" s="5">
        <v>16.72</v>
      </c>
      <c r="H1035" s="5">
        <v>46.1</v>
      </c>
      <c r="I1035" s="5">
        <v>55.71</v>
      </c>
      <c r="J1035" s="5">
        <v>5.54</v>
      </c>
      <c r="K1035" s="6">
        <f t="shared" si="282"/>
        <v>44.81</v>
      </c>
      <c r="L1035" s="6">
        <f t="shared" si="283"/>
        <v>-2.5799999999999983</v>
      </c>
      <c r="M1035" s="6">
        <f t="shared" si="284"/>
        <v>45.93</v>
      </c>
      <c r="N1035" s="5">
        <f t="shared" si="285"/>
        <v>8.8069574769042678</v>
      </c>
      <c r="O1035" s="6">
        <f t="shared" si="286"/>
        <v>-19.560000000000002</v>
      </c>
      <c r="P1035" s="6">
        <f t="shared" si="287"/>
        <v>17.613914953808536</v>
      </c>
      <c r="Q1035" s="6">
        <f t="shared" si="288"/>
        <v>0.80214923448831588</v>
      </c>
      <c r="R1035" s="9">
        <f t="shared" si="289"/>
        <v>0.96401055895461418</v>
      </c>
      <c r="S1035" s="9">
        <f t="shared" si="290"/>
        <v>16.980000000000004</v>
      </c>
      <c r="T1035">
        <f t="shared" si="291"/>
        <v>19.560000000000002</v>
      </c>
      <c r="U1035" s="9">
        <f t="shared" si="292"/>
        <v>1.1104856615519583</v>
      </c>
      <c r="V1035" s="9">
        <f t="shared" si="293"/>
        <v>0.12717218210001946</v>
      </c>
      <c r="W1035" s="9">
        <f t="shared" si="294"/>
        <v>1.1199999999999974</v>
      </c>
      <c r="X1035">
        <f t="shared" si="295"/>
        <v>45.93</v>
      </c>
      <c r="Y1035" s="9">
        <f t="shared" si="296"/>
        <v>5.2151949320124169</v>
      </c>
      <c r="Z1035" s="10">
        <f t="shared" si="297"/>
        <v>0.58183760620984271</v>
      </c>
      <c r="AA1035">
        <f t="shared" si="298"/>
        <v>2.5799999999999983</v>
      </c>
    </row>
    <row r="1036" spans="1:27">
      <c r="A1036" s="1">
        <f t="shared" si="281"/>
        <v>2010007</v>
      </c>
      <c r="B1036" s="1">
        <v>7</v>
      </c>
      <c r="C1036" s="1">
        <v>10</v>
      </c>
      <c r="D1036" s="2">
        <v>2</v>
      </c>
      <c r="E1036" s="5">
        <v>525.22</v>
      </c>
      <c r="F1036" s="5">
        <v>518.34</v>
      </c>
      <c r="G1036" s="5">
        <v>6.74</v>
      </c>
      <c r="H1036" s="5">
        <v>537.62</v>
      </c>
      <c r="I1036" s="5">
        <v>529.49</v>
      </c>
      <c r="J1036" s="5">
        <v>11.64</v>
      </c>
      <c r="K1036" s="6">
        <f t="shared" si="282"/>
        <v>531.42000000000007</v>
      </c>
      <c r="L1036" s="6">
        <f t="shared" si="283"/>
        <v>-12.399999999999977</v>
      </c>
      <c r="M1036" s="6">
        <f t="shared" si="284"/>
        <v>523.91499999999996</v>
      </c>
      <c r="N1036" s="5">
        <f t="shared" si="285"/>
        <v>6.725273228650269</v>
      </c>
      <c r="O1036" s="6">
        <f t="shared" si="286"/>
        <v>-11.149999999999977</v>
      </c>
      <c r="P1036" s="6">
        <f t="shared" si="287"/>
        <v>13.450546457300538</v>
      </c>
      <c r="Q1036" s="6">
        <f t="shared" si="288"/>
        <v>-0.497807836955248</v>
      </c>
      <c r="R1036" s="9">
        <f t="shared" si="289"/>
        <v>9.2933027217012354E-2</v>
      </c>
      <c r="S1036" s="9">
        <f t="shared" si="290"/>
        <v>1.25</v>
      </c>
      <c r="T1036">
        <f t="shared" si="291"/>
        <v>11.149999999999977</v>
      </c>
      <c r="U1036" s="9">
        <f t="shared" si="292"/>
        <v>0.82896260277574851</v>
      </c>
      <c r="V1036" s="9">
        <f t="shared" si="293"/>
        <v>1.1159397908219006</v>
      </c>
      <c r="W1036" s="9">
        <f t="shared" si="294"/>
        <v>7.5050000000001091</v>
      </c>
      <c r="X1036">
        <f t="shared" si="295"/>
        <v>523.91499999999996</v>
      </c>
      <c r="Y1036" s="9">
        <f t="shared" si="296"/>
        <v>77.902411127041645</v>
      </c>
      <c r="Z1036" s="10">
        <f t="shared" si="297"/>
        <v>0.58193642264426093</v>
      </c>
      <c r="AA1036">
        <f t="shared" si="298"/>
        <v>12.399999999999977</v>
      </c>
    </row>
    <row r="1037" spans="1:27">
      <c r="A1037" s="1">
        <f t="shared" si="281"/>
        <v>14003004</v>
      </c>
      <c r="B1037" s="1">
        <v>4</v>
      </c>
      <c r="C1037" s="1">
        <v>3</v>
      </c>
      <c r="D1037" s="2">
        <v>14</v>
      </c>
      <c r="E1037" s="5">
        <v>112.19</v>
      </c>
      <c r="F1037" s="5">
        <v>105.52</v>
      </c>
      <c r="G1037" s="5">
        <v>4.59</v>
      </c>
      <c r="H1037" s="5">
        <v>136.07</v>
      </c>
      <c r="I1037" s="5">
        <v>134.30000000000001</v>
      </c>
      <c r="J1037" s="5">
        <v>8.89</v>
      </c>
      <c r="K1037" s="6">
        <f t="shared" si="282"/>
        <v>124.13</v>
      </c>
      <c r="L1037" s="6">
        <f t="shared" si="283"/>
        <v>-23.879999999999995</v>
      </c>
      <c r="M1037" s="6">
        <f t="shared" si="284"/>
        <v>119.91</v>
      </c>
      <c r="N1037" s="5">
        <f t="shared" si="285"/>
        <v>5.002504372811682</v>
      </c>
      <c r="O1037" s="6">
        <f t="shared" si="286"/>
        <v>-28.780000000000015</v>
      </c>
      <c r="P1037" s="6">
        <f t="shared" si="287"/>
        <v>10.005008745623364</v>
      </c>
      <c r="Q1037" s="6">
        <f t="shared" si="288"/>
        <v>-0.57905978209833753</v>
      </c>
      <c r="R1037" s="9">
        <f t="shared" si="289"/>
        <v>0.48975469433182633</v>
      </c>
      <c r="S1037" s="9">
        <f t="shared" si="290"/>
        <v>4.9000000000000199</v>
      </c>
      <c r="T1037">
        <f t="shared" si="291"/>
        <v>28.780000000000015</v>
      </c>
      <c r="U1037" s="9">
        <f t="shared" si="292"/>
        <v>2.8765592046673292</v>
      </c>
      <c r="V1037" s="9">
        <f t="shared" si="293"/>
        <v>0.8435774735021625</v>
      </c>
      <c r="W1037" s="9">
        <f t="shared" si="294"/>
        <v>4.2199999999999989</v>
      </c>
      <c r="X1037">
        <f t="shared" si="295"/>
        <v>119.91</v>
      </c>
      <c r="Y1037" s="9">
        <f t="shared" si="296"/>
        <v>23.969994039726146</v>
      </c>
      <c r="Z1037" s="10">
        <f t="shared" si="297"/>
        <v>0.58196133892209712</v>
      </c>
      <c r="AA1037">
        <f t="shared" si="298"/>
        <v>23.879999999999995</v>
      </c>
    </row>
    <row r="1038" spans="1:27">
      <c r="A1038" s="1">
        <f t="shared" si="281"/>
        <v>15001003</v>
      </c>
      <c r="B1038" s="1">
        <v>3</v>
      </c>
      <c r="C1038" s="1">
        <v>1</v>
      </c>
      <c r="D1038" s="2">
        <v>15</v>
      </c>
      <c r="E1038" s="5">
        <v>73.36</v>
      </c>
      <c r="F1038" s="5">
        <v>86.72</v>
      </c>
      <c r="G1038" s="5">
        <v>4.59</v>
      </c>
      <c r="H1038" s="5">
        <v>67.45</v>
      </c>
      <c r="I1038" s="5">
        <v>70.58</v>
      </c>
      <c r="J1038" s="5">
        <v>3.68</v>
      </c>
      <c r="K1038" s="6">
        <f t="shared" si="282"/>
        <v>70.405000000000001</v>
      </c>
      <c r="L1038" s="6">
        <f t="shared" si="283"/>
        <v>5.9099999999999966</v>
      </c>
      <c r="M1038" s="6">
        <f t="shared" si="284"/>
        <v>78.650000000000006</v>
      </c>
      <c r="N1038" s="5">
        <f t="shared" si="285"/>
        <v>2.9415344635070997</v>
      </c>
      <c r="O1038" s="6">
        <f t="shared" si="286"/>
        <v>16.14</v>
      </c>
      <c r="P1038" s="6">
        <f t="shared" si="287"/>
        <v>5.8830689270141994</v>
      </c>
      <c r="Q1038" s="6">
        <f t="shared" si="288"/>
        <v>0.21743979428208193</v>
      </c>
      <c r="R1038" s="9">
        <f t="shared" si="289"/>
        <v>1.7388883466969642</v>
      </c>
      <c r="S1038" s="9">
        <f t="shared" si="290"/>
        <v>10.230000000000004</v>
      </c>
      <c r="T1038">
        <f t="shared" si="291"/>
        <v>16.14</v>
      </c>
      <c r="U1038" s="9">
        <f t="shared" si="292"/>
        <v>2.7434660719148574</v>
      </c>
      <c r="V1038" s="9">
        <f t="shared" si="293"/>
        <v>2.8029588305995059</v>
      </c>
      <c r="W1038" s="9">
        <f t="shared" si="294"/>
        <v>8.2450000000000045</v>
      </c>
      <c r="X1038">
        <f t="shared" si="295"/>
        <v>78.650000000000006</v>
      </c>
      <c r="Y1038" s="9">
        <f t="shared" si="296"/>
        <v>26.737745545985568</v>
      </c>
      <c r="Z1038" s="10">
        <f t="shared" si="297"/>
        <v>0.58213744081617014</v>
      </c>
      <c r="AA1038">
        <f t="shared" si="298"/>
        <v>5.9099999999999966</v>
      </c>
    </row>
    <row r="1039" spans="1:27">
      <c r="A1039" s="1">
        <f t="shared" si="281"/>
        <v>11010003</v>
      </c>
      <c r="B1039" s="1">
        <v>3</v>
      </c>
      <c r="C1039" s="1">
        <v>10</v>
      </c>
      <c r="D1039" s="2">
        <v>11</v>
      </c>
      <c r="E1039" s="5">
        <v>415.54</v>
      </c>
      <c r="F1039" s="5">
        <v>416.56</v>
      </c>
      <c r="G1039" s="5">
        <v>11.76</v>
      </c>
      <c r="H1039" s="5">
        <v>431.87</v>
      </c>
      <c r="I1039" s="5">
        <v>458.78</v>
      </c>
      <c r="J1039" s="5">
        <v>13.32</v>
      </c>
      <c r="K1039" s="6">
        <f t="shared" si="282"/>
        <v>423.70500000000004</v>
      </c>
      <c r="L1039" s="6">
        <f t="shared" si="283"/>
        <v>-16.329999999999984</v>
      </c>
      <c r="M1039" s="6">
        <f t="shared" si="284"/>
        <v>437.66999999999996</v>
      </c>
      <c r="N1039" s="5">
        <f t="shared" si="285"/>
        <v>8.8842557369765078</v>
      </c>
      <c r="O1039" s="6">
        <f t="shared" si="286"/>
        <v>-42.21999999999997</v>
      </c>
      <c r="P1039" s="6">
        <f t="shared" si="287"/>
        <v>17.768511473953016</v>
      </c>
      <c r="Q1039" s="6">
        <f t="shared" si="288"/>
        <v>-0.12392246294184726</v>
      </c>
      <c r="R1039" s="9">
        <f t="shared" si="289"/>
        <v>1.457071969025223</v>
      </c>
      <c r="S1039" s="9">
        <f t="shared" si="290"/>
        <v>25.889999999999986</v>
      </c>
      <c r="T1039">
        <f t="shared" si="291"/>
        <v>42.21999999999997</v>
      </c>
      <c r="U1039" s="9">
        <f t="shared" si="292"/>
        <v>2.3761135006660834</v>
      </c>
      <c r="V1039" s="9">
        <f t="shared" si="293"/>
        <v>1.5718818113122541</v>
      </c>
      <c r="W1039" s="9">
        <f t="shared" si="294"/>
        <v>13.964999999999918</v>
      </c>
      <c r="X1039">
        <f t="shared" si="295"/>
        <v>437.66999999999996</v>
      </c>
      <c r="Y1039" s="9">
        <f t="shared" si="296"/>
        <v>49.263552621341802</v>
      </c>
      <c r="Z1039" s="10">
        <f t="shared" si="297"/>
        <v>0.58215204199590331</v>
      </c>
      <c r="AA1039">
        <f t="shared" si="298"/>
        <v>16.329999999999984</v>
      </c>
    </row>
    <row r="1040" spans="1:27">
      <c r="A1040" s="1">
        <f t="shared" si="281"/>
        <v>11005006</v>
      </c>
      <c r="B1040" s="1">
        <v>6</v>
      </c>
      <c r="C1040" s="1">
        <v>5</v>
      </c>
      <c r="D1040" s="2">
        <v>11</v>
      </c>
      <c r="E1040" s="5">
        <v>581.26</v>
      </c>
      <c r="F1040" s="5">
        <v>559.74</v>
      </c>
      <c r="G1040" s="5">
        <v>17.59</v>
      </c>
      <c r="H1040" s="5">
        <v>572.08000000000004</v>
      </c>
      <c r="I1040" s="5">
        <v>536.03</v>
      </c>
      <c r="J1040" s="5">
        <v>9.26</v>
      </c>
      <c r="K1040" s="6">
        <f t="shared" si="282"/>
        <v>576.67000000000007</v>
      </c>
      <c r="L1040" s="6">
        <f t="shared" si="283"/>
        <v>9.17999999999995</v>
      </c>
      <c r="M1040" s="6">
        <f t="shared" si="284"/>
        <v>547.88499999999999</v>
      </c>
      <c r="N1040" s="5">
        <f t="shared" si="285"/>
        <v>9.9392617935136407</v>
      </c>
      <c r="O1040" s="6">
        <f t="shared" si="286"/>
        <v>23.710000000000036</v>
      </c>
      <c r="P1040" s="6">
        <f t="shared" si="287"/>
        <v>19.878523587027281</v>
      </c>
      <c r="Q1040" s="6">
        <f t="shared" si="288"/>
        <v>0.5660060072523313</v>
      </c>
      <c r="R1040" s="9">
        <f t="shared" si="289"/>
        <v>0.73093959601116254</v>
      </c>
      <c r="S1040" s="9">
        <f t="shared" si="290"/>
        <v>14.530000000000086</v>
      </c>
      <c r="T1040">
        <f t="shared" si="291"/>
        <v>23.710000000000036</v>
      </c>
      <c r="U1040" s="9">
        <f t="shared" si="292"/>
        <v>1.1927445162714787</v>
      </c>
      <c r="V1040" s="9">
        <f t="shared" si="293"/>
        <v>2.8960903332665171</v>
      </c>
      <c r="W1040" s="9">
        <f t="shared" si="294"/>
        <v>28.785000000000082</v>
      </c>
      <c r="X1040">
        <f t="shared" si="295"/>
        <v>547.88499999999999</v>
      </c>
      <c r="Y1040" s="9">
        <f t="shared" si="296"/>
        <v>55.123309092990141</v>
      </c>
      <c r="Z1040" s="10">
        <f t="shared" si="297"/>
        <v>0.58221130184839254</v>
      </c>
      <c r="AA1040">
        <f t="shared" si="298"/>
        <v>9.17999999999995</v>
      </c>
    </row>
    <row r="1041" spans="1:27">
      <c r="A1041" s="1">
        <f t="shared" si="281"/>
        <v>10003007</v>
      </c>
      <c r="B1041" s="1">
        <v>7</v>
      </c>
      <c r="C1041" s="1">
        <v>3</v>
      </c>
      <c r="D1041" s="2">
        <v>10</v>
      </c>
      <c r="E1041" s="5">
        <v>1.8</v>
      </c>
      <c r="F1041" s="5">
        <v>14.52</v>
      </c>
      <c r="G1041" s="5">
        <v>5.96</v>
      </c>
      <c r="H1041" s="5">
        <v>0.96</v>
      </c>
      <c r="I1041" s="5">
        <v>8.57</v>
      </c>
      <c r="J1041" s="5">
        <v>4.38</v>
      </c>
      <c r="K1041" s="6">
        <f t="shared" si="282"/>
        <v>1.38</v>
      </c>
      <c r="L1041" s="6">
        <f t="shared" si="283"/>
        <v>0.84000000000000008</v>
      </c>
      <c r="M1041" s="6">
        <f t="shared" si="284"/>
        <v>11.545</v>
      </c>
      <c r="N1041" s="5">
        <f t="shared" si="285"/>
        <v>3.6981752257025358</v>
      </c>
      <c r="O1041" s="6">
        <f t="shared" si="286"/>
        <v>5.9499999999999993</v>
      </c>
      <c r="P1041" s="6">
        <f t="shared" si="287"/>
        <v>7.3963504514050715</v>
      </c>
      <c r="Q1041" s="6">
        <f t="shared" si="288"/>
        <v>0.29863634701860853</v>
      </c>
      <c r="R1041" s="9">
        <f t="shared" si="289"/>
        <v>0.69088127091507157</v>
      </c>
      <c r="S1041" s="9">
        <f t="shared" si="290"/>
        <v>5.1099999999999994</v>
      </c>
      <c r="T1041">
        <f t="shared" si="291"/>
        <v>5.9499999999999993</v>
      </c>
      <c r="U1041" s="9">
        <f t="shared" si="292"/>
        <v>0.80445079490111082</v>
      </c>
      <c r="V1041" s="9">
        <f t="shared" si="293"/>
        <v>2.7486528840906863</v>
      </c>
      <c r="W1041" s="9">
        <f t="shared" si="294"/>
        <v>10.164999999999999</v>
      </c>
      <c r="X1041">
        <f t="shared" si="295"/>
        <v>11.545</v>
      </c>
      <c r="Y1041" s="9">
        <f t="shared" si="296"/>
        <v>3.1218098914733865</v>
      </c>
      <c r="Z1041" s="10">
        <f t="shared" si="297"/>
        <v>0.58238904522664225</v>
      </c>
      <c r="AA1041">
        <f t="shared" si="298"/>
        <v>0.84000000000000008</v>
      </c>
    </row>
    <row r="1042" spans="1:27">
      <c r="A1042" s="1">
        <f t="shared" si="281"/>
        <v>7004008</v>
      </c>
      <c r="B1042" s="1">
        <v>8</v>
      </c>
      <c r="C1042" s="1">
        <v>4</v>
      </c>
      <c r="D1042" s="2">
        <v>7</v>
      </c>
      <c r="E1042" s="5">
        <v>358.57</v>
      </c>
      <c r="F1042" s="5">
        <v>378.3</v>
      </c>
      <c r="G1042" s="5">
        <v>7.62</v>
      </c>
      <c r="H1042" s="5">
        <v>354.28</v>
      </c>
      <c r="I1042" s="5">
        <v>391.55</v>
      </c>
      <c r="J1042" s="5">
        <v>9.5500000000000007</v>
      </c>
      <c r="K1042" s="6">
        <f t="shared" si="282"/>
        <v>356.42499999999995</v>
      </c>
      <c r="L1042" s="6">
        <f t="shared" si="283"/>
        <v>4.2900000000000205</v>
      </c>
      <c r="M1042" s="6">
        <f t="shared" si="284"/>
        <v>384.92500000000001</v>
      </c>
      <c r="N1042" s="5">
        <f t="shared" si="285"/>
        <v>6.1087416871234623</v>
      </c>
      <c r="O1042" s="6">
        <f t="shared" si="286"/>
        <v>-13.25</v>
      </c>
      <c r="P1042" s="6">
        <f t="shared" si="287"/>
        <v>12.217483374246925</v>
      </c>
      <c r="Q1042" s="6">
        <f t="shared" si="288"/>
        <v>-0.22200568243863852</v>
      </c>
      <c r="R1042" s="9">
        <f t="shared" si="289"/>
        <v>1.4356475439919452</v>
      </c>
      <c r="S1042" s="9">
        <f t="shared" si="290"/>
        <v>17.54000000000002</v>
      </c>
      <c r="T1042">
        <f t="shared" si="291"/>
        <v>13.25</v>
      </c>
      <c r="U1042" s="9">
        <f t="shared" si="292"/>
        <v>1.084511400107939</v>
      </c>
      <c r="V1042" s="9">
        <f t="shared" si="293"/>
        <v>4.6654452683888792</v>
      </c>
      <c r="W1042" s="9">
        <f t="shared" si="294"/>
        <v>28.500000000000057</v>
      </c>
      <c r="X1042">
        <f t="shared" si="295"/>
        <v>384.92500000000001</v>
      </c>
      <c r="Y1042" s="9">
        <f t="shared" si="296"/>
        <v>63.012158594195995</v>
      </c>
      <c r="Z1042" s="10">
        <f t="shared" si="297"/>
        <v>0.58257274223911304</v>
      </c>
      <c r="AA1042">
        <f t="shared" si="298"/>
        <v>4.2900000000000205</v>
      </c>
    </row>
    <row r="1043" spans="1:27">
      <c r="A1043" s="1">
        <f t="shared" si="281"/>
        <v>11009004</v>
      </c>
      <c r="B1043" s="1">
        <v>4</v>
      </c>
      <c r="C1043" s="1">
        <v>9</v>
      </c>
      <c r="D1043" s="2">
        <v>11</v>
      </c>
      <c r="E1043" s="5">
        <v>7.1</v>
      </c>
      <c r="F1043" s="5">
        <v>12.88</v>
      </c>
      <c r="G1043" s="5">
        <v>3.67</v>
      </c>
      <c r="H1043" s="5">
        <v>5.76</v>
      </c>
      <c r="I1043" s="5">
        <v>18.98</v>
      </c>
      <c r="J1043" s="5">
        <v>9.83</v>
      </c>
      <c r="K1043" s="6">
        <f t="shared" si="282"/>
        <v>6.43</v>
      </c>
      <c r="L1043" s="6">
        <f t="shared" si="283"/>
        <v>1.3399999999999999</v>
      </c>
      <c r="M1043" s="6">
        <f t="shared" si="284"/>
        <v>15.93</v>
      </c>
      <c r="N1043" s="5">
        <f t="shared" si="285"/>
        <v>5.2463749389459391</v>
      </c>
      <c r="O1043" s="6">
        <f t="shared" si="286"/>
        <v>-6.1</v>
      </c>
      <c r="P1043" s="6">
        <f t="shared" si="287"/>
        <v>10.492749877891878</v>
      </c>
      <c r="Q1043" s="6">
        <f t="shared" si="288"/>
        <v>-0.75532844434675339</v>
      </c>
      <c r="R1043" s="9">
        <f t="shared" si="289"/>
        <v>0.70906102657378756</v>
      </c>
      <c r="S1043" s="9">
        <f t="shared" si="290"/>
        <v>7.4399999999999995</v>
      </c>
      <c r="T1043">
        <f t="shared" si="291"/>
        <v>6.1</v>
      </c>
      <c r="U1043" s="9">
        <f t="shared" si="292"/>
        <v>0.58135379866936887</v>
      </c>
      <c r="V1043" s="9">
        <f t="shared" si="293"/>
        <v>1.8107741270029523</v>
      </c>
      <c r="W1043" s="9">
        <f t="shared" si="294"/>
        <v>9.5</v>
      </c>
      <c r="X1043">
        <f t="shared" si="295"/>
        <v>15.93</v>
      </c>
      <c r="Y1043" s="9">
        <f t="shared" si="296"/>
        <v>3.0363822992796874</v>
      </c>
      <c r="Z1043" s="10">
        <f t="shared" si="297"/>
        <v>0.58270575765132093</v>
      </c>
      <c r="AA1043">
        <f t="shared" si="298"/>
        <v>1.3399999999999999</v>
      </c>
    </row>
    <row r="1044" spans="1:27">
      <c r="A1044" s="1">
        <f t="shared" si="281"/>
        <v>7013003</v>
      </c>
      <c r="B1044" s="1">
        <v>3</v>
      </c>
      <c r="C1044" s="1">
        <v>13</v>
      </c>
      <c r="D1044" s="2">
        <v>7</v>
      </c>
      <c r="E1044" s="5">
        <v>379.78</v>
      </c>
      <c r="F1044" s="5">
        <v>363.67</v>
      </c>
      <c r="G1044" s="5">
        <v>4.78</v>
      </c>
      <c r="H1044" s="5">
        <v>370.27</v>
      </c>
      <c r="I1044" s="5">
        <v>353.43</v>
      </c>
      <c r="J1044" s="5">
        <v>7.39</v>
      </c>
      <c r="K1044" s="6">
        <f t="shared" si="282"/>
        <v>375.02499999999998</v>
      </c>
      <c r="L1044" s="6">
        <f t="shared" si="283"/>
        <v>9.5099999999999909</v>
      </c>
      <c r="M1044" s="6">
        <f t="shared" si="284"/>
        <v>358.55</v>
      </c>
      <c r="N1044" s="5">
        <f t="shared" si="285"/>
        <v>4.4005823478262514</v>
      </c>
      <c r="O1044" s="6">
        <f t="shared" si="286"/>
        <v>10.240000000000009</v>
      </c>
      <c r="P1044" s="6">
        <f t="shared" si="287"/>
        <v>8.8011646956525027</v>
      </c>
      <c r="Q1044" s="6">
        <f t="shared" si="288"/>
        <v>-0.41006319349862186</v>
      </c>
      <c r="R1044" s="9">
        <f t="shared" si="289"/>
        <v>8.2943567725827824E-2</v>
      </c>
      <c r="S1044" s="9">
        <f t="shared" si="290"/>
        <v>0.73000000000001819</v>
      </c>
      <c r="T1044">
        <f t="shared" si="291"/>
        <v>10.240000000000009</v>
      </c>
      <c r="U1044" s="9">
        <f t="shared" si="292"/>
        <v>1.1634823746745979</v>
      </c>
      <c r="V1044" s="9">
        <f t="shared" si="293"/>
        <v>3.7438226802273329</v>
      </c>
      <c r="W1044" s="9">
        <f t="shared" si="294"/>
        <v>16.474999999999966</v>
      </c>
      <c r="X1044">
        <f t="shared" si="295"/>
        <v>358.55</v>
      </c>
      <c r="Y1044" s="9">
        <f t="shared" si="296"/>
        <v>81.477852624917332</v>
      </c>
      <c r="Z1044" s="10">
        <f t="shared" si="297"/>
        <v>0.58272120263467331</v>
      </c>
      <c r="AA1044">
        <f t="shared" si="298"/>
        <v>9.5099999999999909</v>
      </c>
    </row>
    <row r="1045" spans="1:27">
      <c r="A1045" s="1">
        <f t="shared" si="281"/>
        <v>5009007</v>
      </c>
      <c r="B1045" s="1">
        <v>7</v>
      </c>
      <c r="C1045" s="1">
        <v>9</v>
      </c>
      <c r="D1045" s="2">
        <v>5</v>
      </c>
      <c r="E1045" s="5">
        <v>184.49</v>
      </c>
      <c r="F1045" s="5">
        <v>186.01</v>
      </c>
      <c r="G1045" s="5">
        <v>13.19</v>
      </c>
      <c r="H1045" s="5">
        <v>173.7</v>
      </c>
      <c r="I1045" s="5">
        <v>168.17</v>
      </c>
      <c r="J1045" s="5">
        <v>5.27</v>
      </c>
      <c r="K1045" s="6">
        <f t="shared" si="282"/>
        <v>179.095</v>
      </c>
      <c r="L1045" s="6">
        <f t="shared" si="283"/>
        <v>10.79000000000002</v>
      </c>
      <c r="M1045" s="6">
        <f t="shared" si="284"/>
        <v>177.08999999999997</v>
      </c>
      <c r="N1045" s="5">
        <f t="shared" si="285"/>
        <v>7.1019187548154896</v>
      </c>
      <c r="O1045" s="6">
        <f t="shared" si="286"/>
        <v>17.840000000000003</v>
      </c>
      <c r="P1045" s="6">
        <f t="shared" si="287"/>
        <v>14.203837509630979</v>
      </c>
      <c r="Q1045" s="6">
        <f t="shared" si="288"/>
        <v>0.72467868490054477</v>
      </c>
      <c r="R1045" s="9">
        <f t="shared" si="289"/>
        <v>0.49634473748518293</v>
      </c>
      <c r="S1045" s="9">
        <f t="shared" si="290"/>
        <v>7.0499999999999829</v>
      </c>
      <c r="T1045">
        <f t="shared" si="291"/>
        <v>17.840000000000003</v>
      </c>
      <c r="U1045" s="9">
        <f t="shared" si="292"/>
        <v>1.2559985981185371</v>
      </c>
      <c r="V1045" s="9">
        <f t="shared" si="293"/>
        <v>0.2823180705412216</v>
      </c>
      <c r="W1045" s="9">
        <f t="shared" si="294"/>
        <v>2.0050000000000239</v>
      </c>
      <c r="X1045">
        <f t="shared" si="295"/>
        <v>177.08999999999997</v>
      </c>
      <c r="Y1045" s="9">
        <f t="shared" si="296"/>
        <v>24.93551476914929</v>
      </c>
      <c r="Z1045" s="10">
        <f t="shared" si="297"/>
        <v>0.58313291795267397</v>
      </c>
      <c r="AA1045">
        <f t="shared" si="298"/>
        <v>10.79000000000002</v>
      </c>
    </row>
    <row r="1046" spans="1:27">
      <c r="A1046" s="1">
        <f t="shared" si="281"/>
        <v>8013002</v>
      </c>
      <c r="B1046" s="1">
        <v>2</v>
      </c>
      <c r="C1046" s="1">
        <v>13</v>
      </c>
      <c r="D1046" s="2">
        <v>8</v>
      </c>
      <c r="E1046" s="5">
        <v>63.3</v>
      </c>
      <c r="F1046" s="5">
        <v>78.16</v>
      </c>
      <c r="G1046" s="5">
        <v>5.2</v>
      </c>
      <c r="H1046" s="5">
        <v>63.1</v>
      </c>
      <c r="I1046" s="5">
        <v>63.61</v>
      </c>
      <c r="J1046" s="5">
        <v>5.83</v>
      </c>
      <c r="K1046" s="6">
        <f t="shared" si="282"/>
        <v>63.2</v>
      </c>
      <c r="L1046" s="6">
        <f t="shared" si="283"/>
        <v>0.19999999999999574</v>
      </c>
      <c r="M1046" s="6">
        <f t="shared" si="284"/>
        <v>70.884999999999991</v>
      </c>
      <c r="N1046" s="5">
        <f t="shared" si="285"/>
        <v>3.9060497948694923</v>
      </c>
      <c r="O1046" s="6">
        <f t="shared" si="286"/>
        <v>14.549999999999997</v>
      </c>
      <c r="P1046" s="6">
        <f t="shared" si="287"/>
        <v>7.8120995897389847</v>
      </c>
      <c r="Q1046" s="6">
        <f t="shared" si="288"/>
        <v>-0.1138624487742692</v>
      </c>
      <c r="R1046" s="9">
        <f t="shared" si="289"/>
        <v>1.8368941454418222</v>
      </c>
      <c r="S1046" s="9">
        <f t="shared" si="290"/>
        <v>14.350000000000001</v>
      </c>
      <c r="T1046">
        <f t="shared" si="291"/>
        <v>14.549999999999997</v>
      </c>
      <c r="U1046" s="9">
        <f t="shared" si="292"/>
        <v>1.8624954575734149</v>
      </c>
      <c r="V1046" s="9">
        <f t="shared" si="293"/>
        <v>1.967460837312945</v>
      </c>
      <c r="W1046" s="9">
        <f t="shared" si="294"/>
        <v>7.6849999999999881</v>
      </c>
      <c r="X1046">
        <f t="shared" si="295"/>
        <v>70.884999999999991</v>
      </c>
      <c r="Y1046" s="9">
        <f t="shared" si="296"/>
        <v>18.147490104479935</v>
      </c>
      <c r="Z1046" s="10">
        <f t="shared" si="297"/>
        <v>0.58318007510545145</v>
      </c>
      <c r="AA1046">
        <f t="shared" si="298"/>
        <v>0.19999999999999574</v>
      </c>
    </row>
    <row r="1047" spans="1:27">
      <c r="A1047" s="1">
        <f t="shared" si="281"/>
        <v>12002006</v>
      </c>
      <c r="B1047" s="1">
        <v>6</v>
      </c>
      <c r="C1047" s="1">
        <v>2</v>
      </c>
      <c r="D1047" s="2">
        <v>12</v>
      </c>
      <c r="E1047" s="5">
        <v>234.18</v>
      </c>
      <c r="F1047" s="5">
        <v>232.52</v>
      </c>
      <c r="G1047" s="5">
        <v>6.26</v>
      </c>
      <c r="H1047" s="5">
        <v>236.53</v>
      </c>
      <c r="I1047" s="5">
        <v>226.85</v>
      </c>
      <c r="J1047" s="5">
        <v>4.71</v>
      </c>
      <c r="K1047" s="6">
        <f t="shared" si="282"/>
        <v>235.35500000000002</v>
      </c>
      <c r="L1047" s="6">
        <f t="shared" si="283"/>
        <v>-2.3499999999999943</v>
      </c>
      <c r="M1047" s="6">
        <f t="shared" si="284"/>
        <v>229.685</v>
      </c>
      <c r="N1047" s="5">
        <f t="shared" si="285"/>
        <v>3.9170045953508912</v>
      </c>
      <c r="O1047" s="6">
        <f t="shared" si="286"/>
        <v>5.6700000000000159</v>
      </c>
      <c r="P1047" s="6">
        <f t="shared" si="287"/>
        <v>7.8340091907017824</v>
      </c>
      <c r="Q1047" s="6">
        <f t="shared" si="288"/>
        <v>0.2770576666443979</v>
      </c>
      <c r="R1047" s="9">
        <f t="shared" si="289"/>
        <v>1.0237414591648655</v>
      </c>
      <c r="S1047" s="9">
        <f t="shared" si="290"/>
        <v>8.0200000000000102</v>
      </c>
      <c r="T1047">
        <f t="shared" si="291"/>
        <v>5.6700000000000159</v>
      </c>
      <c r="U1047" s="9">
        <f t="shared" si="292"/>
        <v>0.72376734083102201</v>
      </c>
      <c r="V1047" s="9">
        <f t="shared" si="293"/>
        <v>1.447534681662044</v>
      </c>
      <c r="W1047" s="9">
        <f t="shared" si="294"/>
        <v>5.6700000000000159</v>
      </c>
      <c r="X1047">
        <f t="shared" si="295"/>
        <v>229.685</v>
      </c>
      <c r="Y1047" s="9">
        <f t="shared" si="296"/>
        <v>58.637919463411933</v>
      </c>
      <c r="Z1047" s="10">
        <f t="shared" si="297"/>
        <v>0.58329066510617156</v>
      </c>
      <c r="AA1047">
        <f t="shared" si="298"/>
        <v>2.3499999999999943</v>
      </c>
    </row>
    <row r="1048" spans="1:27">
      <c r="A1048" s="1">
        <f t="shared" si="281"/>
        <v>9008006</v>
      </c>
      <c r="B1048" s="1">
        <v>6</v>
      </c>
      <c r="C1048" s="1">
        <v>8</v>
      </c>
      <c r="D1048" s="2">
        <v>9</v>
      </c>
      <c r="E1048" s="5">
        <v>175.91</v>
      </c>
      <c r="F1048" s="5">
        <v>170.35</v>
      </c>
      <c r="G1048" s="5">
        <v>5.48</v>
      </c>
      <c r="H1048" s="5">
        <v>184.61</v>
      </c>
      <c r="I1048" s="5">
        <v>197.73</v>
      </c>
      <c r="J1048" s="5">
        <v>5.08</v>
      </c>
      <c r="K1048" s="6">
        <f t="shared" si="282"/>
        <v>180.26</v>
      </c>
      <c r="L1048" s="6">
        <f t="shared" si="283"/>
        <v>-8.7000000000000171</v>
      </c>
      <c r="M1048" s="6">
        <f t="shared" si="284"/>
        <v>184.04</v>
      </c>
      <c r="N1048" s="5">
        <f t="shared" si="285"/>
        <v>3.7362012793745469</v>
      </c>
      <c r="O1048" s="6">
        <f t="shared" si="286"/>
        <v>-27.379999999999995</v>
      </c>
      <c r="P1048" s="6">
        <f t="shared" si="287"/>
        <v>7.4724025587490939</v>
      </c>
      <c r="Q1048" s="6">
        <f t="shared" si="288"/>
        <v>7.5649034328614889E-2</v>
      </c>
      <c r="R1048" s="9">
        <f t="shared" si="289"/>
        <v>2.4998653181671031</v>
      </c>
      <c r="S1048" s="9">
        <f t="shared" si="290"/>
        <v>18.679999999999978</v>
      </c>
      <c r="T1048">
        <f t="shared" si="291"/>
        <v>27.379999999999995</v>
      </c>
      <c r="U1048" s="9">
        <f t="shared" si="292"/>
        <v>3.6641494866924704</v>
      </c>
      <c r="V1048" s="9">
        <f t="shared" si="293"/>
        <v>1.0117227947185934</v>
      </c>
      <c r="W1048" s="9">
        <f t="shared" si="294"/>
        <v>3.7800000000000011</v>
      </c>
      <c r="X1048">
        <f t="shared" si="295"/>
        <v>184.04</v>
      </c>
      <c r="Y1048" s="9">
        <f t="shared" si="296"/>
        <v>49.258588132277744</v>
      </c>
      <c r="Z1048" s="10">
        <f t="shared" si="297"/>
        <v>0.58333438095144019</v>
      </c>
      <c r="AA1048">
        <f t="shared" si="298"/>
        <v>8.7000000000000171</v>
      </c>
    </row>
    <row r="1049" spans="1:27">
      <c r="A1049" s="1">
        <f t="shared" si="281"/>
        <v>10011003</v>
      </c>
      <c r="B1049" s="1">
        <v>3</v>
      </c>
      <c r="C1049" s="1">
        <v>11</v>
      </c>
      <c r="D1049" s="2">
        <v>10</v>
      </c>
      <c r="E1049" s="5">
        <v>107.05</v>
      </c>
      <c r="F1049" s="5">
        <v>90.49</v>
      </c>
      <c r="G1049" s="5">
        <v>4.7699999999999996</v>
      </c>
      <c r="H1049" s="5">
        <v>106.1</v>
      </c>
      <c r="I1049" s="5">
        <v>110.1</v>
      </c>
      <c r="J1049" s="5">
        <v>11.34</v>
      </c>
      <c r="K1049" s="6">
        <f t="shared" si="282"/>
        <v>106.57499999999999</v>
      </c>
      <c r="L1049" s="6">
        <f t="shared" si="283"/>
        <v>0.95000000000000284</v>
      </c>
      <c r="M1049" s="6">
        <f t="shared" si="284"/>
        <v>100.29499999999999</v>
      </c>
      <c r="N1049" s="5">
        <f t="shared" si="285"/>
        <v>6.1511889094710792</v>
      </c>
      <c r="O1049" s="6">
        <f t="shared" si="286"/>
        <v>-19.61</v>
      </c>
      <c r="P1049" s="6">
        <f t="shared" si="287"/>
        <v>12.302377818942158</v>
      </c>
      <c r="Q1049" s="6">
        <f t="shared" si="288"/>
        <v>-0.69933101418249932</v>
      </c>
      <c r="R1049" s="9">
        <f t="shared" si="289"/>
        <v>1.6712216371979292</v>
      </c>
      <c r="S1049" s="9">
        <f t="shared" si="290"/>
        <v>20.560000000000002</v>
      </c>
      <c r="T1049">
        <f t="shared" si="291"/>
        <v>19.61</v>
      </c>
      <c r="U1049" s="9">
        <f t="shared" si="292"/>
        <v>1.5940007930667017</v>
      </c>
      <c r="V1049" s="9">
        <f t="shared" si="293"/>
        <v>1.0209408445139101</v>
      </c>
      <c r="W1049" s="9">
        <f t="shared" si="294"/>
        <v>6.2800000000000011</v>
      </c>
      <c r="X1049">
        <f t="shared" si="295"/>
        <v>100.29499999999999</v>
      </c>
      <c r="Y1049" s="9">
        <f t="shared" si="296"/>
        <v>16.304978025560921</v>
      </c>
      <c r="Z1049" s="10">
        <f t="shared" si="297"/>
        <v>0.58337723644310979</v>
      </c>
      <c r="AA1049">
        <f t="shared" si="298"/>
        <v>0.95000000000000284</v>
      </c>
    </row>
    <row r="1050" spans="1:27">
      <c r="A1050" s="1">
        <f t="shared" si="281"/>
        <v>15004002</v>
      </c>
      <c r="B1050" s="1">
        <v>2</v>
      </c>
      <c r="C1050" s="1">
        <v>4</v>
      </c>
      <c r="D1050" s="2">
        <v>15</v>
      </c>
      <c r="E1050" s="5">
        <v>106.25</v>
      </c>
      <c r="F1050" s="5">
        <v>115.75</v>
      </c>
      <c r="G1050" s="5">
        <v>4.1500000000000004</v>
      </c>
      <c r="H1050" s="5">
        <v>108.4</v>
      </c>
      <c r="I1050" s="5">
        <v>119.46</v>
      </c>
      <c r="J1050" s="5">
        <v>4.8600000000000003</v>
      </c>
      <c r="K1050" s="6">
        <f t="shared" si="282"/>
        <v>107.325</v>
      </c>
      <c r="L1050" s="6">
        <f t="shared" si="283"/>
        <v>-2.1500000000000057</v>
      </c>
      <c r="M1050" s="6">
        <f t="shared" si="284"/>
        <v>117.60499999999999</v>
      </c>
      <c r="N1050" s="5">
        <f t="shared" si="285"/>
        <v>3.1953912123556956</v>
      </c>
      <c r="O1050" s="6">
        <f t="shared" si="286"/>
        <v>-3.7099999999999937</v>
      </c>
      <c r="P1050" s="6">
        <f t="shared" si="287"/>
        <v>6.3907824247113911</v>
      </c>
      <c r="Q1050" s="6">
        <f t="shared" si="288"/>
        <v>-0.15663004595748009</v>
      </c>
      <c r="R1050" s="9">
        <f t="shared" si="289"/>
        <v>0.24410156633840308</v>
      </c>
      <c r="S1050" s="9">
        <f t="shared" si="290"/>
        <v>1.5599999999999881</v>
      </c>
      <c r="T1050">
        <f t="shared" si="291"/>
        <v>3.7099999999999937</v>
      </c>
      <c r="U1050" s="9">
        <f t="shared" si="292"/>
        <v>0.58052359686889798</v>
      </c>
      <c r="V1050" s="9">
        <f t="shared" si="293"/>
        <v>3.2171334640497431</v>
      </c>
      <c r="W1050" s="9">
        <f t="shared" si="294"/>
        <v>10.279999999999987</v>
      </c>
      <c r="X1050">
        <f t="shared" si="295"/>
        <v>117.60499999999999</v>
      </c>
      <c r="Y1050" s="9">
        <f t="shared" si="296"/>
        <v>36.804570140036041</v>
      </c>
      <c r="Z1050" s="10">
        <f t="shared" si="297"/>
        <v>0.58347150744487941</v>
      </c>
      <c r="AA1050">
        <f t="shared" si="298"/>
        <v>2.1500000000000057</v>
      </c>
    </row>
    <row r="1051" spans="1:27">
      <c r="A1051" s="1">
        <f t="shared" si="281"/>
        <v>13006004</v>
      </c>
      <c r="B1051" s="1">
        <v>4</v>
      </c>
      <c r="C1051" s="1">
        <v>6</v>
      </c>
      <c r="D1051" s="2">
        <v>13</v>
      </c>
      <c r="E1051" s="5">
        <v>549.41999999999996</v>
      </c>
      <c r="F1051" s="5">
        <v>551.54</v>
      </c>
      <c r="G1051" s="5">
        <v>12.08</v>
      </c>
      <c r="H1051" s="5">
        <v>547.11</v>
      </c>
      <c r="I1051" s="5">
        <v>556.23</v>
      </c>
      <c r="J1051" s="5">
        <v>14.8</v>
      </c>
      <c r="K1051" s="6">
        <f t="shared" si="282"/>
        <v>548.26499999999999</v>
      </c>
      <c r="L1051" s="6">
        <f t="shared" si="283"/>
        <v>2.3099999999999454</v>
      </c>
      <c r="M1051" s="6">
        <f t="shared" si="284"/>
        <v>553.88499999999999</v>
      </c>
      <c r="N1051" s="5">
        <f t="shared" si="285"/>
        <v>9.5520469010573859</v>
      </c>
      <c r="O1051" s="6">
        <f t="shared" si="286"/>
        <v>-4.6900000000000546</v>
      </c>
      <c r="P1051" s="6">
        <f t="shared" si="287"/>
        <v>19.104093802114772</v>
      </c>
      <c r="Q1051" s="6">
        <f t="shared" si="288"/>
        <v>-0.20032967418370573</v>
      </c>
      <c r="R1051" s="9">
        <f t="shared" si="289"/>
        <v>0.3664136112661423</v>
      </c>
      <c r="S1051" s="9">
        <f t="shared" si="290"/>
        <v>7</v>
      </c>
      <c r="T1051">
        <f t="shared" si="291"/>
        <v>4.6900000000000546</v>
      </c>
      <c r="U1051" s="9">
        <f t="shared" si="292"/>
        <v>0.24549711954831818</v>
      </c>
      <c r="V1051" s="9">
        <f t="shared" si="293"/>
        <v>0.58835557009020611</v>
      </c>
      <c r="W1051" s="9">
        <f t="shared" si="294"/>
        <v>5.6200000000000045</v>
      </c>
      <c r="X1051">
        <f t="shared" si="295"/>
        <v>553.88499999999999</v>
      </c>
      <c r="Y1051" s="9">
        <f t="shared" si="296"/>
        <v>57.986000878899205</v>
      </c>
      <c r="Z1051" s="10">
        <f t="shared" si="297"/>
        <v>0.5835366312409187</v>
      </c>
      <c r="AA1051">
        <f t="shared" si="298"/>
        <v>2.3099999999999454</v>
      </c>
    </row>
    <row r="1052" spans="1:27">
      <c r="A1052" s="1">
        <f t="shared" si="281"/>
        <v>4001009</v>
      </c>
      <c r="B1052" s="1">
        <v>9</v>
      </c>
      <c r="C1052" s="1">
        <v>1</v>
      </c>
      <c r="D1052" s="2">
        <v>4</v>
      </c>
      <c r="E1052" s="5">
        <v>99.28</v>
      </c>
      <c r="F1052" s="5">
        <v>82.27</v>
      </c>
      <c r="G1052" s="5">
        <v>6.06</v>
      </c>
      <c r="H1052" s="5">
        <v>98.97</v>
      </c>
      <c r="I1052" s="5">
        <v>100.57</v>
      </c>
      <c r="J1052" s="5">
        <v>8.18</v>
      </c>
      <c r="K1052" s="6">
        <f t="shared" si="282"/>
        <v>99.125</v>
      </c>
      <c r="L1052" s="6">
        <f t="shared" si="283"/>
        <v>0.31000000000000227</v>
      </c>
      <c r="M1052" s="6">
        <f t="shared" si="284"/>
        <v>91.419999999999987</v>
      </c>
      <c r="N1052" s="5">
        <f t="shared" si="285"/>
        <v>5.0900884078766255</v>
      </c>
      <c r="O1052" s="6">
        <f t="shared" si="286"/>
        <v>-18.299999999999997</v>
      </c>
      <c r="P1052" s="6">
        <f t="shared" si="287"/>
        <v>10.180176815753251</v>
      </c>
      <c r="Q1052" s="6">
        <f t="shared" si="288"/>
        <v>-0.29129646068933568</v>
      </c>
      <c r="R1052" s="9">
        <f t="shared" si="289"/>
        <v>1.8280625510553088</v>
      </c>
      <c r="S1052" s="9">
        <f t="shared" si="290"/>
        <v>18.61</v>
      </c>
      <c r="T1052">
        <f t="shared" si="291"/>
        <v>18.299999999999997</v>
      </c>
      <c r="U1052" s="9">
        <f t="shared" si="292"/>
        <v>1.7976112135578801</v>
      </c>
      <c r="V1052" s="9">
        <f t="shared" si="293"/>
        <v>1.513726163985081</v>
      </c>
      <c r="W1052" s="9">
        <f t="shared" si="294"/>
        <v>7.7050000000000125</v>
      </c>
      <c r="X1052">
        <f t="shared" si="295"/>
        <v>91.419999999999987</v>
      </c>
      <c r="Y1052" s="9">
        <f t="shared" si="296"/>
        <v>17.960395316225291</v>
      </c>
      <c r="Z1052" s="10">
        <f t="shared" si="297"/>
        <v>0.58359318022060536</v>
      </c>
      <c r="AA1052">
        <f t="shared" si="298"/>
        <v>0.31000000000000227</v>
      </c>
    </row>
    <row r="1053" spans="1:27">
      <c r="A1053" s="1">
        <f t="shared" si="281"/>
        <v>6014002</v>
      </c>
      <c r="B1053" s="1">
        <v>2</v>
      </c>
      <c r="C1053" s="1">
        <v>14</v>
      </c>
      <c r="D1053" s="2">
        <v>6</v>
      </c>
      <c r="E1053" s="5">
        <v>266.92</v>
      </c>
      <c r="F1053" s="5">
        <v>245</v>
      </c>
      <c r="G1053" s="5">
        <v>5.15</v>
      </c>
      <c r="H1053" s="5">
        <v>268.23</v>
      </c>
      <c r="I1053" s="5">
        <v>262.73</v>
      </c>
      <c r="J1053" s="5">
        <v>8.6300000000000008</v>
      </c>
      <c r="K1053" s="6">
        <f t="shared" si="282"/>
        <v>267.57500000000005</v>
      </c>
      <c r="L1053" s="6">
        <f t="shared" si="283"/>
        <v>-1.3100000000000023</v>
      </c>
      <c r="M1053" s="6">
        <f t="shared" si="284"/>
        <v>253.86500000000001</v>
      </c>
      <c r="N1053" s="5">
        <f t="shared" si="285"/>
        <v>5.0249228849804259</v>
      </c>
      <c r="O1053" s="6">
        <f t="shared" si="286"/>
        <v>-17.730000000000018</v>
      </c>
      <c r="P1053" s="6">
        <f t="shared" si="287"/>
        <v>10.049845769960852</v>
      </c>
      <c r="Q1053" s="6">
        <f t="shared" si="288"/>
        <v>-0.47479886019124862</v>
      </c>
      <c r="R1053" s="9">
        <f t="shared" si="289"/>
        <v>1.6338559193693953</v>
      </c>
      <c r="S1053" s="9">
        <f t="shared" si="290"/>
        <v>16.420000000000016</v>
      </c>
      <c r="T1053">
        <f t="shared" si="291"/>
        <v>17.730000000000018</v>
      </c>
      <c r="U1053" s="9">
        <f t="shared" si="292"/>
        <v>1.7642061784664664</v>
      </c>
      <c r="V1053" s="9">
        <f t="shared" si="293"/>
        <v>2.7284000797264856</v>
      </c>
      <c r="W1053" s="9">
        <f t="shared" si="294"/>
        <v>13.710000000000036</v>
      </c>
      <c r="X1053">
        <f t="shared" si="295"/>
        <v>253.86500000000001</v>
      </c>
      <c r="Y1053" s="9">
        <f t="shared" si="296"/>
        <v>50.521173321645691</v>
      </c>
      <c r="Z1053" s="10">
        <f t="shared" si="297"/>
        <v>0.58360260451783452</v>
      </c>
      <c r="AA1053">
        <f t="shared" si="298"/>
        <v>1.3100000000000023</v>
      </c>
    </row>
    <row r="1054" spans="1:27">
      <c r="A1054" s="1">
        <f t="shared" si="281"/>
        <v>1014004</v>
      </c>
      <c r="B1054" s="1">
        <v>4</v>
      </c>
      <c r="C1054" s="1">
        <v>14</v>
      </c>
      <c r="D1054" s="2">
        <v>1</v>
      </c>
      <c r="E1054" s="5">
        <v>148.22999999999999</v>
      </c>
      <c r="F1054" s="5">
        <v>140.91</v>
      </c>
      <c r="G1054" s="5">
        <v>5.34</v>
      </c>
      <c r="H1054" s="5">
        <v>138.41</v>
      </c>
      <c r="I1054" s="5">
        <v>148.77000000000001</v>
      </c>
      <c r="J1054" s="5">
        <v>17.46</v>
      </c>
      <c r="K1054" s="6">
        <f t="shared" si="282"/>
        <v>143.32</v>
      </c>
      <c r="L1054" s="6">
        <f t="shared" si="283"/>
        <v>9.8199999999999932</v>
      </c>
      <c r="M1054" s="6">
        <f t="shared" si="284"/>
        <v>144.84</v>
      </c>
      <c r="N1054" s="5">
        <f t="shared" si="285"/>
        <v>9.1291730184064317</v>
      </c>
      <c r="O1054" s="6">
        <f t="shared" si="286"/>
        <v>-7.8600000000000136</v>
      </c>
      <c r="P1054" s="6">
        <f t="shared" si="287"/>
        <v>18.258346036812863</v>
      </c>
      <c r="Q1054" s="6">
        <f t="shared" si="288"/>
        <v>-0.82892378134381539</v>
      </c>
      <c r="R1054" s="9">
        <f t="shared" si="289"/>
        <v>0.96832429204448289</v>
      </c>
      <c r="S1054" s="9">
        <f t="shared" si="290"/>
        <v>17.680000000000007</v>
      </c>
      <c r="T1054">
        <f t="shared" si="291"/>
        <v>7.8600000000000136</v>
      </c>
      <c r="U1054" s="9">
        <f t="shared" si="292"/>
        <v>0.43048806196095285</v>
      </c>
      <c r="V1054" s="9">
        <f t="shared" si="293"/>
        <v>0.16649919953706147</v>
      </c>
      <c r="W1054" s="9">
        <f t="shared" si="294"/>
        <v>1.5200000000000102</v>
      </c>
      <c r="X1054">
        <f t="shared" si="295"/>
        <v>144.84</v>
      </c>
      <c r="Y1054" s="9">
        <f t="shared" si="296"/>
        <v>15.86562109272883</v>
      </c>
      <c r="Z1054" s="10">
        <f t="shared" si="297"/>
        <v>0.58365315042411969</v>
      </c>
      <c r="AA1054">
        <f t="shared" si="298"/>
        <v>9.8199999999999932</v>
      </c>
    </row>
    <row r="1055" spans="1:27">
      <c r="A1055" s="1">
        <f t="shared" si="281"/>
        <v>15005001</v>
      </c>
      <c r="B1055" s="1">
        <v>1</v>
      </c>
      <c r="C1055" s="1">
        <v>5</v>
      </c>
      <c r="D1055" s="2">
        <v>15</v>
      </c>
      <c r="E1055" s="5">
        <v>194.44</v>
      </c>
      <c r="F1055" s="5">
        <v>208.28</v>
      </c>
      <c r="G1055" s="5">
        <v>15.43</v>
      </c>
      <c r="H1055" s="5">
        <v>196.7</v>
      </c>
      <c r="I1055" s="5">
        <v>208.96</v>
      </c>
      <c r="J1055" s="5">
        <v>4.91</v>
      </c>
      <c r="K1055" s="6">
        <f t="shared" si="282"/>
        <v>195.57</v>
      </c>
      <c r="L1055" s="6">
        <f t="shared" si="283"/>
        <v>-2.2599999999999909</v>
      </c>
      <c r="M1055" s="6">
        <f t="shared" si="284"/>
        <v>208.62</v>
      </c>
      <c r="N1055" s="5">
        <f t="shared" si="285"/>
        <v>8.0961873743139119</v>
      </c>
      <c r="O1055" s="6">
        <f t="shared" si="286"/>
        <v>-0.68000000000000682</v>
      </c>
      <c r="P1055" s="6">
        <f t="shared" si="287"/>
        <v>16.192374748627824</v>
      </c>
      <c r="Q1055" s="6">
        <f t="shared" si="288"/>
        <v>0.81610416754070481</v>
      </c>
      <c r="R1055" s="9">
        <f t="shared" si="289"/>
        <v>9.7576793060194997E-2</v>
      </c>
      <c r="S1055" s="9">
        <f t="shared" si="290"/>
        <v>1.5799999999999841</v>
      </c>
      <c r="T1055">
        <f t="shared" si="291"/>
        <v>0.68000000000000682</v>
      </c>
      <c r="U1055" s="9">
        <f t="shared" si="292"/>
        <v>4.1995075494261978E-2</v>
      </c>
      <c r="V1055" s="9">
        <f t="shared" si="293"/>
        <v>1.6118698094120996</v>
      </c>
      <c r="W1055" s="9">
        <f t="shared" si="294"/>
        <v>13.050000000000011</v>
      </c>
      <c r="X1055">
        <f t="shared" si="295"/>
        <v>208.62</v>
      </c>
      <c r="Y1055" s="9">
        <f t="shared" si="296"/>
        <v>25.767684263567197</v>
      </c>
      <c r="Z1055" s="10">
        <f t="shared" si="297"/>
        <v>0.58427048530624914</v>
      </c>
      <c r="AA1055">
        <f t="shared" si="298"/>
        <v>2.2599999999999909</v>
      </c>
    </row>
    <row r="1056" spans="1:27">
      <c r="A1056" s="1">
        <f t="shared" si="281"/>
        <v>10012001</v>
      </c>
      <c r="B1056" s="1">
        <v>1</v>
      </c>
      <c r="C1056" s="1">
        <v>12</v>
      </c>
      <c r="D1056" s="2">
        <v>10</v>
      </c>
      <c r="E1056" s="5">
        <v>946.3</v>
      </c>
      <c r="F1056" s="5">
        <v>984.69</v>
      </c>
      <c r="G1056" s="5">
        <v>22.62</v>
      </c>
      <c r="H1056" s="5">
        <v>933.35</v>
      </c>
      <c r="I1056" s="5">
        <v>995.19</v>
      </c>
      <c r="J1056" s="5">
        <v>21.21</v>
      </c>
      <c r="K1056" s="6">
        <f t="shared" si="282"/>
        <v>939.82500000000005</v>
      </c>
      <c r="L1056" s="6">
        <f t="shared" si="283"/>
        <v>12.949999999999932</v>
      </c>
      <c r="M1056" s="6">
        <f t="shared" si="284"/>
        <v>989.94</v>
      </c>
      <c r="N1056" s="5">
        <f t="shared" si="285"/>
        <v>15.504261510952402</v>
      </c>
      <c r="O1056" s="6">
        <f t="shared" si="286"/>
        <v>-10.5</v>
      </c>
      <c r="P1056" s="6">
        <f t="shared" si="287"/>
        <v>31.008523021904804</v>
      </c>
      <c r="Q1056" s="6">
        <f t="shared" si="288"/>
        <v>6.4272977868050696E-2</v>
      </c>
      <c r="R1056" s="9">
        <f t="shared" si="289"/>
        <v>0.75624369414288328</v>
      </c>
      <c r="S1056" s="9">
        <f t="shared" si="290"/>
        <v>23.449999999999932</v>
      </c>
      <c r="T1056">
        <f t="shared" si="291"/>
        <v>10.5</v>
      </c>
      <c r="U1056" s="9">
        <f t="shared" si="292"/>
        <v>0.33861657946696366</v>
      </c>
      <c r="V1056" s="9">
        <f t="shared" si="293"/>
        <v>3.2323371199975024</v>
      </c>
      <c r="W1056" s="9">
        <f t="shared" si="294"/>
        <v>50.115000000000009</v>
      </c>
      <c r="X1056">
        <f t="shared" si="295"/>
        <v>989.94</v>
      </c>
      <c r="Y1056" s="9">
        <f t="shared" si="296"/>
        <v>63.849542224290673</v>
      </c>
      <c r="Z1056" s="10">
        <f t="shared" si="297"/>
        <v>0.58429958069469812</v>
      </c>
      <c r="AA1056">
        <f t="shared" si="298"/>
        <v>12.949999999999932</v>
      </c>
    </row>
    <row r="1057" spans="1:27">
      <c r="A1057" s="1">
        <f t="shared" si="281"/>
        <v>8009006</v>
      </c>
      <c r="B1057" s="1">
        <v>6</v>
      </c>
      <c r="C1057" s="1">
        <v>9</v>
      </c>
      <c r="D1057" s="2">
        <v>8</v>
      </c>
      <c r="E1057" s="5">
        <v>543.11</v>
      </c>
      <c r="F1057" s="5">
        <v>553.17999999999995</v>
      </c>
      <c r="G1057" s="5">
        <v>14.26</v>
      </c>
      <c r="H1057" s="5">
        <v>556.61</v>
      </c>
      <c r="I1057" s="5">
        <v>563.19000000000005</v>
      </c>
      <c r="J1057" s="5">
        <v>7.76</v>
      </c>
      <c r="K1057" s="6">
        <f t="shared" si="282"/>
        <v>549.86</v>
      </c>
      <c r="L1057" s="6">
        <f t="shared" si="283"/>
        <v>-13.5</v>
      </c>
      <c r="M1057" s="6">
        <f t="shared" si="284"/>
        <v>558.18499999999995</v>
      </c>
      <c r="N1057" s="5">
        <f t="shared" si="285"/>
        <v>8.1173456252644556</v>
      </c>
      <c r="O1057" s="6">
        <f t="shared" si="286"/>
        <v>-10.010000000000105</v>
      </c>
      <c r="P1057" s="6">
        <f t="shared" si="287"/>
        <v>16.234691250528911</v>
      </c>
      <c r="Q1057" s="6">
        <f t="shared" si="288"/>
        <v>0.54305348354031557</v>
      </c>
      <c r="R1057" s="9">
        <f t="shared" si="289"/>
        <v>0.21497175068766364</v>
      </c>
      <c r="S1057" s="9">
        <f t="shared" si="290"/>
        <v>3.4899999999998954</v>
      </c>
      <c r="T1057">
        <f t="shared" si="291"/>
        <v>10.010000000000105</v>
      </c>
      <c r="U1057" s="9">
        <f t="shared" si="292"/>
        <v>0.61658086658555877</v>
      </c>
      <c r="V1057" s="9">
        <f t="shared" si="293"/>
        <v>1.0255815613036325</v>
      </c>
      <c r="W1057" s="9">
        <f t="shared" si="294"/>
        <v>8.3249999999999318</v>
      </c>
      <c r="X1057">
        <f t="shared" si="295"/>
        <v>558.18499999999995</v>
      </c>
      <c r="Y1057" s="9">
        <f t="shared" si="296"/>
        <v>68.764473729282017</v>
      </c>
      <c r="Z1057" s="10">
        <f t="shared" si="297"/>
        <v>0.58432439620471099</v>
      </c>
      <c r="AA1057">
        <f t="shared" si="298"/>
        <v>13.5</v>
      </c>
    </row>
    <row r="1058" spans="1:27">
      <c r="A1058" s="1">
        <f t="shared" si="281"/>
        <v>1004009</v>
      </c>
      <c r="B1058" s="1">
        <v>9</v>
      </c>
      <c r="C1058" s="1">
        <v>4</v>
      </c>
      <c r="D1058" s="2">
        <v>1</v>
      </c>
      <c r="E1058" s="5">
        <v>121.07</v>
      </c>
      <c r="F1058" s="5">
        <v>123.45</v>
      </c>
      <c r="G1058" s="5">
        <v>7.87</v>
      </c>
      <c r="H1058" s="5">
        <v>119.7</v>
      </c>
      <c r="I1058" s="5">
        <v>134.93</v>
      </c>
      <c r="J1058" s="5">
        <v>8.73</v>
      </c>
      <c r="K1058" s="6">
        <f t="shared" si="282"/>
        <v>120.38499999999999</v>
      </c>
      <c r="L1058" s="6">
        <f t="shared" si="283"/>
        <v>1.3699999999999903</v>
      </c>
      <c r="M1058" s="6">
        <f t="shared" si="284"/>
        <v>129.19</v>
      </c>
      <c r="N1058" s="5">
        <f t="shared" si="285"/>
        <v>5.8768571532750391</v>
      </c>
      <c r="O1058" s="6">
        <f t="shared" si="286"/>
        <v>-11.480000000000004</v>
      </c>
      <c r="P1058" s="6">
        <f t="shared" si="287"/>
        <v>11.753714306550078</v>
      </c>
      <c r="Q1058" s="6">
        <f t="shared" si="288"/>
        <v>-0.10333710218907305</v>
      </c>
      <c r="R1058" s="9">
        <f t="shared" si="289"/>
        <v>1.093271425938861</v>
      </c>
      <c r="S1058" s="9">
        <f t="shared" si="290"/>
        <v>12.849999999999994</v>
      </c>
      <c r="T1058">
        <f t="shared" si="291"/>
        <v>11.480000000000004</v>
      </c>
      <c r="U1058" s="9">
        <f t="shared" si="292"/>
        <v>0.9767125268309832</v>
      </c>
      <c r="V1058" s="9">
        <f t="shared" si="293"/>
        <v>1.4982497907224408</v>
      </c>
      <c r="W1058" s="9">
        <f t="shared" si="294"/>
        <v>8.8050000000000068</v>
      </c>
      <c r="X1058">
        <f t="shared" si="295"/>
        <v>129.19</v>
      </c>
      <c r="Y1058" s="9">
        <f t="shared" si="296"/>
        <v>21.982838212769106</v>
      </c>
      <c r="Z1058" s="10">
        <f t="shared" si="297"/>
        <v>0.58446642332986076</v>
      </c>
      <c r="AA1058">
        <f t="shared" si="298"/>
        <v>1.3699999999999903</v>
      </c>
    </row>
    <row r="1059" spans="1:27">
      <c r="A1059" s="1">
        <f t="shared" si="281"/>
        <v>4007008</v>
      </c>
      <c r="B1059" s="1">
        <v>8</v>
      </c>
      <c r="C1059" s="1">
        <v>7</v>
      </c>
      <c r="D1059" s="2">
        <v>4</v>
      </c>
      <c r="E1059" s="5">
        <v>939.48</v>
      </c>
      <c r="F1059" s="5">
        <v>892.08</v>
      </c>
      <c r="G1059" s="5">
        <v>9.98</v>
      </c>
      <c r="H1059" s="5">
        <v>935.35</v>
      </c>
      <c r="I1059" s="5">
        <v>923.42</v>
      </c>
      <c r="J1059" s="5">
        <v>16.93</v>
      </c>
      <c r="K1059" s="6">
        <f t="shared" si="282"/>
        <v>937.41499999999996</v>
      </c>
      <c r="L1059" s="6">
        <f t="shared" si="283"/>
        <v>4.1299999999999955</v>
      </c>
      <c r="M1059" s="6">
        <f t="shared" si="284"/>
        <v>907.75</v>
      </c>
      <c r="N1059" s="5">
        <f t="shared" si="285"/>
        <v>9.8263078010003326</v>
      </c>
      <c r="O1059" s="6">
        <f t="shared" si="286"/>
        <v>-31.339999999999918</v>
      </c>
      <c r="P1059" s="6">
        <f t="shared" si="287"/>
        <v>19.652615602000665</v>
      </c>
      <c r="Q1059" s="6">
        <f t="shared" si="288"/>
        <v>-0.48423679132361341</v>
      </c>
      <c r="R1059" s="9">
        <f t="shared" si="289"/>
        <v>1.8048488159707869</v>
      </c>
      <c r="S1059" s="9">
        <f t="shared" si="290"/>
        <v>35.469999999999914</v>
      </c>
      <c r="T1059">
        <f t="shared" si="291"/>
        <v>31.339999999999918</v>
      </c>
      <c r="U1059" s="9">
        <f t="shared" si="292"/>
        <v>1.5946986719065253</v>
      </c>
      <c r="V1059" s="9">
        <f t="shared" si="293"/>
        <v>3.0189365732040292</v>
      </c>
      <c r="W1059" s="9">
        <f t="shared" si="294"/>
        <v>29.664999999999964</v>
      </c>
      <c r="X1059">
        <f t="shared" si="295"/>
        <v>907.75</v>
      </c>
      <c r="Y1059" s="9">
        <f t="shared" si="296"/>
        <v>92.379560907667653</v>
      </c>
      <c r="Z1059" s="10">
        <f t="shared" si="297"/>
        <v>0.58449550896478242</v>
      </c>
      <c r="AA1059">
        <f t="shared" si="298"/>
        <v>4.1299999999999955</v>
      </c>
    </row>
    <row r="1060" spans="1:27">
      <c r="A1060" s="1">
        <f t="shared" si="281"/>
        <v>2013005</v>
      </c>
      <c r="B1060" s="1">
        <v>5</v>
      </c>
      <c r="C1060" s="1">
        <v>13</v>
      </c>
      <c r="D1060" s="2">
        <v>2</v>
      </c>
      <c r="E1060" s="5">
        <v>31.74</v>
      </c>
      <c r="F1060" s="5">
        <v>46.71</v>
      </c>
      <c r="G1060" s="5">
        <v>4.4800000000000004</v>
      </c>
      <c r="H1060" s="5">
        <v>28.01</v>
      </c>
      <c r="I1060" s="5">
        <v>50.48</v>
      </c>
      <c r="J1060" s="5">
        <v>8.7100000000000009</v>
      </c>
      <c r="K1060" s="6">
        <f t="shared" si="282"/>
        <v>29.875</v>
      </c>
      <c r="L1060" s="6">
        <f t="shared" si="283"/>
        <v>3.7299999999999969</v>
      </c>
      <c r="M1060" s="6">
        <f t="shared" si="284"/>
        <v>48.594999999999999</v>
      </c>
      <c r="N1060" s="5">
        <f t="shared" si="285"/>
        <v>4.8973079339571868</v>
      </c>
      <c r="O1060" s="6">
        <f t="shared" si="286"/>
        <v>-3.769999999999996</v>
      </c>
      <c r="P1060" s="6">
        <f t="shared" si="287"/>
        <v>9.7946158679143736</v>
      </c>
      <c r="Q1060" s="6">
        <f t="shared" si="288"/>
        <v>-0.58158118299464734</v>
      </c>
      <c r="R1060" s="9">
        <f t="shared" si="289"/>
        <v>0.76572681370474338</v>
      </c>
      <c r="S1060" s="9">
        <f t="shared" si="290"/>
        <v>7.4999999999999929</v>
      </c>
      <c r="T1060">
        <f t="shared" si="291"/>
        <v>3.769999999999996</v>
      </c>
      <c r="U1060" s="9">
        <f t="shared" si="292"/>
        <v>0.38490534502225099</v>
      </c>
      <c r="V1060" s="9">
        <f t="shared" si="293"/>
        <v>3.8225082540140822</v>
      </c>
      <c r="W1060" s="9">
        <f t="shared" si="294"/>
        <v>18.72</v>
      </c>
      <c r="X1060">
        <f t="shared" si="295"/>
        <v>48.594999999999999</v>
      </c>
      <c r="Y1060" s="9">
        <f t="shared" si="296"/>
        <v>9.9227985365285445</v>
      </c>
      <c r="Z1060" s="10">
        <f t="shared" si="297"/>
        <v>0.58470590898331098</v>
      </c>
      <c r="AA1060">
        <f t="shared" si="298"/>
        <v>3.7299999999999969</v>
      </c>
    </row>
    <row r="1061" spans="1:27">
      <c r="A1061" s="1">
        <f t="shared" si="281"/>
        <v>12006005</v>
      </c>
      <c r="B1061" s="1">
        <v>5</v>
      </c>
      <c r="C1061" s="1">
        <v>6</v>
      </c>
      <c r="D1061" s="2">
        <v>12</v>
      </c>
      <c r="E1061" s="5">
        <v>630.77</v>
      </c>
      <c r="F1061" s="5">
        <v>647.54</v>
      </c>
      <c r="G1061" s="5">
        <v>19.97</v>
      </c>
      <c r="H1061" s="5">
        <v>612.71</v>
      </c>
      <c r="I1061" s="5">
        <v>629.25</v>
      </c>
      <c r="J1061" s="5">
        <v>33.159999999999997</v>
      </c>
      <c r="K1061" s="6">
        <f t="shared" si="282"/>
        <v>621.74</v>
      </c>
      <c r="L1061" s="6">
        <f t="shared" si="283"/>
        <v>18.059999999999945</v>
      </c>
      <c r="M1061" s="6">
        <f t="shared" si="284"/>
        <v>638.39499999999998</v>
      </c>
      <c r="N1061" s="5">
        <f t="shared" si="285"/>
        <v>19.354498831021175</v>
      </c>
      <c r="O1061" s="6">
        <f t="shared" si="286"/>
        <v>18.289999999999964</v>
      </c>
      <c r="P1061" s="6">
        <f t="shared" si="287"/>
        <v>38.70899766204235</v>
      </c>
      <c r="Q1061" s="6">
        <f t="shared" si="288"/>
        <v>-0.4676928816430207</v>
      </c>
      <c r="R1061" s="9">
        <f t="shared" si="289"/>
        <v>5.9417710065263162E-3</v>
      </c>
      <c r="S1061" s="9">
        <f t="shared" si="290"/>
        <v>0.23000000000001819</v>
      </c>
      <c r="T1061">
        <f t="shared" si="291"/>
        <v>18.289999999999964</v>
      </c>
      <c r="U1061" s="9">
        <f t="shared" si="292"/>
        <v>0.47249996395372829</v>
      </c>
      <c r="V1061" s="9">
        <f t="shared" si="293"/>
        <v>0.86052344446685047</v>
      </c>
      <c r="W1061" s="9">
        <f t="shared" si="294"/>
        <v>16.654999999999973</v>
      </c>
      <c r="X1061">
        <f t="shared" si="295"/>
        <v>638.39499999999998</v>
      </c>
      <c r="Y1061" s="9">
        <f t="shared" si="296"/>
        <v>32.984320884444067</v>
      </c>
      <c r="Z1061" s="10">
        <f t="shared" si="297"/>
        <v>0.58501111100559444</v>
      </c>
      <c r="AA1061">
        <f t="shared" si="298"/>
        <v>18.059999999999945</v>
      </c>
    </row>
    <row r="1062" spans="1:27">
      <c r="A1062" s="1">
        <f t="shared" si="281"/>
        <v>9011004</v>
      </c>
      <c r="B1062" s="1">
        <v>4</v>
      </c>
      <c r="C1062" s="1">
        <v>11</v>
      </c>
      <c r="D1062" s="2">
        <v>9</v>
      </c>
      <c r="E1062" s="5">
        <v>165.91</v>
      </c>
      <c r="F1062" s="5">
        <v>164.46</v>
      </c>
      <c r="G1062" s="5">
        <v>7.74</v>
      </c>
      <c r="H1062" s="5">
        <v>158.26</v>
      </c>
      <c r="I1062" s="5">
        <v>169.76</v>
      </c>
      <c r="J1062" s="5">
        <v>4.46</v>
      </c>
      <c r="K1062" s="6">
        <f t="shared" si="282"/>
        <v>162.08499999999998</v>
      </c>
      <c r="L1062" s="6">
        <f t="shared" si="283"/>
        <v>7.6500000000000057</v>
      </c>
      <c r="M1062" s="6">
        <f t="shared" si="284"/>
        <v>167.11</v>
      </c>
      <c r="N1062" s="5">
        <f t="shared" si="285"/>
        <v>4.4665198980862044</v>
      </c>
      <c r="O1062" s="6">
        <f t="shared" si="286"/>
        <v>-5.2999999999999829</v>
      </c>
      <c r="P1062" s="6">
        <f t="shared" si="287"/>
        <v>8.9330397961724088</v>
      </c>
      <c r="Q1062" s="6">
        <f t="shared" si="288"/>
        <v>0.50145866123971172</v>
      </c>
      <c r="R1062" s="9">
        <f t="shared" si="289"/>
        <v>1.4496745000004085</v>
      </c>
      <c r="S1062" s="9">
        <f t="shared" si="290"/>
        <v>12.949999999999989</v>
      </c>
      <c r="T1062">
        <f t="shared" si="291"/>
        <v>5.2999999999999829</v>
      </c>
      <c r="U1062" s="9">
        <f t="shared" si="292"/>
        <v>0.593303077220243</v>
      </c>
      <c r="V1062" s="9">
        <f t="shared" si="293"/>
        <v>1.1250369671817928</v>
      </c>
      <c r="W1062" s="9">
        <f t="shared" si="294"/>
        <v>5.0250000000000341</v>
      </c>
      <c r="X1062">
        <f t="shared" si="295"/>
        <v>167.11</v>
      </c>
      <c r="Y1062" s="9">
        <f t="shared" si="296"/>
        <v>37.41391593746232</v>
      </c>
      <c r="Z1062" s="10">
        <f t="shared" si="297"/>
        <v>0.58503504168553866</v>
      </c>
      <c r="AA1062">
        <f t="shared" si="298"/>
        <v>7.6500000000000057</v>
      </c>
    </row>
    <row r="1063" spans="1:27">
      <c r="A1063" s="1">
        <f t="shared" si="281"/>
        <v>3003009</v>
      </c>
      <c r="B1063" s="1">
        <v>9</v>
      </c>
      <c r="C1063" s="1">
        <v>3</v>
      </c>
      <c r="D1063" s="2">
        <v>3</v>
      </c>
      <c r="E1063" s="5">
        <v>55.63</v>
      </c>
      <c r="F1063" s="5">
        <v>62.74</v>
      </c>
      <c r="G1063" s="5">
        <v>4.76</v>
      </c>
      <c r="H1063" s="5">
        <v>62.62</v>
      </c>
      <c r="I1063" s="5">
        <v>90.85</v>
      </c>
      <c r="J1063" s="5">
        <v>8.33</v>
      </c>
      <c r="K1063" s="6">
        <f t="shared" si="282"/>
        <v>59.125</v>
      </c>
      <c r="L1063" s="6">
        <f t="shared" si="283"/>
        <v>-6.9899999999999949</v>
      </c>
      <c r="M1063" s="6">
        <f t="shared" si="284"/>
        <v>76.795000000000002</v>
      </c>
      <c r="N1063" s="5">
        <f t="shared" si="285"/>
        <v>4.7970433602376374</v>
      </c>
      <c r="O1063" s="6">
        <f t="shared" si="286"/>
        <v>-28.109999999999992</v>
      </c>
      <c r="P1063" s="6">
        <f t="shared" si="287"/>
        <v>9.5940867204752749</v>
      </c>
      <c r="Q1063" s="6">
        <f t="shared" si="288"/>
        <v>-0.50769230769230766</v>
      </c>
      <c r="R1063" s="9">
        <f t="shared" si="289"/>
        <v>2.2013559617849427</v>
      </c>
      <c r="S1063" s="9">
        <f t="shared" si="290"/>
        <v>21.119999999999997</v>
      </c>
      <c r="T1063">
        <f t="shared" si="291"/>
        <v>28.109999999999992</v>
      </c>
      <c r="U1063" s="9">
        <f t="shared" si="292"/>
        <v>2.9299297389097885</v>
      </c>
      <c r="V1063" s="9">
        <f t="shared" si="293"/>
        <v>3.6835189246912829</v>
      </c>
      <c r="W1063" s="9">
        <f t="shared" si="294"/>
        <v>17.670000000000002</v>
      </c>
      <c r="X1063">
        <f t="shared" si="295"/>
        <v>76.795000000000002</v>
      </c>
      <c r="Y1063" s="9">
        <f t="shared" si="296"/>
        <v>16.008819231560107</v>
      </c>
      <c r="Z1063" s="10">
        <f t="shared" si="297"/>
        <v>0.5852076554523189</v>
      </c>
      <c r="AA1063">
        <f t="shared" si="298"/>
        <v>6.9899999999999949</v>
      </c>
    </row>
    <row r="1064" spans="1:27">
      <c r="A1064" s="1">
        <f t="shared" si="281"/>
        <v>8002008</v>
      </c>
      <c r="B1064" s="1">
        <v>8</v>
      </c>
      <c r="C1064" s="1">
        <v>2</v>
      </c>
      <c r="D1064" s="2">
        <v>8</v>
      </c>
      <c r="E1064" s="5">
        <v>576.32000000000005</v>
      </c>
      <c r="F1064" s="5">
        <v>563.30999999999995</v>
      </c>
      <c r="G1064" s="5">
        <v>36.54</v>
      </c>
      <c r="H1064" s="5">
        <v>588.22</v>
      </c>
      <c r="I1064" s="5">
        <v>586.9</v>
      </c>
      <c r="J1064" s="5">
        <v>8.48</v>
      </c>
      <c r="K1064" s="6">
        <f t="shared" si="282"/>
        <v>582.27</v>
      </c>
      <c r="L1064" s="6">
        <f t="shared" si="283"/>
        <v>-11.899999999999977</v>
      </c>
      <c r="M1064" s="6">
        <f t="shared" si="284"/>
        <v>575.10500000000002</v>
      </c>
      <c r="N1064" s="5">
        <f t="shared" si="285"/>
        <v>18.755545846495643</v>
      </c>
      <c r="O1064" s="6">
        <f t="shared" si="286"/>
        <v>-23.590000000000032</v>
      </c>
      <c r="P1064" s="6">
        <f t="shared" si="287"/>
        <v>37.511091692991286</v>
      </c>
      <c r="Q1064" s="6">
        <f t="shared" si="288"/>
        <v>0.89778790432966948</v>
      </c>
      <c r="R1064" s="9">
        <f t="shared" si="289"/>
        <v>0.31164115658580682</v>
      </c>
      <c r="S1064" s="9">
        <f t="shared" si="290"/>
        <v>11.690000000000055</v>
      </c>
      <c r="T1064">
        <f t="shared" si="291"/>
        <v>23.590000000000032</v>
      </c>
      <c r="U1064" s="9">
        <f t="shared" si="292"/>
        <v>0.62888065730189546</v>
      </c>
      <c r="V1064" s="9">
        <f t="shared" si="293"/>
        <v>0.38202033993794421</v>
      </c>
      <c r="W1064" s="9">
        <f t="shared" si="294"/>
        <v>7.1649999999999636</v>
      </c>
      <c r="X1064">
        <f t="shared" si="295"/>
        <v>575.10500000000002</v>
      </c>
      <c r="Y1064" s="9">
        <f t="shared" si="296"/>
        <v>30.663197152827991</v>
      </c>
      <c r="Z1064" s="10">
        <f t="shared" si="297"/>
        <v>0.58532384198834753</v>
      </c>
      <c r="AA1064">
        <f t="shared" si="298"/>
        <v>11.899999999999977</v>
      </c>
    </row>
    <row r="1065" spans="1:27">
      <c r="A1065" s="1">
        <f t="shared" si="281"/>
        <v>4015001</v>
      </c>
      <c r="B1065" s="1">
        <v>1</v>
      </c>
      <c r="C1065" s="1">
        <v>15</v>
      </c>
      <c r="D1065" s="2">
        <v>4</v>
      </c>
      <c r="E1065" s="5">
        <v>319.99</v>
      </c>
      <c r="F1065" s="5">
        <v>305.57</v>
      </c>
      <c r="G1065" s="5">
        <v>9.51</v>
      </c>
      <c r="H1065" s="5">
        <v>322.13</v>
      </c>
      <c r="I1065" s="5">
        <v>310.94</v>
      </c>
      <c r="J1065" s="5">
        <v>22.13</v>
      </c>
      <c r="K1065" s="6">
        <f t="shared" si="282"/>
        <v>321.06</v>
      </c>
      <c r="L1065" s="6">
        <f t="shared" si="283"/>
        <v>-2.1399999999999864</v>
      </c>
      <c r="M1065" s="6">
        <f t="shared" si="284"/>
        <v>308.255</v>
      </c>
      <c r="N1065" s="5">
        <f t="shared" si="285"/>
        <v>12.043431819875927</v>
      </c>
      <c r="O1065" s="6">
        <f t="shared" si="286"/>
        <v>-5.3700000000000045</v>
      </c>
      <c r="P1065" s="6">
        <f t="shared" si="287"/>
        <v>24.086863639751854</v>
      </c>
      <c r="Q1065" s="6">
        <f t="shared" si="288"/>
        <v>-0.68823272897753618</v>
      </c>
      <c r="R1065" s="9">
        <f t="shared" si="289"/>
        <v>0.13409799002097453</v>
      </c>
      <c r="S1065" s="9">
        <f t="shared" si="290"/>
        <v>3.2300000000000182</v>
      </c>
      <c r="T1065">
        <f t="shared" si="291"/>
        <v>5.3700000000000045</v>
      </c>
      <c r="U1065" s="9">
        <f t="shared" si="292"/>
        <v>0.22294309796056649</v>
      </c>
      <c r="V1065" s="9">
        <f t="shared" si="293"/>
        <v>1.0632351468845636</v>
      </c>
      <c r="W1065" s="9">
        <f t="shared" si="294"/>
        <v>12.805000000000007</v>
      </c>
      <c r="X1065">
        <f t="shared" si="295"/>
        <v>308.255</v>
      </c>
      <c r="Y1065" s="9">
        <f t="shared" si="296"/>
        <v>25.595279203662706</v>
      </c>
      <c r="Z1065" s="10">
        <f t="shared" si="297"/>
        <v>0.58556383085023278</v>
      </c>
      <c r="AA1065">
        <f t="shared" si="298"/>
        <v>2.1399999999999864</v>
      </c>
    </row>
    <row r="1066" spans="1:27">
      <c r="A1066" s="1">
        <f t="shared" si="281"/>
        <v>12009003</v>
      </c>
      <c r="B1066" s="1">
        <v>3</v>
      </c>
      <c r="C1066" s="1">
        <v>9</v>
      </c>
      <c r="D1066" s="2">
        <v>12</v>
      </c>
      <c r="E1066" s="5">
        <v>6.94</v>
      </c>
      <c r="F1066" s="5">
        <v>5.98</v>
      </c>
      <c r="G1066" s="5">
        <v>6.5</v>
      </c>
      <c r="H1066" s="5">
        <v>7.87</v>
      </c>
      <c r="I1066" s="5">
        <v>19.75</v>
      </c>
      <c r="J1066" s="5">
        <v>3.87</v>
      </c>
      <c r="K1066" s="6">
        <f t="shared" si="282"/>
        <v>7.4050000000000002</v>
      </c>
      <c r="L1066" s="6">
        <f t="shared" si="283"/>
        <v>-0.92999999999999972</v>
      </c>
      <c r="M1066" s="6">
        <f t="shared" si="284"/>
        <v>12.865</v>
      </c>
      <c r="N1066" s="5">
        <f t="shared" si="285"/>
        <v>3.7824231651151883</v>
      </c>
      <c r="O1066" s="6">
        <f t="shared" si="286"/>
        <v>-13.77</v>
      </c>
      <c r="P1066" s="6">
        <f t="shared" si="287"/>
        <v>7.5648463302303766</v>
      </c>
      <c r="Q1066" s="6">
        <f t="shared" si="288"/>
        <v>0.47657832243228271</v>
      </c>
      <c r="R1066" s="9">
        <f t="shared" si="289"/>
        <v>1.6973246302028948</v>
      </c>
      <c r="S1066" s="9">
        <f t="shared" si="290"/>
        <v>12.84</v>
      </c>
      <c r="T1066">
        <f t="shared" si="291"/>
        <v>13.77</v>
      </c>
      <c r="U1066" s="9">
        <f t="shared" si="292"/>
        <v>1.8202616945400203</v>
      </c>
      <c r="V1066" s="9">
        <f t="shared" si="293"/>
        <v>1.4435190780230227</v>
      </c>
      <c r="W1066" s="9">
        <f t="shared" si="294"/>
        <v>5.46</v>
      </c>
      <c r="X1066">
        <f t="shared" si="295"/>
        <v>12.865</v>
      </c>
      <c r="Y1066" s="9">
        <f t="shared" si="296"/>
        <v>3.4012587799938072</v>
      </c>
      <c r="Z1066" s="10">
        <f t="shared" si="297"/>
        <v>0.58564579738951428</v>
      </c>
      <c r="AA1066">
        <f t="shared" si="298"/>
        <v>0.92999999999999972</v>
      </c>
    </row>
    <row r="1067" spans="1:27">
      <c r="A1067" s="1">
        <f t="shared" si="281"/>
        <v>15002003</v>
      </c>
      <c r="B1067" s="1">
        <v>3</v>
      </c>
      <c r="C1067" s="1">
        <v>2</v>
      </c>
      <c r="D1067" s="2">
        <v>15</v>
      </c>
      <c r="E1067" s="5">
        <v>772.11</v>
      </c>
      <c r="F1067" s="5">
        <v>760.18</v>
      </c>
      <c r="G1067" s="5">
        <v>5.82</v>
      </c>
      <c r="H1067" s="5">
        <v>763.95</v>
      </c>
      <c r="I1067" s="5">
        <v>761</v>
      </c>
      <c r="J1067" s="5">
        <v>19.190000000000001</v>
      </c>
      <c r="K1067" s="6">
        <f t="shared" si="282"/>
        <v>768.03</v>
      </c>
      <c r="L1067" s="6">
        <f t="shared" si="283"/>
        <v>8.1599999999999682</v>
      </c>
      <c r="M1067" s="6">
        <f t="shared" si="284"/>
        <v>760.58999999999992</v>
      </c>
      <c r="N1067" s="5">
        <f t="shared" si="285"/>
        <v>10.026570949232845</v>
      </c>
      <c r="O1067" s="6">
        <f t="shared" si="286"/>
        <v>-0.82000000000005002</v>
      </c>
      <c r="P1067" s="6">
        <f t="shared" si="287"/>
        <v>20.05314189846569</v>
      </c>
      <c r="Q1067" s="6">
        <f t="shared" si="288"/>
        <v>-0.83153444732218673</v>
      </c>
      <c r="R1067" s="9">
        <f t="shared" si="289"/>
        <v>0.44781012598764375</v>
      </c>
      <c r="S1067" s="9">
        <f t="shared" si="290"/>
        <v>8.9800000000000182</v>
      </c>
      <c r="T1067">
        <f t="shared" si="291"/>
        <v>0.82000000000005002</v>
      </c>
      <c r="U1067" s="9">
        <f t="shared" si="292"/>
        <v>4.0891347807337365E-2</v>
      </c>
      <c r="V1067" s="9">
        <f t="shared" si="293"/>
        <v>0.74202836021115526</v>
      </c>
      <c r="W1067" s="9">
        <f t="shared" si="294"/>
        <v>7.4400000000000546</v>
      </c>
      <c r="X1067">
        <f t="shared" si="295"/>
        <v>760.58999999999992</v>
      </c>
      <c r="Y1067" s="9">
        <f t="shared" si="296"/>
        <v>75.85743958239226</v>
      </c>
      <c r="Z1067" s="10">
        <f t="shared" si="297"/>
        <v>0.58576189701959958</v>
      </c>
      <c r="AA1067">
        <f t="shared" si="298"/>
        <v>8.1599999999999682</v>
      </c>
    </row>
    <row r="1068" spans="1:27">
      <c r="A1068" s="1">
        <f t="shared" si="281"/>
        <v>10007006</v>
      </c>
      <c r="B1068" s="1">
        <v>6</v>
      </c>
      <c r="C1068" s="1">
        <v>7</v>
      </c>
      <c r="D1068" s="2">
        <v>10</v>
      </c>
      <c r="E1068" s="5">
        <v>468.02</v>
      </c>
      <c r="F1068" s="5">
        <v>443.95</v>
      </c>
      <c r="G1068" s="5">
        <v>6.08</v>
      </c>
      <c r="H1068" s="5">
        <v>481.8</v>
      </c>
      <c r="I1068" s="5">
        <v>460.4</v>
      </c>
      <c r="J1068" s="5">
        <v>33.299999999999997</v>
      </c>
      <c r="K1068" s="6">
        <f t="shared" si="282"/>
        <v>474.90999999999997</v>
      </c>
      <c r="L1068" s="6">
        <f t="shared" si="283"/>
        <v>-13.78000000000003</v>
      </c>
      <c r="M1068" s="6">
        <f t="shared" si="284"/>
        <v>452.17499999999995</v>
      </c>
      <c r="N1068" s="5">
        <f t="shared" si="285"/>
        <v>16.925250367424404</v>
      </c>
      <c r="O1068" s="6">
        <f t="shared" si="286"/>
        <v>-16.449999999999989</v>
      </c>
      <c r="P1068" s="6">
        <f t="shared" si="287"/>
        <v>33.850500734848808</v>
      </c>
      <c r="Q1068" s="6">
        <f t="shared" si="288"/>
        <v>-0.93547812797484919</v>
      </c>
      <c r="R1068" s="9">
        <f t="shared" si="289"/>
        <v>7.8876233498407791E-2</v>
      </c>
      <c r="S1068" s="9">
        <f t="shared" si="290"/>
        <v>2.6699999999999591</v>
      </c>
      <c r="T1068">
        <f t="shared" si="291"/>
        <v>16.449999999999989</v>
      </c>
      <c r="U1068" s="9">
        <f t="shared" si="292"/>
        <v>0.48596031499956072</v>
      </c>
      <c r="V1068" s="9">
        <f t="shared" si="293"/>
        <v>1.3432593023118575</v>
      </c>
      <c r="W1068" s="9">
        <f t="shared" si="294"/>
        <v>22.735000000000014</v>
      </c>
      <c r="X1068">
        <f t="shared" si="295"/>
        <v>452.17499999999995</v>
      </c>
      <c r="Y1068" s="9">
        <f t="shared" si="296"/>
        <v>26.716000660781337</v>
      </c>
      <c r="Z1068" s="10">
        <f t="shared" si="297"/>
        <v>0.58705280852747821</v>
      </c>
      <c r="AA1068">
        <f t="shared" si="298"/>
        <v>13.78000000000003</v>
      </c>
    </row>
    <row r="1069" spans="1:27">
      <c r="A1069" s="1">
        <f t="shared" si="281"/>
        <v>2014004</v>
      </c>
      <c r="B1069" s="1">
        <v>4</v>
      </c>
      <c r="C1069" s="1">
        <v>14</v>
      </c>
      <c r="D1069" s="2">
        <v>2</v>
      </c>
      <c r="E1069" s="5">
        <v>322.45</v>
      </c>
      <c r="F1069" s="5">
        <v>326.70999999999998</v>
      </c>
      <c r="G1069" s="5">
        <v>6.47</v>
      </c>
      <c r="H1069" s="5">
        <v>312.48</v>
      </c>
      <c r="I1069" s="5">
        <v>344.44</v>
      </c>
      <c r="J1069" s="5">
        <v>7.84</v>
      </c>
      <c r="K1069" s="6">
        <f t="shared" si="282"/>
        <v>317.46500000000003</v>
      </c>
      <c r="L1069" s="6">
        <f t="shared" si="283"/>
        <v>9.9699999999999704</v>
      </c>
      <c r="M1069" s="6">
        <f t="shared" si="284"/>
        <v>335.57499999999999</v>
      </c>
      <c r="N1069" s="5">
        <f t="shared" si="285"/>
        <v>5.0824821691767887</v>
      </c>
      <c r="O1069" s="6">
        <f t="shared" si="286"/>
        <v>-17.730000000000018</v>
      </c>
      <c r="P1069" s="6">
        <f t="shared" si="287"/>
        <v>10.164964338353577</v>
      </c>
      <c r="Q1069" s="6">
        <f t="shared" si="288"/>
        <v>-0.18973545024751642</v>
      </c>
      <c r="R1069" s="9">
        <f t="shared" si="289"/>
        <v>2.7250464515143165</v>
      </c>
      <c r="S1069" s="9">
        <f t="shared" si="290"/>
        <v>27.699999999999989</v>
      </c>
      <c r="T1069">
        <f t="shared" si="291"/>
        <v>17.730000000000018</v>
      </c>
      <c r="U1069" s="9">
        <f t="shared" si="292"/>
        <v>1.744226483225592</v>
      </c>
      <c r="V1069" s="9">
        <f t="shared" si="293"/>
        <v>3.5632195838934422</v>
      </c>
      <c r="W1069" s="9">
        <f t="shared" si="294"/>
        <v>18.109999999999957</v>
      </c>
      <c r="X1069">
        <f t="shared" si="295"/>
        <v>335.57499999999999</v>
      </c>
      <c r="Y1069" s="9">
        <f t="shared" si="296"/>
        <v>66.025809600499429</v>
      </c>
      <c r="Z1069" s="10">
        <f t="shared" si="297"/>
        <v>0.58709454093868052</v>
      </c>
      <c r="AA1069">
        <f t="shared" si="298"/>
        <v>9.9699999999999704</v>
      </c>
    </row>
    <row r="1070" spans="1:27">
      <c r="A1070" s="1">
        <f t="shared" si="281"/>
        <v>4002009</v>
      </c>
      <c r="B1070" s="1">
        <v>9</v>
      </c>
      <c r="C1070" s="1">
        <v>2</v>
      </c>
      <c r="D1070" s="2">
        <v>4</v>
      </c>
      <c r="E1070" s="5">
        <v>170.66</v>
      </c>
      <c r="F1070" s="5">
        <v>176.75</v>
      </c>
      <c r="G1070" s="5">
        <v>5.74</v>
      </c>
      <c r="H1070" s="5">
        <v>168.09</v>
      </c>
      <c r="I1070" s="5">
        <v>172.89</v>
      </c>
      <c r="J1070" s="5">
        <v>8.7799999999999994</v>
      </c>
      <c r="K1070" s="6">
        <f t="shared" si="282"/>
        <v>169.375</v>
      </c>
      <c r="L1070" s="6">
        <f t="shared" si="283"/>
        <v>2.5699999999999932</v>
      </c>
      <c r="M1070" s="6">
        <f t="shared" si="284"/>
        <v>174.82</v>
      </c>
      <c r="N1070" s="5">
        <f t="shared" si="285"/>
        <v>5.2449022869830477</v>
      </c>
      <c r="O1070" s="6">
        <f t="shared" si="286"/>
        <v>3.8600000000000136</v>
      </c>
      <c r="P1070" s="6">
        <f t="shared" si="287"/>
        <v>10.489804573966095</v>
      </c>
      <c r="Q1070" s="6">
        <f t="shared" si="288"/>
        <v>-0.40114871496601107</v>
      </c>
      <c r="R1070" s="9">
        <f t="shared" si="289"/>
        <v>0.1229765522230586</v>
      </c>
      <c r="S1070" s="9">
        <f t="shared" si="290"/>
        <v>1.2900000000000205</v>
      </c>
      <c r="T1070">
        <f t="shared" si="291"/>
        <v>3.8600000000000136</v>
      </c>
      <c r="U1070" s="9">
        <f t="shared" si="292"/>
        <v>0.36797635006279095</v>
      </c>
      <c r="V1070" s="9">
        <f t="shared" si="293"/>
        <v>1.0381508943481281</v>
      </c>
      <c r="W1070" s="9">
        <f t="shared" si="294"/>
        <v>5.4449999999999932</v>
      </c>
      <c r="X1070">
        <f t="shared" si="295"/>
        <v>174.82</v>
      </c>
      <c r="Y1070" s="9">
        <f t="shared" si="296"/>
        <v>33.331412185480254</v>
      </c>
      <c r="Z1070" s="10">
        <f t="shared" si="297"/>
        <v>0.58720865116242971</v>
      </c>
      <c r="AA1070">
        <f t="shared" si="298"/>
        <v>2.5699999999999932</v>
      </c>
    </row>
    <row r="1071" spans="1:27">
      <c r="A1071" s="1">
        <f t="shared" si="281"/>
        <v>13009001</v>
      </c>
      <c r="B1071" s="1">
        <v>1</v>
      </c>
      <c r="C1071" s="1">
        <v>9</v>
      </c>
      <c r="D1071" s="2">
        <v>13</v>
      </c>
      <c r="E1071" s="5">
        <v>37.71</v>
      </c>
      <c r="F1071" s="5">
        <v>40.799999999999997</v>
      </c>
      <c r="G1071" s="5">
        <v>4.79</v>
      </c>
      <c r="H1071" s="5">
        <v>34.200000000000003</v>
      </c>
      <c r="I1071" s="5">
        <v>36.36</v>
      </c>
      <c r="J1071" s="5">
        <v>6.44</v>
      </c>
      <c r="K1071" s="6">
        <f t="shared" si="282"/>
        <v>35.954999999999998</v>
      </c>
      <c r="L1071" s="6">
        <f t="shared" si="283"/>
        <v>3.509999999999998</v>
      </c>
      <c r="M1071" s="6">
        <f t="shared" si="284"/>
        <v>38.58</v>
      </c>
      <c r="N1071" s="5">
        <f t="shared" si="285"/>
        <v>4.0130318962101459</v>
      </c>
      <c r="O1071" s="6">
        <f t="shared" si="286"/>
        <v>4.4399999999999977</v>
      </c>
      <c r="P1071" s="6">
        <f t="shared" si="287"/>
        <v>8.0260637924202918</v>
      </c>
      <c r="Q1071" s="6">
        <f t="shared" si="288"/>
        <v>-0.28764609726829748</v>
      </c>
      <c r="R1071" s="9">
        <f t="shared" si="289"/>
        <v>0.11587249043276723</v>
      </c>
      <c r="S1071" s="9">
        <f t="shared" si="290"/>
        <v>0.92999999999999972</v>
      </c>
      <c r="T1071">
        <f t="shared" si="291"/>
        <v>4.4399999999999977</v>
      </c>
      <c r="U1071" s="9">
        <f t="shared" si="292"/>
        <v>0.55319769625966275</v>
      </c>
      <c r="V1071" s="9">
        <f t="shared" si="293"/>
        <v>0.65411889760433128</v>
      </c>
      <c r="W1071" s="9">
        <f t="shared" si="294"/>
        <v>2.625</v>
      </c>
      <c r="X1071">
        <f t="shared" si="295"/>
        <v>38.58</v>
      </c>
      <c r="Y1071" s="9">
        <f t="shared" si="296"/>
        <v>9.6136788836476583</v>
      </c>
      <c r="Z1071" s="10">
        <f t="shared" si="297"/>
        <v>0.58752021241826224</v>
      </c>
      <c r="AA1071">
        <f t="shared" si="298"/>
        <v>3.509999999999998</v>
      </c>
    </row>
    <row r="1072" spans="1:27">
      <c r="A1072" s="1">
        <f t="shared" si="281"/>
        <v>3015002</v>
      </c>
      <c r="B1072" s="1">
        <v>2</v>
      </c>
      <c r="C1072" s="1">
        <v>15</v>
      </c>
      <c r="D1072" s="2">
        <v>3</v>
      </c>
      <c r="E1072" s="5">
        <v>73.23</v>
      </c>
      <c r="F1072" s="5">
        <v>89.83</v>
      </c>
      <c r="G1072" s="5">
        <v>5.59</v>
      </c>
      <c r="H1072" s="5">
        <v>73.569999999999993</v>
      </c>
      <c r="I1072" s="5">
        <v>81.569999999999993</v>
      </c>
      <c r="J1072" s="5">
        <v>11.06</v>
      </c>
      <c r="K1072" s="6">
        <f t="shared" si="282"/>
        <v>73.400000000000006</v>
      </c>
      <c r="L1072" s="6">
        <f t="shared" si="283"/>
        <v>-0.3399999999999892</v>
      </c>
      <c r="M1072" s="6">
        <f t="shared" si="284"/>
        <v>85.699999999999989</v>
      </c>
      <c r="N1072" s="5">
        <f t="shared" si="285"/>
        <v>6.1962024660270751</v>
      </c>
      <c r="O1072" s="6">
        <f t="shared" si="286"/>
        <v>8.2600000000000051</v>
      </c>
      <c r="P1072" s="6">
        <f t="shared" si="287"/>
        <v>12.39240493205415</v>
      </c>
      <c r="Q1072" s="6">
        <f t="shared" si="288"/>
        <v>-0.59304871926272884</v>
      </c>
      <c r="R1072" s="9">
        <f t="shared" si="289"/>
        <v>0.69397344963730689</v>
      </c>
      <c r="S1072" s="9">
        <f t="shared" si="290"/>
        <v>8.5999999999999943</v>
      </c>
      <c r="T1072">
        <f t="shared" si="291"/>
        <v>8.2600000000000051</v>
      </c>
      <c r="U1072" s="9">
        <f t="shared" si="292"/>
        <v>0.66653729000048401</v>
      </c>
      <c r="V1072" s="9">
        <f t="shared" si="293"/>
        <v>1.9850868443113647</v>
      </c>
      <c r="W1072" s="9">
        <f t="shared" si="294"/>
        <v>12.299999999999983</v>
      </c>
      <c r="X1072">
        <f t="shared" si="295"/>
        <v>85.699999999999989</v>
      </c>
      <c r="Y1072" s="9">
        <f t="shared" si="296"/>
        <v>13.831052240445867</v>
      </c>
      <c r="Z1072" s="10">
        <f t="shared" si="297"/>
        <v>0.58757978181690362</v>
      </c>
      <c r="AA1072">
        <f t="shared" si="298"/>
        <v>0.3399999999999892</v>
      </c>
    </row>
    <row r="1073" spans="1:27">
      <c r="A1073" s="1">
        <f t="shared" si="281"/>
        <v>3010007</v>
      </c>
      <c r="B1073" s="1">
        <v>7</v>
      </c>
      <c r="C1073" s="1">
        <v>10</v>
      </c>
      <c r="D1073" s="2">
        <v>3</v>
      </c>
      <c r="E1073" s="5">
        <v>170.12</v>
      </c>
      <c r="F1073" s="5">
        <v>171.26</v>
      </c>
      <c r="G1073" s="5">
        <v>9.59</v>
      </c>
      <c r="H1073" s="5">
        <v>171.91</v>
      </c>
      <c r="I1073" s="5">
        <v>174.83</v>
      </c>
      <c r="J1073" s="5">
        <v>11.14</v>
      </c>
      <c r="K1073" s="6">
        <f t="shared" si="282"/>
        <v>171.01499999999999</v>
      </c>
      <c r="L1073" s="6">
        <f t="shared" si="283"/>
        <v>-1.789999999999992</v>
      </c>
      <c r="M1073" s="6">
        <f t="shared" si="284"/>
        <v>173.04500000000002</v>
      </c>
      <c r="N1073" s="5">
        <f t="shared" si="285"/>
        <v>7.3496207385143348</v>
      </c>
      <c r="O1073" s="6">
        <f t="shared" si="286"/>
        <v>-3.5700000000000216</v>
      </c>
      <c r="P1073" s="6">
        <f t="shared" si="287"/>
        <v>14.69924147702867</v>
      </c>
      <c r="Q1073" s="6">
        <f t="shared" si="288"/>
        <v>-0.14871033477007445</v>
      </c>
      <c r="R1073" s="9">
        <f t="shared" si="289"/>
        <v>0.12109468388431713</v>
      </c>
      <c r="S1073" s="9">
        <f t="shared" si="290"/>
        <v>1.7800000000000296</v>
      </c>
      <c r="T1073">
        <f t="shared" si="291"/>
        <v>3.5700000000000216</v>
      </c>
      <c r="U1073" s="9">
        <f t="shared" si="292"/>
        <v>0.24286967498146494</v>
      </c>
      <c r="V1073" s="9">
        <f t="shared" si="293"/>
        <v>0.27620472841029581</v>
      </c>
      <c r="W1073" s="9">
        <f t="shared" si="294"/>
        <v>2.0300000000000296</v>
      </c>
      <c r="X1073">
        <f t="shared" si="295"/>
        <v>173.04500000000002</v>
      </c>
      <c r="Y1073" s="9">
        <f t="shared" si="296"/>
        <v>23.544752328945293</v>
      </c>
      <c r="Z1073" s="10">
        <f t="shared" si="297"/>
        <v>0.58767763272052476</v>
      </c>
      <c r="AA1073">
        <f t="shared" si="298"/>
        <v>1.789999999999992</v>
      </c>
    </row>
    <row r="1074" spans="1:27">
      <c r="A1074" s="1">
        <f t="shared" si="281"/>
        <v>5014003</v>
      </c>
      <c r="B1074" s="1">
        <v>3</v>
      </c>
      <c r="C1074" s="1">
        <v>14</v>
      </c>
      <c r="D1074" s="2">
        <v>5</v>
      </c>
      <c r="E1074" s="5">
        <v>71.27</v>
      </c>
      <c r="F1074" s="5">
        <v>61.44</v>
      </c>
      <c r="G1074" s="5">
        <v>4.6100000000000003</v>
      </c>
      <c r="H1074" s="5">
        <v>76.81</v>
      </c>
      <c r="I1074" s="5">
        <v>65.959999999999994</v>
      </c>
      <c r="J1074" s="5">
        <v>6.03</v>
      </c>
      <c r="K1074" s="6">
        <f t="shared" si="282"/>
        <v>74.039999999999992</v>
      </c>
      <c r="L1074" s="6">
        <f t="shared" si="283"/>
        <v>-5.5400000000000063</v>
      </c>
      <c r="M1074" s="6">
        <f t="shared" si="284"/>
        <v>63.699999999999996</v>
      </c>
      <c r="N1074" s="5">
        <f t="shared" si="285"/>
        <v>3.7951613931425894</v>
      </c>
      <c r="O1074" s="6">
        <f t="shared" si="286"/>
        <v>-4.519999999999996</v>
      </c>
      <c r="P1074" s="6">
        <f t="shared" si="287"/>
        <v>7.5903227862851788</v>
      </c>
      <c r="Q1074" s="6">
        <f t="shared" si="288"/>
        <v>-0.26224636800722056</v>
      </c>
      <c r="R1074" s="9">
        <f t="shared" si="289"/>
        <v>0.13438163681826948</v>
      </c>
      <c r="S1074" s="9">
        <f t="shared" si="290"/>
        <v>1.0200000000000102</v>
      </c>
      <c r="T1074">
        <f t="shared" si="291"/>
        <v>4.519999999999996</v>
      </c>
      <c r="U1074" s="9">
        <f t="shared" si="292"/>
        <v>0.59549509648879551</v>
      </c>
      <c r="V1074" s="9">
        <f t="shared" si="293"/>
        <v>2.7245218131390039</v>
      </c>
      <c r="W1074" s="9">
        <f t="shared" si="294"/>
        <v>10.339999999999996</v>
      </c>
      <c r="X1074">
        <f t="shared" si="295"/>
        <v>63.699999999999996</v>
      </c>
      <c r="Y1074" s="9">
        <f t="shared" si="296"/>
        <v>16.784529932007217</v>
      </c>
      <c r="Z1074" s="10">
        <f t="shared" si="297"/>
        <v>0.58773208181959924</v>
      </c>
      <c r="AA1074">
        <f t="shared" si="298"/>
        <v>5.5400000000000063</v>
      </c>
    </row>
    <row r="1075" spans="1:27">
      <c r="A1075" s="1">
        <f t="shared" si="281"/>
        <v>5011006</v>
      </c>
      <c r="B1075" s="1">
        <v>6</v>
      </c>
      <c r="C1075" s="1">
        <v>11</v>
      </c>
      <c r="D1075" s="2">
        <v>5</v>
      </c>
      <c r="E1075" s="5">
        <v>64.86</v>
      </c>
      <c r="F1075" s="5">
        <v>58.39</v>
      </c>
      <c r="G1075" s="5">
        <v>4.84</v>
      </c>
      <c r="H1075" s="5">
        <v>56.05</v>
      </c>
      <c r="I1075" s="5">
        <v>42.95</v>
      </c>
      <c r="J1075" s="5">
        <v>8.0399999999999991</v>
      </c>
      <c r="K1075" s="6">
        <f t="shared" si="282"/>
        <v>60.454999999999998</v>
      </c>
      <c r="L1075" s="6">
        <f t="shared" si="283"/>
        <v>8.8100000000000023</v>
      </c>
      <c r="M1075" s="6">
        <f t="shared" si="284"/>
        <v>50.67</v>
      </c>
      <c r="N1075" s="5">
        <f t="shared" si="285"/>
        <v>4.6922063040748752</v>
      </c>
      <c r="O1075" s="6">
        <f t="shared" si="286"/>
        <v>15.439999999999998</v>
      </c>
      <c r="P1075" s="6">
        <f t="shared" si="287"/>
        <v>9.3844126081497503</v>
      </c>
      <c r="Q1075" s="6">
        <f t="shared" si="288"/>
        <v>-0.46800624977290056</v>
      </c>
      <c r="R1075" s="9">
        <f t="shared" si="289"/>
        <v>0.70649067521202902</v>
      </c>
      <c r="S1075" s="9">
        <f t="shared" si="290"/>
        <v>6.6299999999999955</v>
      </c>
      <c r="T1075">
        <f t="shared" si="291"/>
        <v>15.439999999999998</v>
      </c>
      <c r="U1075" s="9">
        <f t="shared" si="292"/>
        <v>1.6452814517758272</v>
      </c>
      <c r="V1075" s="9">
        <f t="shared" si="293"/>
        <v>2.0853729281899565</v>
      </c>
      <c r="W1075" s="9">
        <f t="shared" si="294"/>
        <v>9.7849999999999966</v>
      </c>
      <c r="X1075">
        <f t="shared" si="295"/>
        <v>50.67</v>
      </c>
      <c r="Y1075" s="9">
        <f t="shared" si="296"/>
        <v>10.798757922471655</v>
      </c>
      <c r="Z1075" s="10">
        <f t="shared" si="297"/>
        <v>0.58779077910426603</v>
      </c>
      <c r="AA1075">
        <f t="shared" si="298"/>
        <v>8.8100000000000023</v>
      </c>
    </row>
    <row r="1076" spans="1:27">
      <c r="A1076" s="1">
        <f t="shared" si="281"/>
        <v>2004009</v>
      </c>
      <c r="B1076" s="1">
        <v>9</v>
      </c>
      <c r="C1076" s="1">
        <v>4</v>
      </c>
      <c r="D1076" s="2">
        <v>2</v>
      </c>
      <c r="E1076" s="5">
        <v>611</v>
      </c>
      <c r="F1076" s="5">
        <v>665.15</v>
      </c>
      <c r="G1076" s="5">
        <v>21.73</v>
      </c>
      <c r="H1076" s="5">
        <v>596.27</v>
      </c>
      <c r="I1076" s="5">
        <v>650.23</v>
      </c>
      <c r="J1076" s="5">
        <v>11.29</v>
      </c>
      <c r="K1076" s="6">
        <f t="shared" si="282"/>
        <v>603.63499999999999</v>
      </c>
      <c r="L1076" s="6">
        <f t="shared" si="283"/>
        <v>14.730000000000018</v>
      </c>
      <c r="M1076" s="6">
        <f t="shared" si="284"/>
        <v>657.69</v>
      </c>
      <c r="N1076" s="5">
        <f t="shared" si="285"/>
        <v>12.243947484369574</v>
      </c>
      <c r="O1076" s="6">
        <f t="shared" si="286"/>
        <v>14.919999999999959</v>
      </c>
      <c r="P1076" s="6">
        <f t="shared" si="287"/>
        <v>24.487894968739148</v>
      </c>
      <c r="Q1076" s="6">
        <f t="shared" si="288"/>
        <v>0.57487663781128218</v>
      </c>
      <c r="R1076" s="9">
        <f t="shared" si="289"/>
        <v>7.758935598282001E-3</v>
      </c>
      <c r="S1076" s="9">
        <f t="shared" si="290"/>
        <v>0.18999999999994088</v>
      </c>
      <c r="T1076">
        <f t="shared" si="291"/>
        <v>14.919999999999959</v>
      </c>
      <c r="U1076" s="9">
        <f t="shared" si="292"/>
        <v>0.60928062698106922</v>
      </c>
      <c r="V1076" s="9">
        <f t="shared" si="293"/>
        <v>4.414834355423837</v>
      </c>
      <c r="W1076" s="9">
        <f t="shared" si="294"/>
        <v>54.055000000000064</v>
      </c>
      <c r="X1076">
        <f t="shared" si="295"/>
        <v>657.69</v>
      </c>
      <c r="Y1076" s="9">
        <f t="shared" si="296"/>
        <v>53.715519511954497</v>
      </c>
      <c r="Z1076" s="10">
        <f t="shared" si="297"/>
        <v>0.58790305323241854</v>
      </c>
      <c r="AA1076">
        <f t="shared" si="298"/>
        <v>14.730000000000018</v>
      </c>
    </row>
    <row r="1077" spans="1:27">
      <c r="A1077" s="1">
        <f t="shared" si="281"/>
        <v>1012006</v>
      </c>
      <c r="B1077" s="1">
        <v>6</v>
      </c>
      <c r="C1077" s="1">
        <v>12</v>
      </c>
      <c r="D1077" s="2">
        <v>1</v>
      </c>
      <c r="E1077" s="5">
        <v>1.84</v>
      </c>
      <c r="F1077" s="5">
        <v>4.41</v>
      </c>
      <c r="G1077" s="5">
        <v>6.98</v>
      </c>
      <c r="H1077" s="5">
        <v>2.54</v>
      </c>
      <c r="I1077" s="5">
        <v>1.54</v>
      </c>
      <c r="J1077" s="5">
        <v>6.91</v>
      </c>
      <c r="K1077" s="6">
        <f t="shared" si="282"/>
        <v>2.19</v>
      </c>
      <c r="L1077" s="6">
        <f t="shared" si="283"/>
        <v>-0.7</v>
      </c>
      <c r="M1077" s="6">
        <f t="shared" si="284"/>
        <v>2.9750000000000001</v>
      </c>
      <c r="N1077" s="5">
        <f t="shared" si="285"/>
        <v>4.9109189567737728</v>
      </c>
      <c r="O1077" s="6">
        <f t="shared" si="286"/>
        <v>2.87</v>
      </c>
      <c r="P1077" s="6">
        <f t="shared" si="287"/>
        <v>9.8218379135475455</v>
      </c>
      <c r="Q1077" s="6">
        <f t="shared" si="288"/>
        <v>1.0078937684321868E-2</v>
      </c>
      <c r="R1077" s="9">
        <f t="shared" si="289"/>
        <v>0.36347575997724374</v>
      </c>
      <c r="S1077" s="9">
        <f t="shared" si="290"/>
        <v>3.5700000000000003</v>
      </c>
      <c r="T1077">
        <f t="shared" si="291"/>
        <v>2.87</v>
      </c>
      <c r="U1077" s="9">
        <f t="shared" si="292"/>
        <v>0.29220600311896067</v>
      </c>
      <c r="V1077" s="9">
        <f t="shared" si="293"/>
        <v>0.15984788323929208</v>
      </c>
      <c r="W1077" s="9">
        <f t="shared" si="294"/>
        <v>0.78500000000000014</v>
      </c>
      <c r="X1077">
        <f t="shared" si="295"/>
        <v>2.9750000000000001</v>
      </c>
      <c r="Y1077" s="9">
        <f t="shared" si="296"/>
        <v>0.60579293329540618</v>
      </c>
      <c r="Z1077" s="10">
        <f t="shared" si="297"/>
        <v>0.58797874111229564</v>
      </c>
      <c r="AA1077">
        <f t="shared" si="298"/>
        <v>0.7</v>
      </c>
    </row>
    <row r="1078" spans="1:27">
      <c r="A1078" s="1">
        <f t="shared" ref="A1078:A1141" si="299">1000000*D1078+1000*C1078+ABS(B1078)</f>
        <v>7014001</v>
      </c>
      <c r="B1078" s="1">
        <v>1</v>
      </c>
      <c r="C1078" s="1">
        <v>14</v>
      </c>
      <c r="D1078" s="2">
        <v>7</v>
      </c>
      <c r="E1078" s="5">
        <v>137.62</v>
      </c>
      <c r="F1078" s="5">
        <v>153.06</v>
      </c>
      <c r="G1078" s="5">
        <v>4.8899999999999997</v>
      </c>
      <c r="H1078" s="5">
        <v>150.11000000000001</v>
      </c>
      <c r="I1078" s="5">
        <v>140.16999999999999</v>
      </c>
      <c r="J1078" s="5">
        <v>8.3800000000000008</v>
      </c>
      <c r="K1078" s="6">
        <f t="shared" ref="K1078:K1141" si="300" xml:space="preserve"> 0.5*(E1078+H1078)</f>
        <v>143.86500000000001</v>
      </c>
      <c r="L1078" s="6">
        <f t="shared" ref="L1078:L1141" si="301">E1078-H1078</f>
        <v>-12.490000000000009</v>
      </c>
      <c r="M1078" s="6">
        <f t="shared" ref="M1078:M1141" si="302">0.5*(F1078+I1078)</f>
        <v>146.61500000000001</v>
      </c>
      <c r="N1078" s="5">
        <f t="shared" ref="N1078:N1141" si="303">0.5*P1078</f>
        <v>4.8511983055735834</v>
      </c>
      <c r="O1078" s="6">
        <f t="shared" ref="O1078:O1141" si="304">F1078-I1078</f>
        <v>12.890000000000015</v>
      </c>
      <c r="P1078" s="6">
        <f t="shared" ref="P1078:P1141" si="305">SQRT(G1078*G1078+J1078*J1078)</f>
        <v>9.7023966111471669</v>
      </c>
      <c r="Q1078" s="6">
        <f t="shared" ref="Q1078:Q1141" si="306">(G1078*G1078-J1078*J1078)/(G1078*G1078+J1078*J1078)</f>
        <v>-0.49196963983152142</v>
      </c>
      <c r="R1078" s="9">
        <f t="shared" ref="R1078:R1141" si="307">ABS(O1078-L1078)/P1078</f>
        <v>2.6158485389930077</v>
      </c>
      <c r="S1078" s="9">
        <f t="shared" ref="S1078:S1141" si="308">ABS(O1078-L1078)</f>
        <v>25.380000000000024</v>
      </c>
      <c r="T1078">
        <f t="shared" ref="T1078:T1141" si="309">ABS(O1078)</f>
        <v>12.890000000000015</v>
      </c>
      <c r="U1078" s="9">
        <f t="shared" ref="U1078:U1141" si="310">ABS(O1078)/P1078</f>
        <v>1.3285377331607515</v>
      </c>
      <c r="V1078" s="9">
        <f t="shared" ref="V1078:V1141" si="311">ABS(M1078-K1078)/N1078</f>
        <v>0.56687025076680564</v>
      </c>
      <c r="W1078" s="9">
        <f t="shared" ref="W1078:W1141" si="312">ABS(M1078-K1078)</f>
        <v>2.75</v>
      </c>
      <c r="X1078">
        <f t="shared" ref="X1078:X1141" si="313">ABS(M1078)</f>
        <v>146.61500000000001</v>
      </c>
      <c r="Y1078" s="9">
        <f t="shared" ref="Y1078:Y1141" si="314">ABS(M1078)/N1078</f>
        <v>30.222429751336442</v>
      </c>
      <c r="Z1078" s="10">
        <f t="shared" ref="Z1078:Z1141" si="315">SQRT(0.003922*B1078*B1078+0.001411*C1078*C1078+0.001343*D1078*D1078)</f>
        <v>0.58845985419567914</v>
      </c>
      <c r="AA1078">
        <f t="shared" si="298"/>
        <v>12.490000000000009</v>
      </c>
    </row>
    <row r="1079" spans="1:27">
      <c r="A1079" s="1">
        <f t="shared" si="299"/>
        <v>12008004</v>
      </c>
      <c r="B1079" s="1">
        <v>4</v>
      </c>
      <c r="C1079" s="1">
        <v>8</v>
      </c>
      <c r="D1079" s="2">
        <v>12</v>
      </c>
      <c r="E1079" s="5">
        <v>226.99</v>
      </c>
      <c r="F1079" s="5">
        <v>217.29</v>
      </c>
      <c r="G1079" s="5">
        <v>11.69</v>
      </c>
      <c r="H1079" s="5">
        <v>234.17</v>
      </c>
      <c r="I1079" s="5">
        <v>219.83</v>
      </c>
      <c r="J1079" s="5">
        <v>8.4</v>
      </c>
      <c r="K1079" s="6">
        <f t="shared" si="300"/>
        <v>230.57999999999998</v>
      </c>
      <c r="L1079" s="6">
        <f t="shared" si="301"/>
        <v>-7.1799999999999784</v>
      </c>
      <c r="M1079" s="6">
        <f t="shared" si="302"/>
        <v>218.56</v>
      </c>
      <c r="N1079" s="5">
        <f t="shared" si="303"/>
        <v>7.1975013025354846</v>
      </c>
      <c r="O1079" s="6">
        <f t="shared" si="304"/>
        <v>-2.5400000000000205</v>
      </c>
      <c r="P1079" s="6">
        <f t="shared" si="305"/>
        <v>14.395002605070969</v>
      </c>
      <c r="Q1079" s="6">
        <f t="shared" si="306"/>
        <v>0.31897183664782797</v>
      </c>
      <c r="R1079" s="9">
        <f t="shared" si="307"/>
        <v>0.32233408546695308</v>
      </c>
      <c r="S1079" s="9">
        <f t="shared" si="308"/>
        <v>4.6399999999999579</v>
      </c>
      <c r="T1079">
        <f t="shared" si="309"/>
        <v>2.5400000000000205</v>
      </c>
      <c r="U1079" s="9">
        <f t="shared" si="310"/>
        <v>0.17645012437199889</v>
      </c>
      <c r="V1079" s="9">
        <f t="shared" si="311"/>
        <v>1.6700240117727609</v>
      </c>
      <c r="W1079" s="9">
        <f t="shared" si="312"/>
        <v>12.019999999999982</v>
      </c>
      <c r="X1079">
        <f t="shared" si="313"/>
        <v>218.56</v>
      </c>
      <c r="Y1079" s="9">
        <f t="shared" si="314"/>
        <v>30.36609384468013</v>
      </c>
      <c r="Z1079" s="10">
        <f t="shared" si="315"/>
        <v>0.58859833502992509</v>
      </c>
      <c r="AA1079">
        <f t="shared" ref="AA1079:AA1142" si="316">ABS(L1079)</f>
        <v>7.1799999999999784</v>
      </c>
    </row>
    <row r="1080" spans="1:27">
      <c r="A1080" s="1">
        <f t="shared" si="299"/>
        <v>10009005</v>
      </c>
      <c r="B1080" s="1">
        <v>5</v>
      </c>
      <c r="C1080" s="1">
        <v>9</v>
      </c>
      <c r="D1080" s="2">
        <v>10</v>
      </c>
      <c r="E1080" s="5">
        <v>32.4</v>
      </c>
      <c r="F1080" s="5">
        <v>44.34</v>
      </c>
      <c r="G1080" s="5">
        <v>7.67</v>
      </c>
      <c r="H1080" s="5">
        <v>39.54</v>
      </c>
      <c r="I1080" s="5">
        <v>39.97</v>
      </c>
      <c r="J1080" s="5">
        <v>12.67</v>
      </c>
      <c r="K1080" s="6">
        <f t="shared" si="300"/>
        <v>35.97</v>
      </c>
      <c r="L1080" s="6">
        <f t="shared" si="301"/>
        <v>-7.1400000000000006</v>
      </c>
      <c r="M1080" s="6">
        <f t="shared" si="302"/>
        <v>42.155000000000001</v>
      </c>
      <c r="N1080" s="5">
        <f t="shared" si="303"/>
        <v>7.405366297489949</v>
      </c>
      <c r="O1080" s="6">
        <f t="shared" si="304"/>
        <v>4.3700000000000045</v>
      </c>
      <c r="P1080" s="6">
        <f t="shared" si="305"/>
        <v>14.810732594979898</v>
      </c>
      <c r="Q1080" s="6">
        <f t="shared" si="306"/>
        <v>-0.46362609398890758</v>
      </c>
      <c r="R1080" s="9">
        <f t="shared" si="307"/>
        <v>0.77713914056495237</v>
      </c>
      <c r="S1080" s="9">
        <f t="shared" si="308"/>
        <v>11.510000000000005</v>
      </c>
      <c r="T1080">
        <f t="shared" si="309"/>
        <v>4.3700000000000045</v>
      </c>
      <c r="U1080" s="9">
        <f t="shared" si="310"/>
        <v>0.29505630271666761</v>
      </c>
      <c r="V1080" s="9">
        <f t="shared" si="311"/>
        <v>0.83520514064191664</v>
      </c>
      <c r="W1080" s="9">
        <f t="shared" si="312"/>
        <v>6.1850000000000023</v>
      </c>
      <c r="X1080">
        <f t="shared" si="313"/>
        <v>42.155000000000001</v>
      </c>
      <c r="Y1080" s="9">
        <f t="shared" si="314"/>
        <v>5.6924935656847184</v>
      </c>
      <c r="Z1080" s="10">
        <f t="shared" si="315"/>
        <v>0.58876226101882578</v>
      </c>
      <c r="AA1080">
        <f t="shared" si="316"/>
        <v>7.1400000000000006</v>
      </c>
    </row>
    <row r="1081" spans="1:27">
      <c r="A1081" s="1">
        <f t="shared" si="299"/>
        <v>2008008</v>
      </c>
      <c r="B1081" s="1">
        <v>8</v>
      </c>
      <c r="C1081" s="1">
        <v>8</v>
      </c>
      <c r="D1081" s="2">
        <v>2</v>
      </c>
      <c r="E1081" s="5">
        <v>22.24</v>
      </c>
      <c r="F1081" s="5">
        <v>25.55</v>
      </c>
      <c r="G1081" s="5">
        <v>5.52</v>
      </c>
      <c r="H1081" s="5">
        <v>23.21</v>
      </c>
      <c r="I1081" s="5">
        <v>22.33</v>
      </c>
      <c r="J1081" s="5">
        <v>8.48</v>
      </c>
      <c r="K1081" s="6">
        <f t="shared" si="300"/>
        <v>22.725000000000001</v>
      </c>
      <c r="L1081" s="6">
        <f t="shared" si="301"/>
        <v>-0.97000000000000242</v>
      </c>
      <c r="M1081" s="6">
        <f t="shared" si="302"/>
        <v>23.939999999999998</v>
      </c>
      <c r="N1081" s="5">
        <f t="shared" si="303"/>
        <v>5.0591698923835322</v>
      </c>
      <c r="O1081" s="6">
        <f t="shared" si="304"/>
        <v>3.2200000000000024</v>
      </c>
      <c r="P1081" s="6">
        <f t="shared" si="305"/>
        <v>10.118339784767064</v>
      </c>
      <c r="Q1081" s="6">
        <f t="shared" si="306"/>
        <v>-0.40476339313621312</v>
      </c>
      <c r="R1081" s="9">
        <f t="shared" si="307"/>
        <v>0.41409955478150245</v>
      </c>
      <c r="S1081" s="9">
        <f t="shared" si="308"/>
        <v>4.1900000000000048</v>
      </c>
      <c r="T1081">
        <f t="shared" si="309"/>
        <v>3.2200000000000024</v>
      </c>
      <c r="U1081" s="9">
        <f t="shared" si="310"/>
        <v>0.31823402539294449</v>
      </c>
      <c r="V1081" s="9">
        <f t="shared" si="311"/>
        <v>0.24015797568473671</v>
      </c>
      <c r="W1081" s="9">
        <f t="shared" si="312"/>
        <v>1.2149999999999963</v>
      </c>
      <c r="X1081">
        <f t="shared" si="313"/>
        <v>23.939999999999998</v>
      </c>
      <c r="Y1081" s="9">
        <f t="shared" si="314"/>
        <v>4.7320015949733447</v>
      </c>
      <c r="Z1081" s="10">
        <f t="shared" si="315"/>
        <v>0.58879877717264328</v>
      </c>
      <c r="AA1081">
        <f t="shared" si="316"/>
        <v>0.97000000000000242</v>
      </c>
    </row>
    <row r="1082" spans="1:27">
      <c r="A1082" s="1">
        <f t="shared" si="299"/>
        <v>9012003</v>
      </c>
      <c r="B1082" s="1">
        <v>3</v>
      </c>
      <c r="C1082" s="1">
        <v>12</v>
      </c>
      <c r="D1082" s="2">
        <v>9</v>
      </c>
      <c r="E1082" s="5">
        <v>201.21</v>
      </c>
      <c r="F1082" s="5">
        <v>220.68</v>
      </c>
      <c r="G1082" s="5">
        <v>7.29</v>
      </c>
      <c r="H1082" s="5">
        <v>202.94</v>
      </c>
      <c r="I1082" s="5">
        <v>230.76</v>
      </c>
      <c r="J1082" s="5">
        <v>5.97</v>
      </c>
      <c r="K1082" s="6">
        <f t="shared" si="300"/>
        <v>202.07499999999999</v>
      </c>
      <c r="L1082" s="6">
        <f t="shared" si="301"/>
        <v>-1.7299999999999898</v>
      </c>
      <c r="M1082" s="6">
        <f t="shared" si="302"/>
        <v>225.72</v>
      </c>
      <c r="N1082" s="5">
        <f t="shared" si="303"/>
        <v>4.7112896323618232</v>
      </c>
      <c r="O1082" s="6">
        <f t="shared" si="304"/>
        <v>-10.079999999999984</v>
      </c>
      <c r="P1082" s="6">
        <f t="shared" si="305"/>
        <v>9.4225792647236464</v>
      </c>
      <c r="Q1082" s="6">
        <f t="shared" si="306"/>
        <v>0.19714140902179431</v>
      </c>
      <c r="R1082" s="9">
        <f t="shared" si="307"/>
        <v>0.88616924999090363</v>
      </c>
      <c r="S1082" s="9">
        <f t="shared" si="308"/>
        <v>8.3499999999999943</v>
      </c>
      <c r="T1082">
        <f t="shared" si="309"/>
        <v>10.079999999999984</v>
      </c>
      <c r="U1082" s="9">
        <f t="shared" si="310"/>
        <v>1.0697707832225509</v>
      </c>
      <c r="V1082" s="9">
        <f t="shared" si="311"/>
        <v>5.0187956685113626</v>
      </c>
      <c r="W1082" s="9">
        <f t="shared" si="312"/>
        <v>23.64500000000001</v>
      </c>
      <c r="X1082">
        <f t="shared" si="313"/>
        <v>225.72</v>
      </c>
      <c r="Y1082" s="9">
        <f t="shared" si="314"/>
        <v>47.910448648610036</v>
      </c>
      <c r="Z1082" s="10">
        <f t="shared" si="315"/>
        <v>0.58929194801897644</v>
      </c>
      <c r="AA1082">
        <f t="shared" si="316"/>
        <v>1.7299999999999898</v>
      </c>
    </row>
    <row r="1083" spans="1:27">
      <c r="A1083" s="1">
        <f t="shared" si="299"/>
        <v>8007007</v>
      </c>
      <c r="B1083" s="1">
        <v>7</v>
      </c>
      <c r="C1083" s="1">
        <v>7</v>
      </c>
      <c r="D1083" s="2">
        <v>8</v>
      </c>
      <c r="E1083" s="5">
        <v>343.31</v>
      </c>
      <c r="F1083" s="5">
        <v>338.64</v>
      </c>
      <c r="G1083" s="5">
        <v>6.46</v>
      </c>
      <c r="H1083" s="5">
        <v>348.35</v>
      </c>
      <c r="I1083" s="5">
        <v>369.53</v>
      </c>
      <c r="J1083" s="5">
        <v>21.23</v>
      </c>
      <c r="K1083" s="6">
        <f t="shared" si="300"/>
        <v>345.83000000000004</v>
      </c>
      <c r="L1083" s="6">
        <f t="shared" si="301"/>
        <v>-5.0400000000000205</v>
      </c>
      <c r="M1083" s="6">
        <f t="shared" si="302"/>
        <v>354.08499999999998</v>
      </c>
      <c r="N1083" s="5">
        <f t="shared" si="303"/>
        <v>11.095545277272317</v>
      </c>
      <c r="O1083" s="6">
        <f t="shared" si="304"/>
        <v>-30.889999999999986</v>
      </c>
      <c r="P1083" s="6">
        <f t="shared" si="305"/>
        <v>22.191090554544633</v>
      </c>
      <c r="Q1083" s="6">
        <f t="shared" si="306"/>
        <v>-0.83051247399453132</v>
      </c>
      <c r="R1083" s="9">
        <f t="shared" si="307"/>
        <v>1.1648819122459038</v>
      </c>
      <c r="S1083" s="9">
        <f t="shared" si="308"/>
        <v>25.849999999999966</v>
      </c>
      <c r="T1083">
        <f t="shared" si="309"/>
        <v>30.889999999999986</v>
      </c>
      <c r="U1083" s="9">
        <f t="shared" si="310"/>
        <v>1.3920000877863057</v>
      </c>
      <c r="V1083" s="9">
        <f t="shared" si="311"/>
        <v>0.74399227741507756</v>
      </c>
      <c r="W1083" s="9">
        <f t="shared" si="312"/>
        <v>8.2549999999999386</v>
      </c>
      <c r="X1083">
        <f t="shared" si="313"/>
        <v>354.08499999999998</v>
      </c>
      <c r="Y1083" s="9">
        <f t="shared" si="314"/>
        <v>31.912356819929698</v>
      </c>
      <c r="Z1083" s="10">
        <f t="shared" si="315"/>
        <v>0.58929534191269495</v>
      </c>
      <c r="AA1083">
        <f t="shared" si="316"/>
        <v>5.0400000000000205</v>
      </c>
    </row>
    <row r="1084" spans="1:27">
      <c r="A1084" s="1">
        <f t="shared" si="299"/>
        <v>12003006</v>
      </c>
      <c r="B1084" s="1">
        <v>6</v>
      </c>
      <c r="C1084" s="1">
        <v>3</v>
      </c>
      <c r="D1084" s="2">
        <v>12</v>
      </c>
      <c r="E1084" s="5">
        <v>304.82</v>
      </c>
      <c r="F1084" s="5">
        <v>282.95999999999998</v>
      </c>
      <c r="G1084" s="5">
        <v>9.27</v>
      </c>
      <c r="H1084" s="5">
        <v>300.82</v>
      </c>
      <c r="I1084" s="5">
        <v>272.20999999999998</v>
      </c>
      <c r="J1084" s="5">
        <v>12.11</v>
      </c>
      <c r="K1084" s="6">
        <f t="shared" si="300"/>
        <v>302.82</v>
      </c>
      <c r="L1084" s="6">
        <f t="shared" si="301"/>
        <v>4</v>
      </c>
      <c r="M1084" s="6">
        <f t="shared" si="302"/>
        <v>277.58499999999998</v>
      </c>
      <c r="N1084" s="5">
        <f t="shared" si="303"/>
        <v>7.6253688435379958</v>
      </c>
      <c r="O1084" s="6">
        <f t="shared" si="304"/>
        <v>10.75</v>
      </c>
      <c r="P1084" s="6">
        <f t="shared" si="305"/>
        <v>15.250737687075992</v>
      </c>
      <c r="Q1084" s="6">
        <f t="shared" si="306"/>
        <v>-0.26106240729195779</v>
      </c>
      <c r="R1084" s="9">
        <f t="shared" si="307"/>
        <v>0.44260154088940801</v>
      </c>
      <c r="S1084" s="9">
        <f t="shared" si="308"/>
        <v>6.75</v>
      </c>
      <c r="T1084">
        <f t="shared" si="309"/>
        <v>10.75</v>
      </c>
      <c r="U1084" s="9">
        <f t="shared" si="310"/>
        <v>0.70488393549053863</v>
      </c>
      <c r="V1084" s="9">
        <f t="shared" si="311"/>
        <v>3.3093481138797678</v>
      </c>
      <c r="W1084" s="9">
        <f t="shared" si="312"/>
        <v>25.235000000000014</v>
      </c>
      <c r="X1084">
        <f t="shared" si="313"/>
        <v>277.58499999999998</v>
      </c>
      <c r="Y1084" s="9">
        <f t="shared" si="314"/>
        <v>36.402829252677428</v>
      </c>
      <c r="Z1084" s="10">
        <f t="shared" si="315"/>
        <v>0.58930722038678607</v>
      </c>
      <c r="AA1084">
        <f t="shared" si="316"/>
        <v>4</v>
      </c>
    </row>
    <row r="1085" spans="1:27">
      <c r="A1085" s="1">
        <f t="shared" si="299"/>
        <v>13004005</v>
      </c>
      <c r="B1085" s="1">
        <v>5</v>
      </c>
      <c r="C1085" s="1">
        <v>4</v>
      </c>
      <c r="D1085" s="2">
        <v>13</v>
      </c>
      <c r="E1085" s="5">
        <v>256.06</v>
      </c>
      <c r="F1085" s="5">
        <v>247.24</v>
      </c>
      <c r="G1085" s="5">
        <v>6.63</v>
      </c>
      <c r="H1085" s="5">
        <v>255.65</v>
      </c>
      <c r="I1085" s="5">
        <v>262.02999999999997</v>
      </c>
      <c r="J1085" s="5">
        <v>5.03</v>
      </c>
      <c r="K1085" s="6">
        <f t="shared" si="300"/>
        <v>255.85500000000002</v>
      </c>
      <c r="L1085" s="6">
        <f t="shared" si="301"/>
        <v>0.40999999999999659</v>
      </c>
      <c r="M1085" s="6">
        <f t="shared" si="302"/>
        <v>254.63499999999999</v>
      </c>
      <c r="N1085" s="5">
        <f t="shared" si="303"/>
        <v>4.1610635659648363</v>
      </c>
      <c r="O1085" s="6">
        <f t="shared" si="304"/>
        <v>-14.789999999999964</v>
      </c>
      <c r="P1085" s="6">
        <f t="shared" si="305"/>
        <v>8.3221271319296726</v>
      </c>
      <c r="Q1085" s="6">
        <f t="shared" si="306"/>
        <v>0.26937038138664515</v>
      </c>
      <c r="R1085" s="9">
        <f t="shared" si="307"/>
        <v>1.8264561162111805</v>
      </c>
      <c r="S1085" s="9">
        <f t="shared" si="308"/>
        <v>15.19999999999996</v>
      </c>
      <c r="T1085">
        <f t="shared" si="309"/>
        <v>14.789999999999964</v>
      </c>
      <c r="U1085" s="9">
        <f t="shared" si="310"/>
        <v>1.777189865708116</v>
      </c>
      <c r="V1085" s="9">
        <f t="shared" si="311"/>
        <v>0.29319427128653891</v>
      </c>
      <c r="W1085" s="9">
        <f t="shared" si="312"/>
        <v>1.2200000000000273</v>
      </c>
      <c r="X1085">
        <f t="shared" si="313"/>
        <v>254.63499999999999</v>
      </c>
      <c r="Y1085" s="9">
        <f t="shared" si="314"/>
        <v>61.194691204136205</v>
      </c>
      <c r="Z1085" s="10">
        <f t="shared" si="315"/>
        <v>0.5895701824210583</v>
      </c>
      <c r="AA1085">
        <f t="shared" si="316"/>
        <v>0.40999999999999659</v>
      </c>
    </row>
    <row r="1086" spans="1:27">
      <c r="A1086" s="1">
        <f t="shared" si="299"/>
        <v>9010005</v>
      </c>
      <c r="B1086" s="1">
        <v>5</v>
      </c>
      <c r="C1086" s="1">
        <v>10</v>
      </c>
      <c r="D1086" s="2">
        <v>9</v>
      </c>
      <c r="E1086" s="5">
        <v>335.18</v>
      </c>
      <c r="F1086" s="5">
        <v>310.10000000000002</v>
      </c>
      <c r="G1086" s="5">
        <v>9.16</v>
      </c>
      <c r="H1086" s="5">
        <v>335.12</v>
      </c>
      <c r="I1086" s="5">
        <v>323.18</v>
      </c>
      <c r="J1086" s="5">
        <v>24.27</v>
      </c>
      <c r="K1086" s="6">
        <f t="shared" si="300"/>
        <v>335.15</v>
      </c>
      <c r="L1086" s="6">
        <f t="shared" si="301"/>
        <v>6.0000000000002274E-2</v>
      </c>
      <c r="M1086" s="6">
        <f t="shared" si="302"/>
        <v>316.64</v>
      </c>
      <c r="N1086" s="5">
        <f t="shared" si="303"/>
        <v>12.970529094836493</v>
      </c>
      <c r="O1086" s="6">
        <f t="shared" si="304"/>
        <v>-13.079999999999984</v>
      </c>
      <c r="P1086" s="6">
        <f t="shared" si="305"/>
        <v>25.941058189672987</v>
      </c>
      <c r="Q1086" s="6">
        <f t="shared" si="306"/>
        <v>-0.75062921797459936</v>
      </c>
      <c r="R1086" s="9">
        <f t="shared" si="307"/>
        <v>0.50653292182317211</v>
      </c>
      <c r="S1086" s="9">
        <f t="shared" si="308"/>
        <v>13.139999999999986</v>
      </c>
      <c r="T1086">
        <f t="shared" si="309"/>
        <v>13.079999999999984</v>
      </c>
      <c r="U1086" s="9">
        <f t="shared" si="310"/>
        <v>0.50421998610708452</v>
      </c>
      <c r="V1086" s="9">
        <f t="shared" si="311"/>
        <v>1.4270813368260153</v>
      </c>
      <c r="W1086" s="9">
        <f t="shared" si="312"/>
        <v>18.509999999999991</v>
      </c>
      <c r="X1086">
        <f t="shared" si="313"/>
        <v>316.64</v>
      </c>
      <c r="Y1086" s="9">
        <f t="shared" si="314"/>
        <v>24.412265504732023</v>
      </c>
      <c r="Z1086" s="10">
        <f t="shared" si="315"/>
        <v>0.58985845759809197</v>
      </c>
      <c r="AA1086">
        <f t="shared" si="316"/>
        <v>6.0000000000002274E-2</v>
      </c>
    </row>
    <row r="1087" spans="1:27">
      <c r="A1087" s="1">
        <f t="shared" si="299"/>
        <v>14007002</v>
      </c>
      <c r="B1087" s="1">
        <v>2</v>
      </c>
      <c r="C1087" s="1">
        <v>7</v>
      </c>
      <c r="D1087" s="2">
        <v>14</v>
      </c>
      <c r="E1087" s="5">
        <v>384.15</v>
      </c>
      <c r="F1087" s="5">
        <v>398.17</v>
      </c>
      <c r="G1087" s="5">
        <v>9.25</v>
      </c>
      <c r="H1087" s="5">
        <v>380.85</v>
      </c>
      <c r="I1087" s="5">
        <v>358.75</v>
      </c>
      <c r="J1087" s="5">
        <v>13.4</v>
      </c>
      <c r="K1087" s="6">
        <f t="shared" si="300"/>
        <v>382.5</v>
      </c>
      <c r="L1087" s="6">
        <f t="shared" si="301"/>
        <v>3.2999999999999545</v>
      </c>
      <c r="M1087" s="6">
        <f t="shared" si="302"/>
        <v>378.46000000000004</v>
      </c>
      <c r="N1087" s="5">
        <f t="shared" si="303"/>
        <v>8.1412913594834571</v>
      </c>
      <c r="O1087" s="6">
        <f t="shared" si="304"/>
        <v>39.420000000000016</v>
      </c>
      <c r="P1087" s="6">
        <f t="shared" si="305"/>
        <v>16.282582718966914</v>
      </c>
      <c r="Q1087" s="6">
        <f t="shared" si="306"/>
        <v>-0.35454365434846158</v>
      </c>
      <c r="R1087" s="9">
        <f t="shared" si="307"/>
        <v>2.218321296038948</v>
      </c>
      <c r="S1087" s="9">
        <f t="shared" si="308"/>
        <v>36.120000000000061</v>
      </c>
      <c r="T1087">
        <f t="shared" si="309"/>
        <v>39.420000000000016</v>
      </c>
      <c r="U1087" s="9">
        <f t="shared" si="310"/>
        <v>2.4209918463415065</v>
      </c>
      <c r="V1087" s="9">
        <f t="shared" si="311"/>
        <v>0.49623577164990329</v>
      </c>
      <c r="W1087" s="9">
        <f t="shared" si="312"/>
        <v>4.0399999999999636</v>
      </c>
      <c r="X1087">
        <f t="shared" si="313"/>
        <v>378.46000000000004</v>
      </c>
      <c r="Y1087" s="9">
        <f t="shared" si="314"/>
        <v>46.48648270758023</v>
      </c>
      <c r="Z1087" s="10">
        <f t="shared" si="315"/>
        <v>0.5899618631742225</v>
      </c>
      <c r="AA1087">
        <f t="shared" si="316"/>
        <v>3.2999999999999545</v>
      </c>
    </row>
    <row r="1088" spans="1:27">
      <c r="A1088" s="1">
        <f t="shared" si="299"/>
        <v>7010006</v>
      </c>
      <c r="B1088" s="1">
        <v>6</v>
      </c>
      <c r="C1088" s="1">
        <v>10</v>
      </c>
      <c r="D1088" s="2">
        <v>7</v>
      </c>
      <c r="E1088" s="5">
        <v>52.5</v>
      </c>
      <c r="F1088" s="5">
        <v>52.63</v>
      </c>
      <c r="G1088" s="5">
        <v>4.4000000000000004</v>
      </c>
      <c r="H1088" s="5">
        <v>59.39</v>
      </c>
      <c r="I1088" s="5">
        <v>66.77</v>
      </c>
      <c r="J1088" s="5">
        <v>15.67</v>
      </c>
      <c r="K1088" s="6">
        <f t="shared" si="300"/>
        <v>55.945</v>
      </c>
      <c r="L1088" s="6">
        <f t="shared" si="301"/>
        <v>-6.8900000000000006</v>
      </c>
      <c r="M1088" s="6">
        <f t="shared" si="302"/>
        <v>59.7</v>
      </c>
      <c r="N1088" s="5">
        <f t="shared" si="303"/>
        <v>8.1380111206608703</v>
      </c>
      <c r="O1088" s="6">
        <f t="shared" si="304"/>
        <v>-14.139999999999993</v>
      </c>
      <c r="P1088" s="6">
        <f t="shared" si="305"/>
        <v>16.276022241321741</v>
      </c>
      <c r="Q1088" s="6">
        <f t="shared" si="306"/>
        <v>-0.85383654531803188</v>
      </c>
      <c r="R1088" s="9">
        <f t="shared" si="307"/>
        <v>0.44544053163024161</v>
      </c>
      <c r="S1088" s="9">
        <f t="shared" si="308"/>
        <v>7.2499999999999929</v>
      </c>
      <c r="T1088">
        <f t="shared" si="309"/>
        <v>14.139999999999993</v>
      </c>
      <c r="U1088" s="9">
        <f t="shared" si="310"/>
        <v>0.86876263686229238</v>
      </c>
      <c r="V1088" s="9">
        <f t="shared" si="311"/>
        <v>0.46141495069560279</v>
      </c>
      <c r="W1088" s="9">
        <f t="shared" si="312"/>
        <v>3.7550000000000026</v>
      </c>
      <c r="X1088">
        <f t="shared" si="313"/>
        <v>59.7</v>
      </c>
      <c r="Y1088" s="9">
        <f t="shared" si="314"/>
        <v>7.3359447554001251</v>
      </c>
      <c r="Z1088" s="10">
        <f t="shared" si="315"/>
        <v>0.58999915254176427</v>
      </c>
      <c r="AA1088">
        <f t="shared" si="316"/>
        <v>6.8900000000000006</v>
      </c>
    </row>
    <row r="1089" spans="1:27">
      <c r="A1089" s="1">
        <f t="shared" si="299"/>
        <v>7008007</v>
      </c>
      <c r="B1089" s="1">
        <v>7</v>
      </c>
      <c r="C1089" s="1">
        <v>8</v>
      </c>
      <c r="D1089" s="2">
        <v>7</v>
      </c>
      <c r="E1089" s="5">
        <v>99.88</v>
      </c>
      <c r="F1089" s="5">
        <v>109.86</v>
      </c>
      <c r="G1089" s="5">
        <v>16.55</v>
      </c>
      <c r="H1089" s="5">
        <v>101.7</v>
      </c>
      <c r="I1089" s="5">
        <v>109.56</v>
      </c>
      <c r="J1089" s="5">
        <v>5.94</v>
      </c>
      <c r="K1089" s="6">
        <f t="shared" si="300"/>
        <v>100.78999999999999</v>
      </c>
      <c r="L1089" s="6">
        <f t="shared" si="301"/>
        <v>-1.8200000000000074</v>
      </c>
      <c r="M1089" s="6">
        <f t="shared" si="302"/>
        <v>109.71000000000001</v>
      </c>
      <c r="N1089" s="5">
        <f t="shared" si="303"/>
        <v>8.7918442320141228</v>
      </c>
      <c r="O1089" s="6">
        <f t="shared" si="304"/>
        <v>0.29999999999999716</v>
      </c>
      <c r="P1089" s="6">
        <f t="shared" si="305"/>
        <v>17.583688464028246</v>
      </c>
      <c r="Q1089" s="6">
        <f t="shared" si="306"/>
        <v>0.77176464271841461</v>
      </c>
      <c r="R1089" s="9">
        <f t="shared" si="307"/>
        <v>0.12056628530111788</v>
      </c>
      <c r="S1089" s="9">
        <f t="shared" si="308"/>
        <v>2.1200000000000045</v>
      </c>
      <c r="T1089">
        <f t="shared" si="309"/>
        <v>0.29999999999999716</v>
      </c>
      <c r="U1089" s="9">
        <f t="shared" si="310"/>
        <v>1.7061266787893839E-2</v>
      </c>
      <c r="V1089" s="9">
        <f t="shared" si="311"/>
        <v>1.0145766649867651</v>
      </c>
      <c r="W1089" s="9">
        <f t="shared" si="312"/>
        <v>8.9200000000000159</v>
      </c>
      <c r="X1089">
        <f t="shared" si="313"/>
        <v>109.71000000000001</v>
      </c>
      <c r="Y1089" s="9">
        <f t="shared" si="314"/>
        <v>12.478610528665675</v>
      </c>
      <c r="Z1089" s="10">
        <f t="shared" si="315"/>
        <v>0.59016014775652215</v>
      </c>
      <c r="AA1089">
        <f t="shared" si="316"/>
        <v>1.8200000000000074</v>
      </c>
    </row>
    <row r="1090" spans="1:27">
      <c r="A1090" s="1">
        <f t="shared" si="299"/>
        <v>14004004</v>
      </c>
      <c r="B1090" s="1">
        <v>4</v>
      </c>
      <c r="C1090" s="1">
        <v>4</v>
      </c>
      <c r="D1090" s="2">
        <v>14</v>
      </c>
      <c r="E1090" s="5">
        <v>119.62</v>
      </c>
      <c r="F1090" s="5">
        <v>115.35</v>
      </c>
      <c r="G1090" s="5">
        <v>4.6500000000000004</v>
      </c>
      <c r="H1090" s="5">
        <v>112.17</v>
      </c>
      <c r="I1090" s="5">
        <v>112.78</v>
      </c>
      <c r="J1090" s="5">
        <v>7.84</v>
      </c>
      <c r="K1090" s="6">
        <f t="shared" si="300"/>
        <v>115.89500000000001</v>
      </c>
      <c r="L1090" s="6">
        <f t="shared" si="301"/>
        <v>7.4500000000000028</v>
      </c>
      <c r="M1090" s="6">
        <f t="shared" si="302"/>
        <v>114.065</v>
      </c>
      <c r="N1090" s="5">
        <f t="shared" si="303"/>
        <v>4.5576337062120293</v>
      </c>
      <c r="O1090" s="6">
        <f t="shared" si="304"/>
        <v>2.5699999999999932</v>
      </c>
      <c r="P1090" s="6">
        <f t="shared" si="305"/>
        <v>9.1152674124240587</v>
      </c>
      <c r="Q1090" s="6">
        <f t="shared" si="306"/>
        <v>-0.47952835604617261</v>
      </c>
      <c r="R1090" s="9">
        <f t="shared" si="307"/>
        <v>0.53536553336313497</v>
      </c>
      <c r="S1090" s="9">
        <f t="shared" si="308"/>
        <v>4.8800000000000097</v>
      </c>
      <c r="T1090">
        <f t="shared" si="309"/>
        <v>2.5699999999999932</v>
      </c>
      <c r="U1090" s="9">
        <f t="shared" si="310"/>
        <v>0.28194455343099395</v>
      </c>
      <c r="V1090" s="9">
        <f t="shared" si="311"/>
        <v>0.4015241500223532</v>
      </c>
      <c r="W1090" s="9">
        <f t="shared" si="312"/>
        <v>1.8300000000000125</v>
      </c>
      <c r="X1090">
        <f t="shared" si="313"/>
        <v>114.065</v>
      </c>
      <c r="Y1090" s="9">
        <f t="shared" si="314"/>
        <v>25.027241624207324</v>
      </c>
      <c r="Z1090" s="10">
        <f t="shared" si="315"/>
        <v>0.59038631420452159</v>
      </c>
      <c r="AA1090">
        <f t="shared" si="316"/>
        <v>7.4500000000000028</v>
      </c>
    </row>
    <row r="1091" spans="1:27">
      <c r="A1091" s="1">
        <f t="shared" si="299"/>
        <v>3013005</v>
      </c>
      <c r="B1091" s="1">
        <v>5</v>
      </c>
      <c r="C1091" s="1">
        <v>13</v>
      </c>
      <c r="D1091" s="2">
        <v>3</v>
      </c>
      <c r="E1091" s="5">
        <v>287.55</v>
      </c>
      <c r="F1091" s="5">
        <v>275.39</v>
      </c>
      <c r="G1091" s="5">
        <v>6.89</v>
      </c>
      <c r="H1091" s="5">
        <v>277.95999999999998</v>
      </c>
      <c r="I1091" s="5">
        <v>293.32</v>
      </c>
      <c r="J1091" s="5">
        <v>9.57</v>
      </c>
      <c r="K1091" s="6">
        <f t="shared" si="300"/>
        <v>282.755</v>
      </c>
      <c r="L1091" s="6">
        <f t="shared" si="301"/>
        <v>9.5900000000000318</v>
      </c>
      <c r="M1091" s="6">
        <f t="shared" si="302"/>
        <v>284.35500000000002</v>
      </c>
      <c r="N1091" s="5">
        <f t="shared" si="303"/>
        <v>5.8961216066156581</v>
      </c>
      <c r="O1091" s="6">
        <f t="shared" si="304"/>
        <v>-17.930000000000007</v>
      </c>
      <c r="P1091" s="6">
        <f t="shared" si="305"/>
        <v>11.792243213231316</v>
      </c>
      <c r="Q1091" s="6">
        <f t="shared" si="306"/>
        <v>-0.31722818700245226</v>
      </c>
      <c r="R1091" s="9">
        <f t="shared" si="307"/>
        <v>2.3337374833926101</v>
      </c>
      <c r="S1091" s="9">
        <f t="shared" si="308"/>
        <v>27.520000000000039</v>
      </c>
      <c r="T1091">
        <f t="shared" si="309"/>
        <v>17.930000000000007</v>
      </c>
      <c r="U1091" s="9">
        <f t="shared" si="310"/>
        <v>1.5204910275156054</v>
      </c>
      <c r="V1091" s="9">
        <f t="shared" si="311"/>
        <v>0.27136482365030701</v>
      </c>
      <c r="W1091" s="9">
        <f t="shared" si="312"/>
        <v>1.6000000000000227</v>
      </c>
      <c r="X1091">
        <f t="shared" si="313"/>
        <v>284.35500000000002</v>
      </c>
      <c r="Y1091" s="9">
        <f t="shared" si="314"/>
        <v>48.227465268176218</v>
      </c>
      <c r="Z1091" s="10">
        <f t="shared" si="315"/>
        <v>0.59042018935669871</v>
      </c>
      <c r="AA1091">
        <f t="shared" si="316"/>
        <v>9.5900000000000318</v>
      </c>
    </row>
    <row r="1092" spans="1:27">
      <c r="A1092" s="1">
        <f t="shared" si="299"/>
        <v>11011002</v>
      </c>
      <c r="B1092" s="1">
        <v>2</v>
      </c>
      <c r="C1092" s="1">
        <v>11</v>
      </c>
      <c r="D1092" s="2">
        <v>11</v>
      </c>
      <c r="E1092" s="5">
        <v>791.17</v>
      </c>
      <c r="F1092" s="5">
        <v>813.86</v>
      </c>
      <c r="G1092" s="5">
        <v>18.62</v>
      </c>
      <c r="H1092" s="5">
        <v>793.18</v>
      </c>
      <c r="I1092" s="5">
        <v>851.78</v>
      </c>
      <c r="J1092" s="5">
        <v>20.5</v>
      </c>
      <c r="K1092" s="6">
        <f t="shared" si="300"/>
        <v>792.17499999999995</v>
      </c>
      <c r="L1092" s="6">
        <f t="shared" si="301"/>
        <v>-2.0099999999999909</v>
      </c>
      <c r="M1092" s="6">
        <f t="shared" si="302"/>
        <v>832.81999999999994</v>
      </c>
      <c r="N1092" s="5">
        <f t="shared" si="303"/>
        <v>13.846970787865482</v>
      </c>
      <c r="O1092" s="6">
        <f t="shared" si="304"/>
        <v>-37.919999999999959</v>
      </c>
      <c r="P1092" s="6">
        <f t="shared" si="305"/>
        <v>27.693941575730964</v>
      </c>
      <c r="Q1092" s="6">
        <f t="shared" si="306"/>
        <v>-9.5893054398018929E-2</v>
      </c>
      <c r="R1092" s="9">
        <f t="shared" si="307"/>
        <v>1.2966734945187066</v>
      </c>
      <c r="S1092" s="9">
        <f t="shared" si="308"/>
        <v>35.909999999999968</v>
      </c>
      <c r="T1092">
        <f t="shared" si="309"/>
        <v>37.919999999999959</v>
      </c>
      <c r="U1092" s="9">
        <f t="shared" si="310"/>
        <v>1.3692525455903466</v>
      </c>
      <c r="V1092" s="9">
        <f t="shared" si="311"/>
        <v>2.9352990356286748</v>
      </c>
      <c r="W1092" s="9">
        <f t="shared" si="312"/>
        <v>40.644999999999982</v>
      </c>
      <c r="X1092">
        <f t="shared" si="313"/>
        <v>832.81999999999994</v>
      </c>
      <c r="Y1092" s="9">
        <f t="shared" si="314"/>
        <v>60.144562500978566</v>
      </c>
      <c r="Z1092" s="10">
        <f t="shared" si="315"/>
        <v>0.59069619941218521</v>
      </c>
      <c r="AA1092">
        <f t="shared" si="316"/>
        <v>2.0099999999999909</v>
      </c>
    </row>
    <row r="1093" spans="1:27">
      <c r="A1093" s="1">
        <f t="shared" si="299"/>
        <v>10004007</v>
      </c>
      <c r="B1093" s="1">
        <v>7</v>
      </c>
      <c r="C1093" s="1">
        <v>4</v>
      </c>
      <c r="D1093" s="2">
        <v>10</v>
      </c>
      <c r="E1093" s="5">
        <v>278.25</v>
      </c>
      <c r="F1093" s="5">
        <v>288.3</v>
      </c>
      <c r="G1093" s="5">
        <v>6.84</v>
      </c>
      <c r="H1093" s="5">
        <v>280.42</v>
      </c>
      <c r="I1093" s="5">
        <v>268.86</v>
      </c>
      <c r="J1093" s="5">
        <v>9.67</v>
      </c>
      <c r="K1093" s="6">
        <f t="shared" si="300"/>
        <v>279.33500000000004</v>
      </c>
      <c r="L1093" s="6">
        <f t="shared" si="301"/>
        <v>-2.1700000000000159</v>
      </c>
      <c r="M1093" s="6">
        <f t="shared" si="302"/>
        <v>278.58000000000004</v>
      </c>
      <c r="N1093" s="5">
        <f t="shared" si="303"/>
        <v>5.9222989623962752</v>
      </c>
      <c r="O1093" s="6">
        <f t="shared" si="304"/>
        <v>19.439999999999998</v>
      </c>
      <c r="P1093" s="6">
        <f t="shared" si="305"/>
        <v>11.84459792479255</v>
      </c>
      <c r="Q1093" s="6">
        <f t="shared" si="306"/>
        <v>-0.33303728941619237</v>
      </c>
      <c r="R1093" s="9">
        <f t="shared" si="307"/>
        <v>1.8244604111691278</v>
      </c>
      <c r="S1093" s="9">
        <f t="shared" si="308"/>
        <v>21.610000000000014</v>
      </c>
      <c r="T1093">
        <f t="shared" si="309"/>
        <v>19.439999999999998</v>
      </c>
      <c r="U1093" s="9">
        <f t="shared" si="310"/>
        <v>1.6412545299920323</v>
      </c>
      <c r="V1093" s="9">
        <f t="shared" si="311"/>
        <v>0.12748427676378365</v>
      </c>
      <c r="W1093" s="9">
        <f t="shared" si="312"/>
        <v>0.75499999999999545</v>
      </c>
      <c r="X1093">
        <f t="shared" si="313"/>
        <v>278.58000000000004</v>
      </c>
      <c r="Y1093" s="9">
        <f t="shared" si="314"/>
        <v>47.03916532563585</v>
      </c>
      <c r="Z1093" s="10">
        <f t="shared" si="315"/>
        <v>0.59080792140931893</v>
      </c>
      <c r="AA1093">
        <f t="shared" si="316"/>
        <v>2.1700000000000159</v>
      </c>
    </row>
    <row r="1094" spans="1:27">
      <c r="A1094" s="1">
        <f t="shared" si="299"/>
        <v>16001001</v>
      </c>
      <c r="B1094" s="1">
        <v>1</v>
      </c>
      <c r="C1094" s="1">
        <v>1</v>
      </c>
      <c r="D1094" s="2">
        <v>16</v>
      </c>
      <c r="E1094" s="5">
        <v>105.76</v>
      </c>
      <c r="F1094" s="5">
        <v>117.46</v>
      </c>
      <c r="G1094" s="5">
        <v>4</v>
      </c>
      <c r="H1094" s="5">
        <v>108.68</v>
      </c>
      <c r="I1094" s="5">
        <v>111.49</v>
      </c>
      <c r="J1094" s="5">
        <v>3.27</v>
      </c>
      <c r="K1094" s="6">
        <f t="shared" si="300"/>
        <v>107.22</v>
      </c>
      <c r="L1094" s="6">
        <f t="shared" si="301"/>
        <v>-2.9200000000000017</v>
      </c>
      <c r="M1094" s="6">
        <f t="shared" si="302"/>
        <v>114.47499999999999</v>
      </c>
      <c r="N1094" s="5">
        <f t="shared" si="303"/>
        <v>2.5832586010695873</v>
      </c>
      <c r="O1094" s="6">
        <f t="shared" si="304"/>
        <v>5.9699999999999989</v>
      </c>
      <c r="P1094" s="6">
        <f t="shared" si="305"/>
        <v>5.1665172021391745</v>
      </c>
      <c r="Q1094" s="6">
        <f t="shared" si="306"/>
        <v>0.19882066017555231</v>
      </c>
      <c r="R1094" s="9">
        <f t="shared" si="307"/>
        <v>1.7206949386172825</v>
      </c>
      <c r="S1094" s="9">
        <f t="shared" si="308"/>
        <v>8.89</v>
      </c>
      <c r="T1094">
        <f t="shared" si="309"/>
        <v>5.9699999999999989</v>
      </c>
      <c r="U1094" s="9">
        <f t="shared" si="310"/>
        <v>1.1555172984865212</v>
      </c>
      <c r="V1094" s="9">
        <f t="shared" si="311"/>
        <v>2.8084683418826493</v>
      </c>
      <c r="W1094" s="9">
        <f t="shared" si="312"/>
        <v>7.2549999999999955</v>
      </c>
      <c r="X1094">
        <f t="shared" si="313"/>
        <v>114.47499999999999</v>
      </c>
      <c r="Y1094" s="9">
        <f t="shared" si="314"/>
        <v>44.314185173951266</v>
      </c>
      <c r="Z1094" s="10">
        <f t="shared" si="315"/>
        <v>0.59088154481249455</v>
      </c>
      <c r="AA1094">
        <f t="shared" si="316"/>
        <v>2.9200000000000017</v>
      </c>
    </row>
    <row r="1095" spans="1:27">
      <c r="A1095" s="1">
        <f t="shared" si="299"/>
        <v>14006003</v>
      </c>
      <c r="B1095" s="1">
        <v>3</v>
      </c>
      <c r="C1095" s="1">
        <v>6</v>
      </c>
      <c r="D1095" s="2">
        <v>14</v>
      </c>
      <c r="E1095" s="5">
        <v>1730.52</v>
      </c>
      <c r="F1095" s="5">
        <v>1708.55</v>
      </c>
      <c r="G1095" s="5">
        <v>30.58</v>
      </c>
      <c r="H1095" s="5">
        <v>1725.92</v>
      </c>
      <c r="I1095" s="5">
        <v>1697.86</v>
      </c>
      <c r="J1095" s="5">
        <v>19.53</v>
      </c>
      <c r="K1095" s="6">
        <f t="shared" si="300"/>
        <v>1728.22</v>
      </c>
      <c r="L1095" s="6">
        <f t="shared" si="301"/>
        <v>4.5999999999999091</v>
      </c>
      <c r="M1095" s="6">
        <f t="shared" si="302"/>
        <v>1703.2049999999999</v>
      </c>
      <c r="N1095" s="5">
        <f t="shared" si="303"/>
        <v>18.142197358644292</v>
      </c>
      <c r="O1095" s="6">
        <f t="shared" si="304"/>
        <v>10.690000000000055</v>
      </c>
      <c r="P1095" s="6">
        <f t="shared" si="305"/>
        <v>36.284394717288585</v>
      </c>
      <c r="Q1095" s="6">
        <f t="shared" si="306"/>
        <v>0.42057835234364643</v>
      </c>
      <c r="R1095" s="9">
        <f t="shared" si="307"/>
        <v>0.16784074937588572</v>
      </c>
      <c r="S1095" s="9">
        <f t="shared" si="308"/>
        <v>6.0900000000001455</v>
      </c>
      <c r="T1095">
        <f t="shared" si="309"/>
        <v>10.690000000000055</v>
      </c>
      <c r="U1095" s="9">
        <f t="shared" si="310"/>
        <v>0.2946170132722799</v>
      </c>
      <c r="V1095" s="9">
        <f t="shared" si="311"/>
        <v>1.3788296701601634</v>
      </c>
      <c r="W1095" s="9">
        <f t="shared" si="312"/>
        <v>25.0150000000001</v>
      </c>
      <c r="X1095">
        <f t="shared" si="313"/>
        <v>1703.2049999999999</v>
      </c>
      <c r="Y1095" s="9">
        <f t="shared" si="314"/>
        <v>93.880855021592325</v>
      </c>
      <c r="Z1095" s="10">
        <f t="shared" si="315"/>
        <v>0.59103468595337116</v>
      </c>
      <c r="AA1095">
        <f t="shared" si="316"/>
        <v>4.5999999999999091</v>
      </c>
    </row>
    <row r="1096" spans="1:27">
      <c r="A1096" s="1">
        <f t="shared" si="299"/>
        <v>6013004</v>
      </c>
      <c r="B1096" s="1">
        <v>4</v>
      </c>
      <c r="C1096" s="1">
        <v>13</v>
      </c>
      <c r="D1096" s="2">
        <v>6</v>
      </c>
      <c r="E1096" s="5">
        <v>182.11</v>
      </c>
      <c r="F1096" s="5">
        <v>184.61</v>
      </c>
      <c r="G1096" s="5">
        <v>8.09</v>
      </c>
      <c r="H1096" s="5">
        <v>179.11</v>
      </c>
      <c r="I1096" s="5">
        <v>164.7</v>
      </c>
      <c r="J1096" s="5">
        <v>8.58</v>
      </c>
      <c r="K1096" s="6">
        <f t="shared" si="300"/>
        <v>180.61</v>
      </c>
      <c r="L1096" s="6">
        <f t="shared" si="301"/>
        <v>3</v>
      </c>
      <c r="M1096" s="6">
        <f t="shared" si="302"/>
        <v>174.655</v>
      </c>
      <c r="N1096" s="5">
        <f t="shared" si="303"/>
        <v>5.89628060729813</v>
      </c>
      <c r="O1096" s="6">
        <f t="shared" si="304"/>
        <v>19.910000000000025</v>
      </c>
      <c r="P1096" s="6">
        <f t="shared" si="305"/>
        <v>11.79256121459626</v>
      </c>
      <c r="Q1096" s="6">
        <f t="shared" si="306"/>
        <v>-5.8737492314717282E-2</v>
      </c>
      <c r="R1096" s="9">
        <f t="shared" si="307"/>
        <v>1.4339548205244546</v>
      </c>
      <c r="S1096" s="9">
        <f t="shared" si="308"/>
        <v>16.910000000000025</v>
      </c>
      <c r="T1096">
        <f t="shared" si="309"/>
        <v>19.910000000000025</v>
      </c>
      <c r="U1096" s="9">
        <f t="shared" si="310"/>
        <v>1.6883524823561138</v>
      </c>
      <c r="V1096" s="9">
        <f t="shared" si="311"/>
        <v>1.0099587174716893</v>
      </c>
      <c r="W1096" s="9">
        <f t="shared" si="312"/>
        <v>5.9550000000000125</v>
      </c>
      <c r="X1096">
        <f t="shared" si="313"/>
        <v>174.655</v>
      </c>
      <c r="Y1096" s="9">
        <f t="shared" si="314"/>
        <v>29.621215751472295</v>
      </c>
      <c r="Z1096" s="10">
        <f t="shared" si="315"/>
        <v>0.59123514780499986</v>
      </c>
      <c r="AA1096">
        <f t="shared" si="316"/>
        <v>3</v>
      </c>
    </row>
    <row r="1097" spans="1:27">
      <c r="A1097" s="1">
        <f t="shared" si="299"/>
        <v>6012005</v>
      </c>
      <c r="B1097" s="1">
        <v>5</v>
      </c>
      <c r="C1097" s="1">
        <v>12</v>
      </c>
      <c r="D1097" s="2">
        <v>6</v>
      </c>
      <c r="E1097" s="5">
        <v>101.53</v>
      </c>
      <c r="F1097" s="5">
        <v>104.6</v>
      </c>
      <c r="G1097" s="5">
        <v>8.81</v>
      </c>
      <c r="H1097" s="5">
        <v>103.77</v>
      </c>
      <c r="I1097" s="5">
        <v>104.42</v>
      </c>
      <c r="J1097" s="5">
        <v>6.38</v>
      </c>
      <c r="K1097" s="6">
        <f t="shared" si="300"/>
        <v>102.65</v>
      </c>
      <c r="L1097" s="6">
        <f t="shared" si="301"/>
        <v>-2.2399999999999949</v>
      </c>
      <c r="M1097" s="6">
        <f t="shared" si="302"/>
        <v>104.50999999999999</v>
      </c>
      <c r="N1097" s="5">
        <f t="shared" si="303"/>
        <v>5.4387613479541459</v>
      </c>
      <c r="O1097" s="6">
        <f t="shared" si="304"/>
        <v>0.17999999999999261</v>
      </c>
      <c r="P1097" s="6">
        <f t="shared" si="305"/>
        <v>10.877522695908292</v>
      </c>
      <c r="Q1097" s="6">
        <f t="shared" si="306"/>
        <v>0.31196369183700207</v>
      </c>
      <c r="R1097" s="9">
        <f t="shared" si="307"/>
        <v>0.22247712715968856</v>
      </c>
      <c r="S1097" s="9">
        <f t="shared" si="308"/>
        <v>2.4199999999999875</v>
      </c>
      <c r="T1097">
        <f t="shared" si="309"/>
        <v>0.17999999999999261</v>
      </c>
      <c r="U1097" s="9">
        <f t="shared" si="310"/>
        <v>1.654788549121591E-2</v>
      </c>
      <c r="V1097" s="9">
        <f t="shared" si="311"/>
        <v>0.34198963348514017</v>
      </c>
      <c r="W1097" s="9">
        <f t="shared" si="312"/>
        <v>1.8599999999999852</v>
      </c>
      <c r="X1097">
        <f t="shared" si="313"/>
        <v>104.50999999999999</v>
      </c>
      <c r="Y1097" s="9">
        <f t="shared" si="314"/>
        <v>19.215772363189398</v>
      </c>
      <c r="Z1097" s="10">
        <f t="shared" si="315"/>
        <v>0.59125459829078708</v>
      </c>
      <c r="AA1097">
        <f t="shared" si="316"/>
        <v>2.2399999999999949</v>
      </c>
    </row>
    <row r="1098" spans="1:27">
      <c r="A1098" s="1">
        <f t="shared" si="299"/>
        <v>8003008</v>
      </c>
      <c r="B1098" s="1">
        <v>8</v>
      </c>
      <c r="C1098" s="1">
        <v>3</v>
      </c>
      <c r="D1098" s="2">
        <v>8</v>
      </c>
      <c r="E1098" s="5">
        <v>153.36000000000001</v>
      </c>
      <c r="F1098" s="5">
        <v>146.91999999999999</v>
      </c>
      <c r="G1098" s="5">
        <v>10.19</v>
      </c>
      <c r="H1098" s="5">
        <v>143.44</v>
      </c>
      <c r="I1098" s="5">
        <v>126.97</v>
      </c>
      <c r="J1098" s="5">
        <v>8.61</v>
      </c>
      <c r="K1098" s="6">
        <f t="shared" si="300"/>
        <v>148.4</v>
      </c>
      <c r="L1098" s="6">
        <f t="shared" si="301"/>
        <v>9.9200000000000159</v>
      </c>
      <c r="M1098" s="6">
        <f t="shared" si="302"/>
        <v>136.94499999999999</v>
      </c>
      <c r="N1098" s="5">
        <f t="shared" si="303"/>
        <v>6.6702361277543982</v>
      </c>
      <c r="O1098" s="6">
        <f t="shared" si="304"/>
        <v>19.949999999999989</v>
      </c>
      <c r="P1098" s="6">
        <f t="shared" si="305"/>
        <v>13.340472255508796</v>
      </c>
      <c r="Q1098" s="6">
        <f t="shared" si="306"/>
        <v>0.16690622257234719</v>
      </c>
      <c r="R1098" s="9">
        <f t="shared" si="307"/>
        <v>0.75184744646938551</v>
      </c>
      <c r="S1098" s="9">
        <f t="shared" si="308"/>
        <v>10.029999999999973</v>
      </c>
      <c r="T1098">
        <f t="shared" si="309"/>
        <v>19.949999999999989</v>
      </c>
      <c r="U1098" s="9">
        <f t="shared" si="310"/>
        <v>1.4954493077830782</v>
      </c>
      <c r="V1098" s="9">
        <f t="shared" si="311"/>
        <v>1.7173305083363597</v>
      </c>
      <c r="W1098" s="9">
        <f t="shared" si="312"/>
        <v>11.455000000000013</v>
      </c>
      <c r="X1098">
        <f t="shared" si="313"/>
        <v>136.94499999999999</v>
      </c>
      <c r="Y1098" s="9">
        <f t="shared" si="314"/>
        <v>20.530757439032957</v>
      </c>
      <c r="Z1098" s="10">
        <f t="shared" si="315"/>
        <v>0.59131971047818122</v>
      </c>
      <c r="AA1098">
        <f t="shared" si="316"/>
        <v>9.9200000000000159</v>
      </c>
    </row>
    <row r="1099" spans="1:27">
      <c r="A1099" s="1">
        <f t="shared" si="299"/>
        <v>2012006</v>
      </c>
      <c r="B1099" s="1">
        <v>6</v>
      </c>
      <c r="C1099" s="1">
        <v>12</v>
      </c>
      <c r="D1099" s="2">
        <v>2</v>
      </c>
      <c r="E1099" s="5">
        <v>166.53</v>
      </c>
      <c r="F1099" s="5">
        <v>169.25</v>
      </c>
      <c r="G1099" s="5">
        <v>11.75</v>
      </c>
      <c r="H1099" s="5">
        <v>162.75</v>
      </c>
      <c r="I1099" s="5">
        <v>177.8</v>
      </c>
      <c r="J1099" s="5">
        <v>9.33</v>
      </c>
      <c r="K1099" s="6">
        <f t="shared" si="300"/>
        <v>164.64</v>
      </c>
      <c r="L1099" s="6">
        <f t="shared" si="301"/>
        <v>3.7800000000000011</v>
      </c>
      <c r="M1099" s="6">
        <f t="shared" si="302"/>
        <v>173.52500000000001</v>
      </c>
      <c r="N1099" s="5">
        <f t="shared" si="303"/>
        <v>7.5018564369094669</v>
      </c>
      <c r="O1099" s="6">
        <f t="shared" si="304"/>
        <v>-8.5500000000000114</v>
      </c>
      <c r="P1099" s="6">
        <f t="shared" si="305"/>
        <v>15.003712873818934</v>
      </c>
      <c r="Q1099" s="6">
        <f t="shared" si="306"/>
        <v>0.22661491155045899</v>
      </c>
      <c r="R1099" s="9">
        <f t="shared" si="307"/>
        <v>0.82179658486503848</v>
      </c>
      <c r="S1099" s="9">
        <f t="shared" si="308"/>
        <v>12.330000000000013</v>
      </c>
      <c r="T1099">
        <f t="shared" si="309"/>
        <v>8.5500000000000114</v>
      </c>
      <c r="U1099" s="9">
        <f t="shared" si="310"/>
        <v>0.56985894570933349</v>
      </c>
      <c r="V1099" s="9">
        <f t="shared" si="311"/>
        <v>1.1843735047081712</v>
      </c>
      <c r="W1099" s="9">
        <f t="shared" si="312"/>
        <v>8.8850000000000193</v>
      </c>
      <c r="X1099">
        <f t="shared" si="313"/>
        <v>173.52500000000001</v>
      </c>
      <c r="Y1099" s="9">
        <f t="shared" si="314"/>
        <v>23.130941182271805</v>
      </c>
      <c r="Z1099" s="10">
        <f t="shared" si="315"/>
        <v>0.59139496108776579</v>
      </c>
      <c r="AA1099">
        <f t="shared" si="316"/>
        <v>3.7800000000000011</v>
      </c>
    </row>
    <row r="1100" spans="1:27">
      <c r="A1100" s="1">
        <f t="shared" si="299"/>
        <v>6006008</v>
      </c>
      <c r="B1100" s="1">
        <v>8</v>
      </c>
      <c r="C1100" s="1">
        <v>6</v>
      </c>
      <c r="D1100" s="2">
        <v>6</v>
      </c>
      <c r="E1100" s="5">
        <v>226.56</v>
      </c>
      <c r="F1100" s="5">
        <v>234.9</v>
      </c>
      <c r="G1100" s="5">
        <v>6.36</v>
      </c>
      <c r="H1100" s="5">
        <v>230.48</v>
      </c>
      <c r="I1100" s="5">
        <v>259.32</v>
      </c>
      <c r="J1100" s="5">
        <v>6.59</v>
      </c>
      <c r="K1100" s="6">
        <f t="shared" si="300"/>
        <v>228.51999999999998</v>
      </c>
      <c r="L1100" s="6">
        <f t="shared" si="301"/>
        <v>-3.9199999999999875</v>
      </c>
      <c r="M1100" s="6">
        <f t="shared" si="302"/>
        <v>247.11</v>
      </c>
      <c r="N1100" s="5">
        <f t="shared" si="303"/>
        <v>4.5792384738076262</v>
      </c>
      <c r="O1100" s="6">
        <f t="shared" si="304"/>
        <v>-24.419999999999987</v>
      </c>
      <c r="P1100" s="6">
        <f t="shared" si="305"/>
        <v>9.1584769476152523</v>
      </c>
      <c r="Q1100" s="6">
        <f t="shared" si="306"/>
        <v>-3.5510034252250557E-2</v>
      </c>
      <c r="R1100" s="9">
        <f t="shared" si="307"/>
        <v>2.2383634437533777</v>
      </c>
      <c r="S1100" s="9">
        <f t="shared" si="308"/>
        <v>20.5</v>
      </c>
      <c r="T1100">
        <f t="shared" si="309"/>
        <v>24.419999999999987</v>
      </c>
      <c r="U1100" s="9">
        <f t="shared" si="310"/>
        <v>2.6663822095832908</v>
      </c>
      <c r="V1100" s="9">
        <f t="shared" si="311"/>
        <v>4.0596269677439381</v>
      </c>
      <c r="W1100" s="9">
        <f t="shared" si="312"/>
        <v>18.590000000000032</v>
      </c>
      <c r="X1100">
        <f t="shared" si="313"/>
        <v>247.11</v>
      </c>
      <c r="Y1100" s="9">
        <f t="shared" si="314"/>
        <v>53.963121032770459</v>
      </c>
      <c r="Z1100" s="10">
        <f t="shared" si="315"/>
        <v>0.59173642781224822</v>
      </c>
      <c r="AA1100">
        <f t="shared" si="316"/>
        <v>3.9199999999999875</v>
      </c>
    </row>
    <row r="1101" spans="1:27">
      <c r="A1101" s="1">
        <f t="shared" si="299"/>
        <v>15003003</v>
      </c>
      <c r="B1101" s="1">
        <v>3</v>
      </c>
      <c r="C1101" s="1">
        <v>3</v>
      </c>
      <c r="D1101" s="2">
        <v>15</v>
      </c>
      <c r="E1101" s="5">
        <v>201.49</v>
      </c>
      <c r="F1101" s="5">
        <v>182.97</v>
      </c>
      <c r="G1101" s="5">
        <v>4.8600000000000003</v>
      </c>
      <c r="H1101" s="5">
        <v>182.87</v>
      </c>
      <c r="I1101" s="5">
        <v>180.64</v>
      </c>
      <c r="J1101" s="5">
        <v>4.34</v>
      </c>
      <c r="K1101" s="6">
        <f t="shared" si="300"/>
        <v>192.18</v>
      </c>
      <c r="L1101" s="6">
        <f t="shared" si="301"/>
        <v>18.620000000000005</v>
      </c>
      <c r="M1101" s="6">
        <f t="shared" si="302"/>
        <v>181.80500000000001</v>
      </c>
      <c r="N1101" s="5">
        <f t="shared" si="303"/>
        <v>3.2578827480435821</v>
      </c>
      <c r="O1101" s="6">
        <f t="shared" si="304"/>
        <v>2.3300000000000125</v>
      </c>
      <c r="P1101" s="6">
        <f t="shared" si="305"/>
        <v>6.5157654960871643</v>
      </c>
      <c r="Q1101" s="6">
        <f t="shared" si="306"/>
        <v>0.11268348753509587</v>
      </c>
      <c r="R1101" s="9">
        <f t="shared" si="307"/>
        <v>2.5000899755803725</v>
      </c>
      <c r="S1101" s="9">
        <f t="shared" si="308"/>
        <v>16.289999999999992</v>
      </c>
      <c r="T1101">
        <f t="shared" si="309"/>
        <v>2.3300000000000125</v>
      </c>
      <c r="U1101" s="9">
        <f t="shared" si="310"/>
        <v>0.35759420767969935</v>
      </c>
      <c r="V1101" s="9">
        <f t="shared" si="311"/>
        <v>3.1845836091646871</v>
      </c>
      <c r="W1101" s="9">
        <f t="shared" si="312"/>
        <v>10.375</v>
      </c>
      <c r="X1101">
        <f t="shared" si="313"/>
        <v>181.80500000000001</v>
      </c>
      <c r="Y1101" s="9">
        <f t="shared" si="314"/>
        <v>55.804648006186603</v>
      </c>
      <c r="Z1101" s="10">
        <f t="shared" si="315"/>
        <v>0.59175332698684502</v>
      </c>
      <c r="AA1101">
        <f t="shared" si="316"/>
        <v>18.620000000000005</v>
      </c>
    </row>
    <row r="1102" spans="1:27">
      <c r="A1102" s="1">
        <f t="shared" si="299"/>
        <v>12010002</v>
      </c>
      <c r="B1102" s="1">
        <v>2</v>
      </c>
      <c r="C1102" s="1">
        <v>10</v>
      </c>
      <c r="D1102" s="2">
        <v>12</v>
      </c>
      <c r="E1102" s="5">
        <v>105.36</v>
      </c>
      <c r="F1102" s="5">
        <v>110.06</v>
      </c>
      <c r="G1102" s="5">
        <v>5.8</v>
      </c>
      <c r="H1102" s="5">
        <v>111.71</v>
      </c>
      <c r="I1102" s="5">
        <v>112.68</v>
      </c>
      <c r="J1102" s="5">
        <v>6.52</v>
      </c>
      <c r="K1102" s="6">
        <f t="shared" si="300"/>
        <v>108.535</v>
      </c>
      <c r="L1102" s="6">
        <f t="shared" si="301"/>
        <v>-6.3499999999999943</v>
      </c>
      <c r="M1102" s="6">
        <f t="shared" si="302"/>
        <v>111.37</v>
      </c>
      <c r="N1102" s="5">
        <f t="shared" si="303"/>
        <v>4.3632098276383635</v>
      </c>
      <c r="O1102" s="6">
        <f t="shared" si="304"/>
        <v>-2.6200000000000045</v>
      </c>
      <c r="P1102" s="6">
        <f t="shared" si="305"/>
        <v>8.726419655276727</v>
      </c>
      <c r="Q1102" s="6">
        <f t="shared" si="306"/>
        <v>-0.11648527125267888</v>
      </c>
      <c r="R1102" s="9">
        <f t="shared" si="307"/>
        <v>0.42743761443383232</v>
      </c>
      <c r="S1102" s="9">
        <f t="shared" si="308"/>
        <v>3.7299999999999898</v>
      </c>
      <c r="T1102">
        <f t="shared" si="309"/>
        <v>2.6200000000000045</v>
      </c>
      <c r="U1102" s="9">
        <f t="shared" si="310"/>
        <v>0.30023768091599079</v>
      </c>
      <c r="V1102" s="9">
        <f t="shared" si="311"/>
        <v>0.64975101175330907</v>
      </c>
      <c r="W1102" s="9">
        <f t="shared" si="312"/>
        <v>2.835000000000008</v>
      </c>
      <c r="X1102">
        <f t="shared" si="313"/>
        <v>111.37</v>
      </c>
      <c r="Y1102" s="9">
        <f t="shared" si="314"/>
        <v>25.524786659247205</v>
      </c>
      <c r="Z1102" s="10">
        <f t="shared" si="315"/>
        <v>0.59176008652155643</v>
      </c>
      <c r="AA1102">
        <f t="shared" si="316"/>
        <v>6.3499999999999943</v>
      </c>
    </row>
    <row r="1103" spans="1:27">
      <c r="A1103" s="1">
        <f t="shared" si="299"/>
        <v>11008005</v>
      </c>
      <c r="B1103" s="1">
        <v>5</v>
      </c>
      <c r="C1103" s="1">
        <v>8</v>
      </c>
      <c r="D1103" s="2">
        <v>11</v>
      </c>
      <c r="E1103" s="5">
        <v>298.88</v>
      </c>
      <c r="F1103" s="5">
        <v>308.57</v>
      </c>
      <c r="G1103" s="5">
        <v>15.22</v>
      </c>
      <c r="H1103" s="5">
        <v>296.76</v>
      </c>
      <c r="I1103" s="5">
        <v>304.7</v>
      </c>
      <c r="J1103" s="5">
        <v>5.49</v>
      </c>
      <c r="K1103" s="6">
        <f t="shared" si="300"/>
        <v>297.82</v>
      </c>
      <c r="L1103" s="6">
        <f t="shared" si="301"/>
        <v>2.1200000000000045</v>
      </c>
      <c r="M1103" s="6">
        <f t="shared" si="302"/>
        <v>306.63499999999999</v>
      </c>
      <c r="N1103" s="5">
        <f t="shared" si="303"/>
        <v>8.0899397401958435</v>
      </c>
      <c r="O1103" s="6">
        <f t="shared" si="304"/>
        <v>3.8700000000000045</v>
      </c>
      <c r="P1103" s="6">
        <f t="shared" si="305"/>
        <v>16.179879480391687</v>
      </c>
      <c r="Q1103" s="6">
        <f t="shared" si="306"/>
        <v>0.76973702053375159</v>
      </c>
      <c r="R1103" s="9">
        <f t="shared" si="307"/>
        <v>0.10815902566646532</v>
      </c>
      <c r="S1103" s="9">
        <f t="shared" si="308"/>
        <v>1.75</v>
      </c>
      <c r="T1103">
        <f t="shared" si="309"/>
        <v>3.8700000000000045</v>
      </c>
      <c r="U1103" s="9">
        <f t="shared" si="310"/>
        <v>0.23918595961669786</v>
      </c>
      <c r="V1103" s="9">
        <f t="shared" si="311"/>
        <v>1.0896249271427332</v>
      </c>
      <c r="W1103" s="9">
        <f t="shared" si="312"/>
        <v>8.8149999999999977</v>
      </c>
      <c r="X1103">
        <f t="shared" si="313"/>
        <v>306.63499999999999</v>
      </c>
      <c r="Y1103" s="9">
        <f t="shared" si="314"/>
        <v>37.903248954556105</v>
      </c>
      <c r="Z1103" s="10">
        <f t="shared" si="315"/>
        <v>0.5923318326748952</v>
      </c>
      <c r="AA1103">
        <f t="shared" si="316"/>
        <v>2.1200000000000045</v>
      </c>
    </row>
    <row r="1104" spans="1:27">
      <c r="A1104" s="1">
        <f t="shared" si="299"/>
        <v>9013001</v>
      </c>
      <c r="B1104" s="1">
        <v>1</v>
      </c>
      <c r="C1104" s="1">
        <v>13</v>
      </c>
      <c r="D1104" s="2">
        <v>9</v>
      </c>
      <c r="E1104" s="5">
        <v>105.98</v>
      </c>
      <c r="F1104" s="5">
        <v>94</v>
      </c>
      <c r="G1104" s="5">
        <v>5.9</v>
      </c>
      <c r="H1104" s="5">
        <v>112.73</v>
      </c>
      <c r="I1104" s="5">
        <v>100.14</v>
      </c>
      <c r="J1104" s="5">
        <v>4.8099999999999996</v>
      </c>
      <c r="K1104" s="6">
        <f t="shared" si="300"/>
        <v>109.355</v>
      </c>
      <c r="L1104" s="6">
        <f t="shared" si="301"/>
        <v>-6.75</v>
      </c>
      <c r="M1104" s="6">
        <f t="shared" si="302"/>
        <v>97.07</v>
      </c>
      <c r="N1104" s="5">
        <f t="shared" si="303"/>
        <v>3.8061167874882664</v>
      </c>
      <c r="O1104" s="6">
        <f t="shared" si="304"/>
        <v>-6.1400000000000006</v>
      </c>
      <c r="P1104" s="6">
        <f t="shared" si="305"/>
        <v>7.6122335749765329</v>
      </c>
      <c r="Q1104" s="6">
        <f t="shared" si="306"/>
        <v>0.20146135805515827</v>
      </c>
      <c r="R1104" s="9">
        <f t="shared" si="307"/>
        <v>8.0134167454508243E-2</v>
      </c>
      <c r="S1104" s="9">
        <f t="shared" si="308"/>
        <v>0.60999999999999943</v>
      </c>
      <c r="T1104">
        <f t="shared" si="309"/>
        <v>6.1400000000000006</v>
      </c>
      <c r="U1104" s="9">
        <f t="shared" si="310"/>
        <v>0.80659637405029694</v>
      </c>
      <c r="V1104" s="9">
        <f t="shared" si="311"/>
        <v>3.2276991710774938</v>
      </c>
      <c r="W1104" s="9">
        <f t="shared" si="312"/>
        <v>12.285000000000011</v>
      </c>
      <c r="X1104">
        <f t="shared" si="313"/>
        <v>97.07</v>
      </c>
      <c r="Y1104" s="9">
        <f t="shared" si="314"/>
        <v>25.503684048554497</v>
      </c>
      <c r="Z1104" s="10">
        <f t="shared" si="315"/>
        <v>0.59259092129393953</v>
      </c>
      <c r="AA1104">
        <f t="shared" si="316"/>
        <v>6.75</v>
      </c>
    </row>
    <row r="1105" spans="1:27">
      <c r="A1105" s="1">
        <f t="shared" si="299"/>
        <v>3014004</v>
      </c>
      <c r="B1105" s="1">
        <v>4</v>
      </c>
      <c r="C1105" s="1">
        <v>14</v>
      </c>
      <c r="D1105" s="2">
        <v>3</v>
      </c>
      <c r="E1105" s="5">
        <v>109.08</v>
      </c>
      <c r="F1105" s="5">
        <v>94.08</v>
      </c>
      <c r="G1105" s="5">
        <v>6.58</v>
      </c>
      <c r="H1105" s="5">
        <v>105.24</v>
      </c>
      <c r="I1105" s="5">
        <v>106.98</v>
      </c>
      <c r="J1105" s="5">
        <v>4.93</v>
      </c>
      <c r="K1105" s="6">
        <f t="shared" si="300"/>
        <v>107.16</v>
      </c>
      <c r="L1105" s="6">
        <f t="shared" si="301"/>
        <v>3.8400000000000034</v>
      </c>
      <c r="M1105" s="6">
        <f t="shared" si="302"/>
        <v>100.53</v>
      </c>
      <c r="N1105" s="5">
        <f t="shared" si="303"/>
        <v>4.1110004864996066</v>
      </c>
      <c r="O1105" s="6">
        <f t="shared" si="304"/>
        <v>-12.900000000000006</v>
      </c>
      <c r="P1105" s="6">
        <f t="shared" si="305"/>
        <v>8.2220009729992132</v>
      </c>
      <c r="Q1105" s="6">
        <f t="shared" si="306"/>
        <v>0.28093394653653114</v>
      </c>
      <c r="R1105" s="9">
        <f t="shared" si="307"/>
        <v>2.0360007320570297</v>
      </c>
      <c r="S1105" s="9">
        <f t="shared" si="308"/>
        <v>16.740000000000009</v>
      </c>
      <c r="T1105">
        <f t="shared" si="309"/>
        <v>12.900000000000006</v>
      </c>
      <c r="U1105" s="9">
        <f t="shared" si="310"/>
        <v>1.5689611376066714</v>
      </c>
      <c r="V1105" s="9">
        <f t="shared" si="311"/>
        <v>1.6127460995863907</v>
      </c>
      <c r="W1105" s="9">
        <f t="shared" si="312"/>
        <v>6.6299999999999955</v>
      </c>
      <c r="X1105">
        <f t="shared" si="313"/>
        <v>100.53</v>
      </c>
      <c r="Y1105" s="9">
        <f t="shared" si="314"/>
        <v>24.453901265674205</v>
      </c>
      <c r="Z1105" s="10">
        <f t="shared" si="315"/>
        <v>0.59278579605115378</v>
      </c>
      <c r="AA1105">
        <f t="shared" si="316"/>
        <v>3.8400000000000034</v>
      </c>
    </row>
    <row r="1106" spans="1:27">
      <c r="A1106" s="1">
        <f t="shared" si="299"/>
        <v>9006007</v>
      </c>
      <c r="B1106" s="1">
        <v>7</v>
      </c>
      <c r="C1106" s="1">
        <v>6</v>
      </c>
      <c r="D1106" s="2">
        <v>9</v>
      </c>
      <c r="E1106" s="5">
        <v>250.14</v>
      </c>
      <c r="F1106" s="5">
        <v>251.55</v>
      </c>
      <c r="G1106" s="5">
        <v>5.33</v>
      </c>
      <c r="H1106" s="5">
        <v>255.43</v>
      </c>
      <c r="I1106" s="5">
        <v>255.91</v>
      </c>
      <c r="J1106" s="5">
        <v>12.41</v>
      </c>
      <c r="K1106" s="6">
        <f t="shared" si="300"/>
        <v>252.785</v>
      </c>
      <c r="L1106" s="6">
        <f t="shared" si="301"/>
        <v>-5.2900000000000205</v>
      </c>
      <c r="M1106" s="6">
        <f t="shared" si="302"/>
        <v>253.73000000000002</v>
      </c>
      <c r="N1106" s="5">
        <f t="shared" si="303"/>
        <v>6.7530918844629975</v>
      </c>
      <c r="O1106" s="6">
        <f t="shared" si="304"/>
        <v>-4.3599999999999852</v>
      </c>
      <c r="P1106" s="6">
        <f t="shared" si="305"/>
        <v>13.506183768925995</v>
      </c>
      <c r="Q1106" s="6">
        <f t="shared" si="306"/>
        <v>-0.68852793325183514</v>
      </c>
      <c r="R1106" s="9">
        <f t="shared" si="307"/>
        <v>6.8857348301428326E-2</v>
      </c>
      <c r="S1106" s="9">
        <f t="shared" si="308"/>
        <v>0.93000000000003524</v>
      </c>
      <c r="T1106">
        <f t="shared" si="309"/>
        <v>4.3599999999999852</v>
      </c>
      <c r="U1106" s="9">
        <f t="shared" si="310"/>
        <v>0.32281509526259689</v>
      </c>
      <c r="V1106" s="9">
        <f t="shared" si="311"/>
        <v>0.13993590138677159</v>
      </c>
      <c r="W1106" s="9">
        <f t="shared" si="312"/>
        <v>0.9450000000000216</v>
      </c>
      <c r="X1106">
        <f t="shared" si="313"/>
        <v>253.73000000000002</v>
      </c>
      <c r="Y1106" s="9">
        <f t="shared" si="314"/>
        <v>37.572419321550001</v>
      </c>
      <c r="Z1106" s="10">
        <f t="shared" si="315"/>
        <v>0.59309105540380558</v>
      </c>
      <c r="AA1106">
        <f t="shared" si="316"/>
        <v>5.2900000000000205</v>
      </c>
    </row>
    <row r="1107" spans="1:27">
      <c r="A1107" s="1">
        <f t="shared" si="299"/>
        <v>4003009</v>
      </c>
      <c r="B1107" s="1">
        <v>9</v>
      </c>
      <c r="C1107" s="1">
        <v>3</v>
      </c>
      <c r="D1107" s="2">
        <v>4</v>
      </c>
      <c r="E1107" s="5">
        <v>83.09</v>
      </c>
      <c r="F1107" s="5">
        <v>79.19</v>
      </c>
      <c r="G1107" s="5">
        <v>5.0599999999999996</v>
      </c>
      <c r="H1107" s="5">
        <v>86.61</v>
      </c>
      <c r="I1107" s="5">
        <v>85.25</v>
      </c>
      <c r="J1107" s="5">
        <v>8.16</v>
      </c>
      <c r="K1107" s="6">
        <f t="shared" si="300"/>
        <v>84.85</v>
      </c>
      <c r="L1107" s="6">
        <f t="shared" si="301"/>
        <v>-3.519999999999996</v>
      </c>
      <c r="M1107" s="6">
        <f t="shared" si="302"/>
        <v>82.22</v>
      </c>
      <c r="N1107" s="5">
        <f t="shared" si="303"/>
        <v>4.8007603564435497</v>
      </c>
      <c r="O1107" s="6">
        <f t="shared" si="304"/>
        <v>-6.0600000000000023</v>
      </c>
      <c r="P1107" s="6">
        <f t="shared" si="305"/>
        <v>9.6015207128870994</v>
      </c>
      <c r="Q1107" s="6">
        <f t="shared" si="306"/>
        <v>-0.44454231081298023</v>
      </c>
      <c r="R1107" s="9">
        <f t="shared" si="307"/>
        <v>0.26454142796263874</v>
      </c>
      <c r="S1107" s="9">
        <f t="shared" si="308"/>
        <v>2.5400000000000063</v>
      </c>
      <c r="T1107">
        <f t="shared" si="309"/>
        <v>6.0600000000000023</v>
      </c>
      <c r="U1107" s="9">
        <f t="shared" si="310"/>
        <v>0.6311500210447194</v>
      </c>
      <c r="V1107" s="9">
        <f t="shared" si="311"/>
        <v>0.54782988625333617</v>
      </c>
      <c r="W1107" s="9">
        <f t="shared" si="312"/>
        <v>2.6299999999999955</v>
      </c>
      <c r="X1107">
        <f t="shared" si="313"/>
        <v>82.22</v>
      </c>
      <c r="Y1107" s="9">
        <f t="shared" si="314"/>
        <v>17.126453706368583</v>
      </c>
      <c r="Z1107" s="10">
        <f t="shared" si="315"/>
        <v>0.59318546846665088</v>
      </c>
      <c r="AA1107">
        <f t="shared" si="316"/>
        <v>3.519999999999996</v>
      </c>
    </row>
    <row r="1108" spans="1:27">
      <c r="A1108" s="1">
        <f t="shared" si="299"/>
        <v>8012004</v>
      </c>
      <c r="B1108" s="1">
        <v>4</v>
      </c>
      <c r="C1108" s="1">
        <v>12</v>
      </c>
      <c r="D1108" s="2">
        <v>8</v>
      </c>
      <c r="E1108" s="5">
        <v>250.26</v>
      </c>
      <c r="F1108" s="5">
        <v>238.96</v>
      </c>
      <c r="G1108" s="5">
        <v>3.86</v>
      </c>
      <c r="H1108" s="5">
        <v>238.7</v>
      </c>
      <c r="I1108" s="5">
        <v>228.73</v>
      </c>
      <c r="J1108" s="5">
        <v>12.66</v>
      </c>
      <c r="K1108" s="6">
        <f t="shared" si="300"/>
        <v>244.48</v>
      </c>
      <c r="L1108" s="6">
        <f t="shared" si="301"/>
        <v>11.560000000000002</v>
      </c>
      <c r="M1108" s="6">
        <f t="shared" si="302"/>
        <v>233.845</v>
      </c>
      <c r="N1108" s="5">
        <f t="shared" si="303"/>
        <v>6.617688418171408</v>
      </c>
      <c r="O1108" s="6">
        <f t="shared" si="304"/>
        <v>10.230000000000018</v>
      </c>
      <c r="P1108" s="6">
        <f t="shared" si="305"/>
        <v>13.235376836342816</v>
      </c>
      <c r="Q1108" s="6">
        <f t="shared" si="306"/>
        <v>-0.82988916239285015</v>
      </c>
      <c r="R1108" s="9">
        <f t="shared" si="307"/>
        <v>0.1004882608516259</v>
      </c>
      <c r="S1108" s="9">
        <f t="shared" si="308"/>
        <v>1.3299999999999841</v>
      </c>
      <c r="T1108">
        <f t="shared" si="309"/>
        <v>10.230000000000018</v>
      </c>
      <c r="U1108" s="9">
        <f t="shared" si="310"/>
        <v>0.77292850264071211</v>
      </c>
      <c r="V1108" s="9">
        <f t="shared" si="311"/>
        <v>1.6070566227925613</v>
      </c>
      <c r="W1108" s="9">
        <f t="shared" si="312"/>
        <v>10.634999999999991</v>
      </c>
      <c r="X1108">
        <f t="shared" si="313"/>
        <v>233.845</v>
      </c>
      <c r="Y1108" s="9">
        <f t="shared" si="314"/>
        <v>35.336356930599607</v>
      </c>
      <c r="Z1108" s="10">
        <f t="shared" si="315"/>
        <v>0.59320148347757862</v>
      </c>
      <c r="AA1108">
        <f t="shared" si="316"/>
        <v>11.560000000000002</v>
      </c>
    </row>
    <row r="1109" spans="1:27">
      <c r="A1109" s="1">
        <f t="shared" si="299"/>
        <v>7005008</v>
      </c>
      <c r="B1109" s="1">
        <v>8</v>
      </c>
      <c r="C1109" s="1">
        <v>5</v>
      </c>
      <c r="D1109" s="2">
        <v>7</v>
      </c>
      <c r="E1109" s="5">
        <v>341.91</v>
      </c>
      <c r="F1109" s="5">
        <v>318.35000000000002</v>
      </c>
      <c r="G1109" s="5">
        <v>6.58</v>
      </c>
      <c r="H1109" s="5">
        <v>333.6</v>
      </c>
      <c r="I1109" s="5">
        <v>337.99</v>
      </c>
      <c r="J1109" s="5">
        <v>13.83</v>
      </c>
      <c r="K1109" s="6">
        <f t="shared" si="300"/>
        <v>337.755</v>
      </c>
      <c r="L1109" s="6">
        <f t="shared" si="301"/>
        <v>8.3100000000000023</v>
      </c>
      <c r="M1109" s="6">
        <f t="shared" si="302"/>
        <v>328.17</v>
      </c>
      <c r="N1109" s="5">
        <f t="shared" si="303"/>
        <v>7.6577624016418788</v>
      </c>
      <c r="O1109" s="6">
        <f t="shared" si="304"/>
        <v>-19.639999999999986</v>
      </c>
      <c r="P1109" s="6">
        <f t="shared" si="305"/>
        <v>15.315524803283758</v>
      </c>
      <c r="Q1109" s="6">
        <f t="shared" si="306"/>
        <v>-0.63083712723066876</v>
      </c>
      <c r="R1109" s="9">
        <f t="shared" si="307"/>
        <v>1.8249456260230343</v>
      </c>
      <c r="S1109" s="9">
        <f t="shared" si="308"/>
        <v>27.949999999999989</v>
      </c>
      <c r="T1109">
        <f t="shared" si="309"/>
        <v>19.639999999999986</v>
      </c>
      <c r="U1109" s="9">
        <f t="shared" si="310"/>
        <v>1.2823589300569727</v>
      </c>
      <c r="V1109" s="9">
        <f t="shared" si="311"/>
        <v>1.2516711145209842</v>
      </c>
      <c r="W1109" s="9">
        <f t="shared" si="312"/>
        <v>9.5849999999999795</v>
      </c>
      <c r="X1109">
        <f t="shared" si="313"/>
        <v>328.17</v>
      </c>
      <c r="Y1109" s="9">
        <f t="shared" si="314"/>
        <v>42.854554997637173</v>
      </c>
      <c r="Z1109" s="10">
        <f t="shared" si="315"/>
        <v>0.59337172160459417</v>
      </c>
      <c r="AA1109">
        <f t="shared" si="316"/>
        <v>8.3100000000000023</v>
      </c>
    </row>
    <row r="1110" spans="1:27">
      <c r="A1110" s="1">
        <f t="shared" si="299"/>
        <v>3004009</v>
      </c>
      <c r="B1110" s="1">
        <v>9</v>
      </c>
      <c r="C1110" s="1">
        <v>4</v>
      </c>
      <c r="D1110" s="2">
        <v>3</v>
      </c>
      <c r="E1110" s="5">
        <v>145.83000000000001</v>
      </c>
      <c r="F1110" s="5">
        <v>137.38999999999999</v>
      </c>
      <c r="G1110" s="5">
        <v>6.79</v>
      </c>
      <c r="H1110" s="5">
        <v>147.56</v>
      </c>
      <c r="I1110" s="5">
        <v>129.53</v>
      </c>
      <c r="J1110" s="5">
        <v>8.7799999999999994</v>
      </c>
      <c r="K1110" s="6">
        <f t="shared" si="300"/>
        <v>146.69499999999999</v>
      </c>
      <c r="L1110" s="6">
        <f t="shared" si="301"/>
        <v>-1.7299999999999898</v>
      </c>
      <c r="M1110" s="6">
        <f t="shared" si="302"/>
        <v>133.45999999999998</v>
      </c>
      <c r="N1110" s="5">
        <f t="shared" si="303"/>
        <v>5.5496058418594014</v>
      </c>
      <c r="O1110" s="6">
        <f t="shared" si="304"/>
        <v>7.8599999999999852</v>
      </c>
      <c r="P1110" s="6">
        <f t="shared" si="305"/>
        <v>11.099211683718803</v>
      </c>
      <c r="Q1110" s="6">
        <f t="shared" si="306"/>
        <v>-0.25151125271424796</v>
      </c>
      <c r="R1110" s="9">
        <f t="shared" si="307"/>
        <v>0.86402532659750442</v>
      </c>
      <c r="S1110" s="9">
        <f t="shared" si="308"/>
        <v>9.589999999999975</v>
      </c>
      <c r="T1110">
        <f t="shared" si="309"/>
        <v>7.8599999999999852</v>
      </c>
      <c r="U1110" s="9">
        <f t="shared" si="310"/>
        <v>0.70815840115290818</v>
      </c>
      <c r="V1110" s="9">
        <f t="shared" si="311"/>
        <v>2.3848540557910347</v>
      </c>
      <c r="W1110" s="9">
        <f t="shared" si="312"/>
        <v>13.235000000000014</v>
      </c>
      <c r="X1110">
        <f t="shared" si="313"/>
        <v>133.45999999999998</v>
      </c>
      <c r="Y1110" s="9">
        <f t="shared" si="314"/>
        <v>24.048554762816103</v>
      </c>
      <c r="Z1110" s="10">
        <f t="shared" si="315"/>
        <v>0.59358655645154235</v>
      </c>
      <c r="AA1110">
        <f t="shared" si="316"/>
        <v>1.7299999999999898</v>
      </c>
    </row>
    <row r="1111" spans="1:27">
      <c r="A1111" s="1">
        <f t="shared" si="299"/>
        <v>13008003</v>
      </c>
      <c r="B1111" s="1">
        <v>3</v>
      </c>
      <c r="C1111" s="1">
        <v>8</v>
      </c>
      <c r="D1111" s="2">
        <v>13</v>
      </c>
      <c r="E1111" s="5">
        <v>1424.36</v>
      </c>
      <c r="F1111" s="5">
        <v>1393.48</v>
      </c>
      <c r="G1111" s="5">
        <v>29.17</v>
      </c>
      <c r="H1111" s="5">
        <v>1403</v>
      </c>
      <c r="I1111" s="5">
        <v>1408.35</v>
      </c>
      <c r="J1111" s="5">
        <v>6.67</v>
      </c>
      <c r="K1111" s="6">
        <f t="shared" si="300"/>
        <v>1413.6799999999998</v>
      </c>
      <c r="L1111" s="6">
        <f t="shared" si="301"/>
        <v>21.3599999999999</v>
      </c>
      <c r="M1111" s="6">
        <f t="shared" si="302"/>
        <v>1400.915</v>
      </c>
      <c r="N1111" s="5">
        <f t="shared" si="303"/>
        <v>14.961432083861492</v>
      </c>
      <c r="O1111" s="6">
        <f t="shared" si="304"/>
        <v>-14.869999999999891</v>
      </c>
      <c r="P1111" s="6">
        <f t="shared" si="305"/>
        <v>29.922864167722985</v>
      </c>
      <c r="Q1111" s="6">
        <f t="shared" si="306"/>
        <v>0.90062541197693302</v>
      </c>
      <c r="R1111" s="9">
        <f t="shared" si="307"/>
        <v>1.2107798169628476</v>
      </c>
      <c r="S1111" s="9">
        <f t="shared" si="308"/>
        <v>36.229999999999791</v>
      </c>
      <c r="T1111">
        <f t="shared" si="309"/>
        <v>14.869999999999891</v>
      </c>
      <c r="U1111" s="9">
        <f t="shared" si="310"/>
        <v>0.49694440734853762</v>
      </c>
      <c r="V1111" s="9">
        <f t="shared" si="311"/>
        <v>0.85319372694069484</v>
      </c>
      <c r="W1111" s="9">
        <f t="shared" si="312"/>
        <v>12.764999999999873</v>
      </c>
      <c r="X1111">
        <f t="shared" si="313"/>
        <v>1400.915</v>
      </c>
      <c r="Y1111" s="9">
        <f t="shared" si="314"/>
        <v>93.635087346426587</v>
      </c>
      <c r="Z1111" s="10">
        <f t="shared" si="315"/>
        <v>0.5937752099911211</v>
      </c>
      <c r="AA1111">
        <f t="shared" si="316"/>
        <v>21.3599999999999</v>
      </c>
    </row>
    <row r="1112" spans="1:27">
      <c r="A1112" s="1">
        <f t="shared" si="299"/>
        <v>5001009</v>
      </c>
      <c r="B1112" s="1">
        <v>9</v>
      </c>
      <c r="C1112" s="1">
        <v>1</v>
      </c>
      <c r="D1112" s="2">
        <v>5</v>
      </c>
      <c r="E1112" s="5">
        <v>76.66</v>
      </c>
      <c r="F1112" s="5">
        <v>78.42</v>
      </c>
      <c r="G1112" s="5">
        <v>8.11</v>
      </c>
      <c r="H1112" s="5">
        <v>82.35</v>
      </c>
      <c r="I1112" s="5">
        <v>97.08</v>
      </c>
      <c r="J1112" s="5">
        <v>8.39</v>
      </c>
      <c r="K1112" s="6">
        <f t="shared" si="300"/>
        <v>79.504999999999995</v>
      </c>
      <c r="L1112" s="6">
        <f t="shared" si="301"/>
        <v>-5.6899999999999977</v>
      </c>
      <c r="M1112" s="6">
        <f t="shared" si="302"/>
        <v>87.75</v>
      </c>
      <c r="N1112" s="5">
        <f t="shared" si="303"/>
        <v>5.8344708414731148</v>
      </c>
      <c r="O1112" s="6">
        <f t="shared" si="304"/>
        <v>-18.659999999999997</v>
      </c>
      <c r="P1112" s="6">
        <f t="shared" si="305"/>
        <v>11.66894168294623</v>
      </c>
      <c r="Q1112" s="6">
        <f t="shared" si="306"/>
        <v>-3.3929623204924785E-2</v>
      </c>
      <c r="R1112" s="9">
        <f t="shared" si="307"/>
        <v>1.1114975421425941</v>
      </c>
      <c r="S1112" s="9">
        <f t="shared" si="308"/>
        <v>12.969999999999999</v>
      </c>
      <c r="T1112">
        <f t="shared" si="309"/>
        <v>18.659999999999997</v>
      </c>
      <c r="U1112" s="9">
        <f t="shared" si="310"/>
        <v>1.5991167414325984</v>
      </c>
      <c r="V1112" s="9">
        <f t="shared" si="311"/>
        <v>1.4131530046207701</v>
      </c>
      <c r="W1112" s="9">
        <f t="shared" si="312"/>
        <v>8.2450000000000045</v>
      </c>
      <c r="X1112">
        <f t="shared" si="313"/>
        <v>87.75</v>
      </c>
      <c r="Y1112" s="9">
        <f t="shared" si="314"/>
        <v>15.039924336624924</v>
      </c>
      <c r="Z1112" s="10">
        <f t="shared" si="315"/>
        <v>0.59385856902127798</v>
      </c>
      <c r="AA1112">
        <f t="shared" si="316"/>
        <v>5.6899999999999977</v>
      </c>
    </row>
    <row r="1113" spans="1:27">
      <c r="A1113" s="1">
        <f t="shared" si="299"/>
        <v>15005002</v>
      </c>
      <c r="B1113" s="1">
        <v>2</v>
      </c>
      <c r="C1113" s="1">
        <v>5</v>
      </c>
      <c r="D1113" s="2">
        <v>15</v>
      </c>
      <c r="E1113" s="5">
        <v>759.8</v>
      </c>
      <c r="F1113" s="5">
        <v>738.01</v>
      </c>
      <c r="G1113" s="5">
        <v>17.149999999999999</v>
      </c>
      <c r="H1113" s="5">
        <v>765.68</v>
      </c>
      <c r="I1113" s="5">
        <v>785.21</v>
      </c>
      <c r="J1113" s="5">
        <v>9.64</v>
      </c>
      <c r="K1113" s="6">
        <f t="shared" si="300"/>
        <v>762.74</v>
      </c>
      <c r="L1113" s="6">
        <f t="shared" si="301"/>
        <v>-5.8799999999999955</v>
      </c>
      <c r="M1113" s="6">
        <f t="shared" si="302"/>
        <v>761.61</v>
      </c>
      <c r="N1113" s="5">
        <f t="shared" si="303"/>
        <v>9.8368198621302394</v>
      </c>
      <c r="O1113" s="6">
        <f t="shared" si="304"/>
        <v>-47.200000000000045</v>
      </c>
      <c r="P1113" s="6">
        <f t="shared" si="305"/>
        <v>19.673639724260479</v>
      </c>
      <c r="Q1113" s="6">
        <f t="shared" si="306"/>
        <v>0.51980831521131132</v>
      </c>
      <c r="R1113" s="9">
        <f t="shared" si="307"/>
        <v>2.100272271889092</v>
      </c>
      <c r="S1113" s="9">
        <f t="shared" si="308"/>
        <v>41.32000000000005</v>
      </c>
      <c r="T1113">
        <f t="shared" si="309"/>
        <v>47.200000000000045</v>
      </c>
      <c r="U1113" s="9">
        <f t="shared" si="310"/>
        <v>2.3991493522063196</v>
      </c>
      <c r="V1113" s="9">
        <f t="shared" si="311"/>
        <v>0.11487452406750541</v>
      </c>
      <c r="W1113" s="9">
        <f t="shared" si="312"/>
        <v>1.1299999999999955</v>
      </c>
      <c r="X1113">
        <f t="shared" si="313"/>
        <v>761.61</v>
      </c>
      <c r="Y1113" s="9">
        <f t="shared" si="314"/>
        <v>77.424412632790393</v>
      </c>
      <c r="Z1113" s="10">
        <f t="shared" si="315"/>
        <v>0.5942541543817762</v>
      </c>
      <c r="AA1113">
        <f t="shared" si="316"/>
        <v>5.8799999999999955</v>
      </c>
    </row>
    <row r="1114" spans="1:27">
      <c r="A1114" s="1">
        <f t="shared" si="299"/>
        <v>10012002</v>
      </c>
      <c r="B1114" s="1">
        <v>2</v>
      </c>
      <c r="C1114" s="1">
        <v>12</v>
      </c>
      <c r="D1114" s="2">
        <v>10</v>
      </c>
      <c r="E1114" s="5">
        <v>210.25</v>
      </c>
      <c r="F1114" s="5">
        <v>211.47</v>
      </c>
      <c r="G1114" s="5">
        <v>5.18</v>
      </c>
      <c r="H1114" s="5">
        <v>220.19</v>
      </c>
      <c r="I1114" s="5">
        <v>222.67</v>
      </c>
      <c r="J1114" s="5">
        <v>16</v>
      </c>
      <c r="K1114" s="6">
        <f t="shared" si="300"/>
        <v>215.22</v>
      </c>
      <c r="L1114" s="6">
        <f t="shared" si="301"/>
        <v>-9.9399999999999977</v>
      </c>
      <c r="M1114" s="6">
        <f t="shared" si="302"/>
        <v>217.07</v>
      </c>
      <c r="N1114" s="5">
        <f t="shared" si="303"/>
        <v>8.408810855287447</v>
      </c>
      <c r="O1114" s="6">
        <f t="shared" si="304"/>
        <v>-11.199999999999989</v>
      </c>
      <c r="P1114" s="6">
        <f t="shared" si="305"/>
        <v>16.817621710574894</v>
      </c>
      <c r="Q1114" s="6">
        <f t="shared" si="306"/>
        <v>-0.8102593620815719</v>
      </c>
      <c r="R1114" s="9">
        <f t="shared" si="307"/>
        <v>7.4921414078882795E-2</v>
      </c>
      <c r="S1114" s="9">
        <f t="shared" si="308"/>
        <v>1.2599999999999909</v>
      </c>
      <c r="T1114">
        <f t="shared" si="309"/>
        <v>11.199999999999989</v>
      </c>
      <c r="U1114" s="9">
        <f t="shared" si="310"/>
        <v>0.66596812514562898</v>
      </c>
      <c r="V1114" s="9">
        <f t="shared" si="311"/>
        <v>0.22000732705703771</v>
      </c>
      <c r="W1114" s="9">
        <f t="shared" si="312"/>
        <v>1.8499999999999943</v>
      </c>
      <c r="X1114">
        <f t="shared" si="313"/>
        <v>217.07</v>
      </c>
      <c r="Y1114" s="9">
        <f t="shared" si="314"/>
        <v>25.81458945095747</v>
      </c>
      <c r="Z1114" s="10">
        <f t="shared" si="315"/>
        <v>0.59428276098167276</v>
      </c>
      <c r="AA1114">
        <f t="shared" si="316"/>
        <v>9.9399999999999977</v>
      </c>
    </row>
    <row r="1115" spans="1:27">
      <c r="A1115" s="1">
        <f t="shared" si="299"/>
        <v>16002001</v>
      </c>
      <c r="B1115" s="1">
        <v>1</v>
      </c>
      <c r="C1115" s="1">
        <v>2</v>
      </c>
      <c r="D1115" s="2">
        <v>16</v>
      </c>
      <c r="E1115" s="5">
        <v>309.06</v>
      </c>
      <c r="F1115" s="5">
        <v>308.79000000000002</v>
      </c>
      <c r="G1115" s="5">
        <v>6.29</v>
      </c>
      <c r="H1115" s="5">
        <v>330.81</v>
      </c>
      <c r="I1115" s="5">
        <v>346.9</v>
      </c>
      <c r="J1115" s="5">
        <v>15.79</v>
      </c>
      <c r="K1115" s="6">
        <f t="shared" si="300"/>
        <v>319.935</v>
      </c>
      <c r="L1115" s="6">
        <f t="shared" si="301"/>
        <v>-21.75</v>
      </c>
      <c r="M1115" s="6">
        <f t="shared" si="302"/>
        <v>327.84500000000003</v>
      </c>
      <c r="N1115" s="5">
        <f t="shared" si="303"/>
        <v>8.4983557233149511</v>
      </c>
      <c r="O1115" s="6">
        <f t="shared" si="304"/>
        <v>-38.109999999999957</v>
      </c>
      <c r="P1115" s="6">
        <f t="shared" si="305"/>
        <v>16.996711446629902</v>
      </c>
      <c r="Q1115" s="6">
        <f t="shared" si="306"/>
        <v>-0.72609403914732418</v>
      </c>
      <c r="R1115" s="9">
        <f t="shared" si="307"/>
        <v>0.96253913890170839</v>
      </c>
      <c r="S1115" s="9">
        <f t="shared" si="308"/>
        <v>16.359999999999957</v>
      </c>
      <c r="T1115">
        <f t="shared" si="309"/>
        <v>38.109999999999957</v>
      </c>
      <c r="U1115" s="9">
        <f t="shared" si="310"/>
        <v>2.2421984464269049</v>
      </c>
      <c r="V1115" s="9">
        <f t="shared" si="311"/>
        <v>0.93076828712867454</v>
      </c>
      <c r="W1115" s="9">
        <f t="shared" si="312"/>
        <v>7.910000000000025</v>
      </c>
      <c r="X1115">
        <f t="shared" si="313"/>
        <v>327.84500000000003</v>
      </c>
      <c r="Y1115" s="9">
        <f t="shared" si="314"/>
        <v>38.577462590859589</v>
      </c>
      <c r="Z1115" s="10">
        <f t="shared" si="315"/>
        <v>0.59445268945476226</v>
      </c>
      <c r="AA1115">
        <f t="shared" si="316"/>
        <v>21.75</v>
      </c>
    </row>
    <row r="1116" spans="1:27">
      <c r="A1116" s="1">
        <f t="shared" si="299"/>
        <v>3008008</v>
      </c>
      <c r="B1116" s="1">
        <v>8</v>
      </c>
      <c r="C1116" s="1">
        <v>8</v>
      </c>
      <c r="D1116" s="2">
        <v>3</v>
      </c>
      <c r="E1116" s="5">
        <v>324.23</v>
      </c>
      <c r="F1116" s="5">
        <v>320.88</v>
      </c>
      <c r="G1116" s="5">
        <v>6.6</v>
      </c>
      <c r="H1116" s="5">
        <v>326.76</v>
      </c>
      <c r="I1116" s="5">
        <v>307.88</v>
      </c>
      <c r="J1116" s="5">
        <v>6.06</v>
      </c>
      <c r="K1116" s="6">
        <f t="shared" si="300"/>
        <v>325.495</v>
      </c>
      <c r="L1116" s="6">
        <f t="shared" si="301"/>
        <v>-2.5299999999999727</v>
      </c>
      <c r="M1116" s="6">
        <f t="shared" si="302"/>
        <v>314.38</v>
      </c>
      <c r="N1116" s="5">
        <f t="shared" si="303"/>
        <v>4.480055803223884</v>
      </c>
      <c r="O1116" s="6">
        <f t="shared" si="304"/>
        <v>13</v>
      </c>
      <c r="P1116" s="6">
        <f t="shared" si="305"/>
        <v>8.9601116064477679</v>
      </c>
      <c r="Q1116" s="6">
        <f t="shared" si="306"/>
        <v>8.5153132146540494E-2</v>
      </c>
      <c r="R1116" s="9">
        <f t="shared" si="307"/>
        <v>1.733237339234085</v>
      </c>
      <c r="S1116" s="9">
        <f t="shared" si="308"/>
        <v>15.529999999999973</v>
      </c>
      <c r="T1116">
        <f t="shared" si="309"/>
        <v>13</v>
      </c>
      <c r="U1116" s="9">
        <f t="shared" si="310"/>
        <v>1.4508747849351671</v>
      </c>
      <c r="V1116" s="9">
        <f t="shared" si="311"/>
        <v>2.4809958822391378</v>
      </c>
      <c r="W1116" s="9">
        <f t="shared" si="312"/>
        <v>11.115000000000009</v>
      </c>
      <c r="X1116">
        <f t="shared" si="313"/>
        <v>314.38</v>
      </c>
      <c r="Y1116" s="9">
        <f t="shared" si="314"/>
        <v>70.17323305967966</v>
      </c>
      <c r="Z1116" s="10">
        <f t="shared" si="315"/>
        <v>0.59447371682859118</v>
      </c>
      <c r="AA1116">
        <f t="shared" si="316"/>
        <v>2.5299999999999727</v>
      </c>
    </row>
    <row r="1117" spans="1:27">
      <c r="A1117" s="1">
        <f t="shared" si="299"/>
        <v>5007008</v>
      </c>
      <c r="B1117" s="1">
        <v>8</v>
      </c>
      <c r="C1117" s="1">
        <v>7</v>
      </c>
      <c r="D1117" s="2">
        <v>5</v>
      </c>
      <c r="E1117" s="5">
        <v>120.54</v>
      </c>
      <c r="F1117" s="5">
        <v>124.17</v>
      </c>
      <c r="G1117" s="5">
        <v>5.84</v>
      </c>
      <c r="H1117" s="5">
        <v>122.47</v>
      </c>
      <c r="I1117" s="5">
        <v>120.14</v>
      </c>
      <c r="J1117" s="5">
        <v>15</v>
      </c>
      <c r="K1117" s="6">
        <f t="shared" si="300"/>
        <v>121.505</v>
      </c>
      <c r="L1117" s="6">
        <f t="shared" si="301"/>
        <v>-1.9299999999999926</v>
      </c>
      <c r="M1117" s="6">
        <f t="shared" si="302"/>
        <v>122.155</v>
      </c>
      <c r="N1117" s="5">
        <f t="shared" si="303"/>
        <v>8.0483787187234164</v>
      </c>
      <c r="O1117" s="6">
        <f t="shared" si="304"/>
        <v>4.0300000000000011</v>
      </c>
      <c r="P1117" s="6">
        <f t="shared" si="305"/>
        <v>16.096757437446833</v>
      </c>
      <c r="Q1117" s="6">
        <f t="shared" si="306"/>
        <v>-0.73674362885248346</v>
      </c>
      <c r="R1117" s="9">
        <f t="shared" si="307"/>
        <v>0.37026090646895726</v>
      </c>
      <c r="S1117" s="9">
        <f t="shared" si="308"/>
        <v>5.9599999999999937</v>
      </c>
      <c r="T1117">
        <f t="shared" si="309"/>
        <v>4.0300000000000011</v>
      </c>
      <c r="U1117" s="9">
        <f t="shared" si="310"/>
        <v>0.25036098205870799</v>
      </c>
      <c r="V1117" s="9">
        <f t="shared" si="311"/>
        <v>8.0761607115712938E-2</v>
      </c>
      <c r="W1117" s="9">
        <f t="shared" si="312"/>
        <v>0.65000000000000568</v>
      </c>
      <c r="X1117">
        <f t="shared" si="313"/>
        <v>122.155</v>
      </c>
      <c r="Y1117" s="9">
        <f t="shared" si="314"/>
        <v>15.177590949568966</v>
      </c>
      <c r="Z1117" s="10">
        <f t="shared" si="315"/>
        <v>0.59474532364702126</v>
      </c>
      <c r="AA1117">
        <f t="shared" si="316"/>
        <v>1.9299999999999926</v>
      </c>
    </row>
    <row r="1118" spans="1:27">
      <c r="A1118" s="1">
        <f t="shared" si="299"/>
        <v>1015003</v>
      </c>
      <c r="B1118" s="1">
        <v>3</v>
      </c>
      <c r="C1118" s="1">
        <v>15</v>
      </c>
      <c r="D1118" s="2">
        <v>1</v>
      </c>
      <c r="E1118" s="5">
        <v>159.43</v>
      </c>
      <c r="F1118" s="5">
        <v>147.9</v>
      </c>
      <c r="G1118" s="5">
        <v>10.59</v>
      </c>
      <c r="H1118" s="5">
        <v>159.22999999999999</v>
      </c>
      <c r="I1118" s="5">
        <v>155.07</v>
      </c>
      <c r="J1118" s="5">
        <v>5.98</v>
      </c>
      <c r="K1118" s="6">
        <f t="shared" si="300"/>
        <v>159.32999999999998</v>
      </c>
      <c r="L1118" s="6">
        <f t="shared" si="301"/>
        <v>0.20000000000001705</v>
      </c>
      <c r="M1118" s="6">
        <f t="shared" si="302"/>
        <v>151.48500000000001</v>
      </c>
      <c r="N1118" s="5">
        <f t="shared" si="303"/>
        <v>6.0808819261682761</v>
      </c>
      <c r="O1118" s="6">
        <f t="shared" si="304"/>
        <v>-7.1699999999999875</v>
      </c>
      <c r="P1118" s="6">
        <f t="shared" si="305"/>
        <v>12.161763852336552</v>
      </c>
      <c r="Q1118" s="6">
        <f t="shared" si="306"/>
        <v>0.51645240131567827</v>
      </c>
      <c r="R1118" s="9">
        <f t="shared" si="307"/>
        <v>0.60599762415087999</v>
      </c>
      <c r="S1118" s="9">
        <f t="shared" si="308"/>
        <v>7.3700000000000045</v>
      </c>
      <c r="T1118">
        <f t="shared" si="309"/>
        <v>7.1699999999999875</v>
      </c>
      <c r="U1118" s="9">
        <f t="shared" si="310"/>
        <v>0.58955264113457251</v>
      </c>
      <c r="V1118" s="9">
        <f t="shared" si="311"/>
        <v>1.2901089176292084</v>
      </c>
      <c r="W1118" s="9">
        <f t="shared" si="312"/>
        <v>7.8449999999999704</v>
      </c>
      <c r="X1118">
        <f t="shared" si="313"/>
        <v>151.48500000000001</v>
      </c>
      <c r="Y1118" s="9">
        <f t="shared" si="314"/>
        <v>24.911682522251294</v>
      </c>
      <c r="Z1118" s="10">
        <f t="shared" si="315"/>
        <v>0.59507646567479044</v>
      </c>
      <c r="AA1118">
        <f t="shared" si="316"/>
        <v>0.20000000000001705</v>
      </c>
    </row>
    <row r="1119" spans="1:27">
      <c r="A1119" s="1">
        <f t="shared" si="299"/>
        <v>1005009</v>
      </c>
      <c r="B1119" s="1">
        <v>9</v>
      </c>
      <c r="C1119" s="1">
        <v>5</v>
      </c>
      <c r="D1119" s="2">
        <v>1</v>
      </c>
      <c r="E1119" s="5">
        <v>189.69</v>
      </c>
      <c r="F1119" s="5">
        <v>204.9</v>
      </c>
      <c r="G1119" s="5">
        <v>7.66</v>
      </c>
      <c r="H1119" s="5">
        <v>184.52</v>
      </c>
      <c r="I1119" s="5">
        <v>179.14</v>
      </c>
      <c r="J1119" s="5">
        <v>9.33</v>
      </c>
      <c r="K1119" s="6">
        <f t="shared" si="300"/>
        <v>187.10500000000002</v>
      </c>
      <c r="L1119" s="6">
        <f t="shared" si="301"/>
        <v>5.1699999999999875</v>
      </c>
      <c r="M1119" s="6">
        <f t="shared" si="302"/>
        <v>192.01999999999998</v>
      </c>
      <c r="N1119" s="5">
        <f t="shared" si="303"/>
        <v>6.0358201596800418</v>
      </c>
      <c r="O1119" s="6">
        <f t="shared" si="304"/>
        <v>25.760000000000019</v>
      </c>
      <c r="P1119" s="6">
        <f t="shared" si="305"/>
        <v>12.071640319360084</v>
      </c>
      <c r="Q1119" s="6">
        <f t="shared" si="306"/>
        <v>-0.19470507704606979</v>
      </c>
      <c r="R1119" s="9">
        <f t="shared" si="307"/>
        <v>1.7056505541321088</v>
      </c>
      <c r="S1119" s="9">
        <f t="shared" si="308"/>
        <v>20.590000000000032</v>
      </c>
      <c r="T1119">
        <f t="shared" si="309"/>
        <v>25.760000000000019</v>
      </c>
      <c r="U1119" s="9">
        <f t="shared" si="310"/>
        <v>2.1339270652959246</v>
      </c>
      <c r="V1119" s="9">
        <f t="shared" si="311"/>
        <v>0.81430524269638072</v>
      </c>
      <c r="W1119" s="9">
        <f t="shared" si="312"/>
        <v>4.9149999999999636</v>
      </c>
      <c r="X1119">
        <f t="shared" si="313"/>
        <v>192.01999999999998</v>
      </c>
      <c r="Y1119" s="9">
        <f t="shared" si="314"/>
        <v>31.813406450164834</v>
      </c>
      <c r="Z1119" s="10">
        <f t="shared" si="315"/>
        <v>0.59523104757732526</v>
      </c>
      <c r="AA1119">
        <f t="shared" si="316"/>
        <v>5.1699999999999875</v>
      </c>
    </row>
    <row r="1120" spans="1:27">
      <c r="A1120" s="1">
        <f t="shared" si="299"/>
        <v>11006006</v>
      </c>
      <c r="B1120" s="1">
        <v>6</v>
      </c>
      <c r="C1120" s="1">
        <v>6</v>
      </c>
      <c r="D1120" s="2">
        <v>11</v>
      </c>
      <c r="E1120" s="5">
        <v>935.42</v>
      </c>
      <c r="F1120" s="5">
        <v>871.38</v>
      </c>
      <c r="G1120" s="5">
        <v>39.75</v>
      </c>
      <c r="H1120" s="5">
        <v>921.18</v>
      </c>
      <c r="I1120" s="5">
        <v>914.65</v>
      </c>
      <c r="J1120" s="5">
        <v>17.809999999999999</v>
      </c>
      <c r="K1120" s="6">
        <f t="shared" si="300"/>
        <v>928.3</v>
      </c>
      <c r="L1120" s="6">
        <f t="shared" si="301"/>
        <v>14.240000000000009</v>
      </c>
      <c r="M1120" s="6">
        <f t="shared" si="302"/>
        <v>893.01499999999999</v>
      </c>
      <c r="N1120" s="5">
        <f t="shared" si="303"/>
        <v>21.778766034833101</v>
      </c>
      <c r="O1120" s="6">
        <f t="shared" si="304"/>
        <v>-43.269999999999982</v>
      </c>
      <c r="P1120" s="6">
        <f t="shared" si="305"/>
        <v>43.557532069666202</v>
      </c>
      <c r="Q1120" s="6">
        <f t="shared" si="306"/>
        <v>0.66562692086360831</v>
      </c>
      <c r="R1120" s="9">
        <f t="shared" si="307"/>
        <v>1.3203227379369915</v>
      </c>
      <c r="S1120" s="9">
        <f t="shared" si="308"/>
        <v>57.509999999999991</v>
      </c>
      <c r="T1120">
        <f t="shared" si="309"/>
        <v>43.269999999999982</v>
      </c>
      <c r="U1120" s="9">
        <f t="shared" si="310"/>
        <v>0.99339879795746144</v>
      </c>
      <c r="V1120" s="9">
        <f t="shared" si="311"/>
        <v>1.620156070530576</v>
      </c>
      <c r="W1120" s="9">
        <f t="shared" si="312"/>
        <v>35.284999999999968</v>
      </c>
      <c r="X1120">
        <f t="shared" si="313"/>
        <v>893.01499999999999</v>
      </c>
      <c r="Y1120" s="9">
        <f t="shared" si="314"/>
        <v>41.003930092811778</v>
      </c>
      <c r="Z1120" s="10">
        <f t="shared" si="315"/>
        <v>0.5953914678595924</v>
      </c>
      <c r="AA1120">
        <f t="shared" si="316"/>
        <v>14.240000000000009</v>
      </c>
    </row>
    <row r="1121" spans="1:27">
      <c r="A1121" s="1">
        <f t="shared" si="299"/>
        <v>4015002</v>
      </c>
      <c r="B1121" s="1">
        <v>2</v>
      </c>
      <c r="C1121" s="1">
        <v>15</v>
      </c>
      <c r="D1121" s="2">
        <v>4</v>
      </c>
      <c r="E1121" s="5">
        <v>60.95</v>
      </c>
      <c r="F1121" s="5">
        <v>66.34</v>
      </c>
      <c r="G1121" s="5">
        <v>5.43</v>
      </c>
      <c r="H1121" s="5">
        <v>56.8</v>
      </c>
      <c r="I1121" s="5">
        <v>76.239999999999995</v>
      </c>
      <c r="J1121" s="5">
        <v>21.58</v>
      </c>
      <c r="K1121" s="6">
        <f t="shared" si="300"/>
        <v>58.875</v>
      </c>
      <c r="L1121" s="6">
        <f t="shared" si="301"/>
        <v>4.1500000000000057</v>
      </c>
      <c r="M1121" s="6">
        <f t="shared" si="302"/>
        <v>71.289999999999992</v>
      </c>
      <c r="N1121" s="5">
        <f t="shared" si="303"/>
        <v>11.126334751390504</v>
      </c>
      <c r="O1121" s="6">
        <f t="shared" si="304"/>
        <v>-9.8999999999999915</v>
      </c>
      <c r="P1121" s="6">
        <f t="shared" si="305"/>
        <v>22.252669502781007</v>
      </c>
      <c r="Q1121" s="6">
        <f t="shared" si="306"/>
        <v>-0.88091270813336453</v>
      </c>
      <c r="R1121" s="9">
        <f t="shared" si="307"/>
        <v>0.63138492207616315</v>
      </c>
      <c r="S1121" s="9">
        <f t="shared" si="308"/>
        <v>14.049999999999997</v>
      </c>
      <c r="T1121">
        <f t="shared" si="309"/>
        <v>9.8999999999999915</v>
      </c>
      <c r="U1121" s="9">
        <f t="shared" si="310"/>
        <v>0.44489044331345273</v>
      </c>
      <c r="V1121" s="9">
        <f t="shared" si="311"/>
        <v>1.1158211825730338</v>
      </c>
      <c r="W1121" s="9">
        <f t="shared" si="312"/>
        <v>12.414999999999992</v>
      </c>
      <c r="X1121">
        <f t="shared" si="313"/>
        <v>71.289999999999992</v>
      </c>
      <c r="Y1121" s="9">
        <f t="shared" si="314"/>
        <v>6.407321152286074</v>
      </c>
      <c r="Z1121" s="10">
        <f t="shared" si="315"/>
        <v>0.59552581808012317</v>
      </c>
      <c r="AA1121">
        <f t="shared" si="316"/>
        <v>4.1500000000000057</v>
      </c>
    </row>
    <row r="1122" spans="1:27">
      <c r="A1122" s="1">
        <f t="shared" si="299"/>
        <v>8011005</v>
      </c>
      <c r="B1122" s="1">
        <v>5</v>
      </c>
      <c r="C1122" s="1">
        <v>11</v>
      </c>
      <c r="D1122" s="2">
        <v>8</v>
      </c>
      <c r="E1122" s="5">
        <v>86.62</v>
      </c>
      <c r="F1122" s="5">
        <v>90.64</v>
      </c>
      <c r="G1122" s="5">
        <v>5.15</v>
      </c>
      <c r="H1122" s="5">
        <v>85.46</v>
      </c>
      <c r="I1122" s="5">
        <v>105.86</v>
      </c>
      <c r="J1122" s="5">
        <v>5.72</v>
      </c>
      <c r="K1122" s="6">
        <f t="shared" si="300"/>
        <v>86.039999999999992</v>
      </c>
      <c r="L1122" s="6">
        <f t="shared" si="301"/>
        <v>1.1600000000000108</v>
      </c>
      <c r="M1122" s="6">
        <f t="shared" si="302"/>
        <v>98.25</v>
      </c>
      <c r="N1122" s="5">
        <f t="shared" si="303"/>
        <v>3.8484055139758855</v>
      </c>
      <c r="O1122" s="6">
        <f t="shared" si="304"/>
        <v>-15.219999999999999</v>
      </c>
      <c r="P1122" s="6">
        <f t="shared" si="305"/>
        <v>7.696811027951771</v>
      </c>
      <c r="Q1122" s="6">
        <f t="shared" si="306"/>
        <v>-0.10458821523643279</v>
      </c>
      <c r="R1122" s="9">
        <f t="shared" si="307"/>
        <v>2.1281541070079975</v>
      </c>
      <c r="S1122" s="9">
        <f t="shared" si="308"/>
        <v>16.38000000000001</v>
      </c>
      <c r="T1122">
        <f t="shared" si="309"/>
        <v>15.219999999999999</v>
      </c>
      <c r="U1122" s="9">
        <f t="shared" si="310"/>
        <v>1.9774423387461357</v>
      </c>
      <c r="V1122" s="9">
        <f t="shared" si="311"/>
        <v>3.1727425697884803</v>
      </c>
      <c r="W1122" s="9">
        <f t="shared" si="312"/>
        <v>12.210000000000008</v>
      </c>
      <c r="X1122">
        <f t="shared" si="313"/>
        <v>98.25</v>
      </c>
      <c r="Y1122" s="9">
        <f t="shared" si="314"/>
        <v>25.530053847806549</v>
      </c>
      <c r="Z1122" s="10">
        <f t="shared" si="315"/>
        <v>0.5955946608222743</v>
      </c>
      <c r="AA1122">
        <f t="shared" si="316"/>
        <v>1.1600000000000108</v>
      </c>
    </row>
    <row r="1123" spans="1:27">
      <c r="A1123" s="1">
        <f t="shared" si="299"/>
        <v>4010007</v>
      </c>
      <c r="B1123" s="1">
        <v>7</v>
      </c>
      <c r="C1123" s="1">
        <v>10</v>
      </c>
      <c r="D1123" s="2">
        <v>4</v>
      </c>
      <c r="E1123" s="5">
        <v>456.59</v>
      </c>
      <c r="F1123" s="5">
        <v>443.61</v>
      </c>
      <c r="G1123" s="5">
        <v>16.55</v>
      </c>
      <c r="H1123" s="5">
        <v>453.23</v>
      </c>
      <c r="I1123" s="5">
        <v>421.85</v>
      </c>
      <c r="J1123" s="5">
        <v>10.82</v>
      </c>
      <c r="K1123" s="6">
        <f t="shared" si="300"/>
        <v>454.90999999999997</v>
      </c>
      <c r="L1123" s="6">
        <f t="shared" si="301"/>
        <v>3.3599999999999568</v>
      </c>
      <c r="M1123" s="6">
        <f t="shared" si="302"/>
        <v>432.73</v>
      </c>
      <c r="N1123" s="5">
        <f t="shared" si="303"/>
        <v>9.8865426211593306</v>
      </c>
      <c r="O1123" s="6">
        <f t="shared" si="304"/>
        <v>21.759999999999991</v>
      </c>
      <c r="P1123" s="6">
        <f t="shared" si="305"/>
        <v>19.773085242318661</v>
      </c>
      <c r="Q1123" s="6">
        <f t="shared" si="306"/>
        <v>0.40112575001617751</v>
      </c>
      <c r="R1123" s="9">
        <f t="shared" si="307"/>
        <v>0.93055786562938958</v>
      </c>
      <c r="S1123" s="9">
        <f t="shared" si="308"/>
        <v>18.400000000000034</v>
      </c>
      <c r="T1123">
        <f t="shared" si="309"/>
        <v>21.759999999999991</v>
      </c>
      <c r="U1123" s="9">
        <f t="shared" si="310"/>
        <v>1.1004858237008408</v>
      </c>
      <c r="V1123" s="9">
        <f t="shared" si="311"/>
        <v>2.2434536369195408</v>
      </c>
      <c r="W1123" s="9">
        <f t="shared" si="312"/>
        <v>22.17999999999995</v>
      </c>
      <c r="X1123">
        <f t="shared" si="313"/>
        <v>432.73</v>
      </c>
      <c r="Y1123" s="9">
        <f t="shared" si="314"/>
        <v>43.769598390630982</v>
      </c>
      <c r="Z1123" s="10">
        <f t="shared" si="315"/>
        <v>0.5956223635828326</v>
      </c>
      <c r="AA1123">
        <f t="shared" si="316"/>
        <v>3.3599999999999568</v>
      </c>
    </row>
    <row r="1124" spans="1:27">
      <c r="A1124" s="1">
        <f t="shared" si="299"/>
        <v>6009007</v>
      </c>
      <c r="B1124" s="1">
        <v>7</v>
      </c>
      <c r="C1124" s="1">
        <v>9</v>
      </c>
      <c r="D1124" s="2">
        <v>6</v>
      </c>
      <c r="E1124" s="5">
        <v>192.77</v>
      </c>
      <c r="F1124" s="5">
        <v>202.42</v>
      </c>
      <c r="G1124" s="5">
        <v>5.85</v>
      </c>
      <c r="H1124" s="5">
        <v>201.12</v>
      </c>
      <c r="I1124" s="5">
        <v>199.83</v>
      </c>
      <c r="J1124" s="5">
        <v>6.63</v>
      </c>
      <c r="K1124" s="6">
        <f t="shared" si="300"/>
        <v>196.94499999999999</v>
      </c>
      <c r="L1124" s="6">
        <f t="shared" si="301"/>
        <v>-8.3499999999999943</v>
      </c>
      <c r="M1124" s="6">
        <f t="shared" si="302"/>
        <v>201.125</v>
      </c>
      <c r="N1124" s="5">
        <f t="shared" si="303"/>
        <v>4.4209557790143066</v>
      </c>
      <c r="O1124" s="6">
        <f t="shared" si="304"/>
        <v>2.589999999999975</v>
      </c>
      <c r="P1124" s="6">
        <f t="shared" si="305"/>
        <v>8.8419115580286132</v>
      </c>
      <c r="Q1124" s="6">
        <f t="shared" si="306"/>
        <v>-0.12451361867704283</v>
      </c>
      <c r="R1124" s="9">
        <f t="shared" si="307"/>
        <v>1.23728901021027</v>
      </c>
      <c r="S1124" s="9">
        <f t="shared" si="308"/>
        <v>10.939999999999969</v>
      </c>
      <c r="T1124">
        <f t="shared" si="309"/>
        <v>2.589999999999975</v>
      </c>
      <c r="U1124" s="9">
        <f t="shared" si="310"/>
        <v>0.29292308377007104</v>
      </c>
      <c r="V1124" s="9">
        <f t="shared" si="311"/>
        <v>0.94549690359761451</v>
      </c>
      <c r="W1124" s="9">
        <f t="shared" si="312"/>
        <v>4.1800000000000068</v>
      </c>
      <c r="X1124">
        <f t="shared" si="313"/>
        <v>201.125</v>
      </c>
      <c r="Y1124" s="9">
        <f t="shared" si="314"/>
        <v>45.493556156954526</v>
      </c>
      <c r="Z1124" s="10">
        <f t="shared" si="315"/>
        <v>0.59566517440589051</v>
      </c>
      <c r="AA1124">
        <f t="shared" si="316"/>
        <v>8.3499999999999943</v>
      </c>
    </row>
    <row r="1125" spans="1:27">
      <c r="A1125" s="1">
        <f t="shared" si="299"/>
        <v>5015001</v>
      </c>
      <c r="B1125" s="1">
        <v>1</v>
      </c>
      <c r="C1125" s="1">
        <v>15</v>
      </c>
      <c r="D1125" s="2">
        <v>5</v>
      </c>
      <c r="E1125" s="5">
        <v>135.15</v>
      </c>
      <c r="F1125" s="5">
        <v>144.4</v>
      </c>
      <c r="G1125" s="5">
        <v>7.7</v>
      </c>
      <c r="H1125" s="5">
        <v>130.32</v>
      </c>
      <c r="I1125" s="5">
        <v>116.34</v>
      </c>
      <c r="J1125" s="5">
        <v>10.31</v>
      </c>
      <c r="K1125" s="6">
        <f t="shared" si="300"/>
        <v>132.73500000000001</v>
      </c>
      <c r="L1125" s="6">
        <f t="shared" si="301"/>
        <v>4.8300000000000125</v>
      </c>
      <c r="M1125" s="6">
        <f t="shared" si="302"/>
        <v>130.37</v>
      </c>
      <c r="N1125" s="5">
        <f t="shared" si="303"/>
        <v>6.4340131333406525</v>
      </c>
      <c r="O1125" s="6">
        <f t="shared" si="304"/>
        <v>28.060000000000002</v>
      </c>
      <c r="P1125" s="6">
        <f t="shared" si="305"/>
        <v>12.868026266681305</v>
      </c>
      <c r="Q1125" s="6">
        <f t="shared" si="306"/>
        <v>-0.28387708871698769</v>
      </c>
      <c r="R1125" s="9">
        <f t="shared" si="307"/>
        <v>1.8052496566741205</v>
      </c>
      <c r="S1125" s="9">
        <f t="shared" si="308"/>
        <v>23.22999999999999</v>
      </c>
      <c r="T1125">
        <f t="shared" si="309"/>
        <v>28.060000000000002</v>
      </c>
      <c r="U1125" s="9">
        <f t="shared" si="310"/>
        <v>2.1805985951905229</v>
      </c>
      <c r="V1125" s="9">
        <f t="shared" si="311"/>
        <v>0.36757773896119789</v>
      </c>
      <c r="W1125" s="9">
        <f t="shared" si="312"/>
        <v>2.3650000000000091</v>
      </c>
      <c r="X1125">
        <f t="shared" si="313"/>
        <v>130.37</v>
      </c>
      <c r="Y1125" s="9">
        <f t="shared" si="314"/>
        <v>20.262625720241516</v>
      </c>
      <c r="Z1125" s="10">
        <f t="shared" si="315"/>
        <v>0.59579526684927597</v>
      </c>
      <c r="AA1125">
        <f t="shared" si="316"/>
        <v>4.8300000000000125</v>
      </c>
    </row>
    <row r="1126" spans="1:27">
      <c r="A1126" s="1">
        <f t="shared" si="299"/>
        <v>11001007</v>
      </c>
      <c r="B1126" s="1">
        <v>7</v>
      </c>
      <c r="C1126" s="1">
        <v>1</v>
      </c>
      <c r="D1126" s="2">
        <v>11</v>
      </c>
      <c r="E1126" s="5">
        <v>82.1</v>
      </c>
      <c r="F1126" s="5">
        <v>93.16</v>
      </c>
      <c r="G1126" s="5">
        <v>7.77</v>
      </c>
      <c r="H1126" s="5">
        <v>73.5</v>
      </c>
      <c r="I1126" s="5">
        <v>65.7</v>
      </c>
      <c r="J1126" s="5">
        <v>7.92</v>
      </c>
      <c r="K1126" s="6">
        <f t="shared" si="300"/>
        <v>77.8</v>
      </c>
      <c r="L1126" s="6">
        <f t="shared" si="301"/>
        <v>8.5999999999999943</v>
      </c>
      <c r="M1126" s="6">
        <f t="shared" si="302"/>
        <v>79.430000000000007</v>
      </c>
      <c r="N1126" s="5">
        <f t="shared" si="303"/>
        <v>5.5475061964814421</v>
      </c>
      <c r="O1126" s="6">
        <f t="shared" si="304"/>
        <v>27.459999999999994</v>
      </c>
      <c r="P1126" s="6">
        <f t="shared" si="305"/>
        <v>11.095012392962884</v>
      </c>
      <c r="Q1126" s="6">
        <f t="shared" si="306"/>
        <v>-1.9118711479269208E-2</v>
      </c>
      <c r="R1126" s="9">
        <f t="shared" si="307"/>
        <v>1.6998629052421907</v>
      </c>
      <c r="S1126" s="9">
        <f t="shared" si="308"/>
        <v>18.86</v>
      </c>
      <c r="T1126">
        <f t="shared" si="309"/>
        <v>27.459999999999994</v>
      </c>
      <c r="U1126" s="9">
        <f t="shared" si="310"/>
        <v>2.4749859691384173</v>
      </c>
      <c r="V1126" s="9">
        <f t="shared" si="311"/>
        <v>0.29382571956996684</v>
      </c>
      <c r="W1126" s="9">
        <f t="shared" si="312"/>
        <v>1.6300000000000097</v>
      </c>
      <c r="X1126">
        <f t="shared" si="313"/>
        <v>79.430000000000007</v>
      </c>
      <c r="Y1126" s="9">
        <f t="shared" si="314"/>
        <v>14.318145340762166</v>
      </c>
      <c r="Z1126" s="10">
        <f t="shared" si="315"/>
        <v>0.59673444680192544</v>
      </c>
      <c r="AA1126">
        <f t="shared" si="316"/>
        <v>8.5999999999999943</v>
      </c>
    </row>
    <row r="1127" spans="1:27">
      <c r="A1127" s="1">
        <f t="shared" si="299"/>
        <v>3012006</v>
      </c>
      <c r="B1127" s="1">
        <v>6</v>
      </c>
      <c r="C1127" s="1">
        <v>12</v>
      </c>
      <c r="D1127" s="2">
        <v>3</v>
      </c>
      <c r="E1127" s="5">
        <v>246.11</v>
      </c>
      <c r="F1127" s="5">
        <v>242.06</v>
      </c>
      <c r="G1127" s="5">
        <v>8.69</v>
      </c>
      <c r="H1127" s="5">
        <v>256.38</v>
      </c>
      <c r="I1127" s="5">
        <v>222.66</v>
      </c>
      <c r="J1127" s="5">
        <v>9.48</v>
      </c>
      <c r="K1127" s="6">
        <f t="shared" si="300"/>
        <v>251.245</v>
      </c>
      <c r="L1127" s="6">
        <f t="shared" si="301"/>
        <v>-10.269999999999982</v>
      </c>
      <c r="M1127" s="6">
        <f t="shared" si="302"/>
        <v>232.36</v>
      </c>
      <c r="N1127" s="5">
        <f t="shared" si="303"/>
        <v>6.4301341354593839</v>
      </c>
      <c r="O1127" s="6">
        <f t="shared" si="304"/>
        <v>19.400000000000006</v>
      </c>
      <c r="P1127" s="6">
        <f t="shared" si="305"/>
        <v>12.860268270918768</v>
      </c>
      <c r="Q1127" s="6">
        <f t="shared" si="306"/>
        <v>-8.6792452830188729E-2</v>
      </c>
      <c r="R1127" s="9">
        <f t="shared" si="307"/>
        <v>2.3071058375270033</v>
      </c>
      <c r="S1127" s="9">
        <f t="shared" si="308"/>
        <v>29.669999999999987</v>
      </c>
      <c r="T1127">
        <f t="shared" si="309"/>
        <v>19.400000000000006</v>
      </c>
      <c r="U1127" s="9">
        <f t="shared" si="310"/>
        <v>1.5085221856428679</v>
      </c>
      <c r="V1127" s="9">
        <f t="shared" si="311"/>
        <v>2.9369527294706739</v>
      </c>
      <c r="W1127" s="9">
        <f t="shared" si="312"/>
        <v>18.884999999999991</v>
      </c>
      <c r="X1127">
        <f t="shared" si="313"/>
        <v>232.36</v>
      </c>
      <c r="Y1127" s="9">
        <f t="shared" si="314"/>
        <v>36.136104644946052</v>
      </c>
      <c r="Z1127" s="10">
        <f t="shared" si="315"/>
        <v>0.59704522441771535</v>
      </c>
      <c r="AA1127">
        <f t="shared" si="316"/>
        <v>10.269999999999982</v>
      </c>
    </row>
    <row r="1128" spans="1:27">
      <c r="A1128" s="1">
        <f t="shared" si="299"/>
        <v>15006001</v>
      </c>
      <c r="B1128" s="1">
        <v>1</v>
      </c>
      <c r="C1128" s="1">
        <v>6</v>
      </c>
      <c r="D1128" s="2">
        <v>15</v>
      </c>
      <c r="E1128" s="5">
        <v>31.03</v>
      </c>
      <c r="F1128" s="5">
        <v>42.16</v>
      </c>
      <c r="G1128" s="5">
        <v>3.85</v>
      </c>
      <c r="H1128" s="5">
        <v>30.16</v>
      </c>
      <c r="I1128" s="5">
        <v>50.36</v>
      </c>
      <c r="J1128" s="5">
        <v>3.87</v>
      </c>
      <c r="K1128" s="6">
        <f t="shared" si="300"/>
        <v>30.594999999999999</v>
      </c>
      <c r="L1128" s="6">
        <f t="shared" si="301"/>
        <v>0.87000000000000099</v>
      </c>
      <c r="M1128" s="6">
        <f t="shared" si="302"/>
        <v>46.26</v>
      </c>
      <c r="N1128" s="5">
        <f t="shared" si="303"/>
        <v>2.729441334778969</v>
      </c>
      <c r="O1128" s="6">
        <f t="shared" si="304"/>
        <v>-8.2000000000000028</v>
      </c>
      <c r="P1128" s="6">
        <f t="shared" si="305"/>
        <v>5.458882669557938</v>
      </c>
      <c r="Q1128" s="6">
        <f t="shared" si="306"/>
        <v>-5.1813123754169202E-3</v>
      </c>
      <c r="R1128" s="9">
        <f t="shared" si="307"/>
        <v>1.6615121718185775</v>
      </c>
      <c r="S1128" s="9">
        <f t="shared" si="308"/>
        <v>9.0700000000000038</v>
      </c>
      <c r="T1128">
        <f t="shared" si="309"/>
        <v>8.2000000000000028</v>
      </c>
      <c r="U1128" s="9">
        <f t="shared" si="310"/>
        <v>1.5021388984467845</v>
      </c>
      <c r="V1128" s="9">
        <f t="shared" si="311"/>
        <v>5.7392697180899681</v>
      </c>
      <c r="W1128" s="9">
        <f t="shared" si="312"/>
        <v>15.664999999999999</v>
      </c>
      <c r="X1128">
        <f t="shared" si="313"/>
        <v>46.26</v>
      </c>
      <c r="Y1128" s="9">
        <f t="shared" si="314"/>
        <v>16.948523278572736</v>
      </c>
      <c r="Z1128" s="10">
        <f t="shared" si="315"/>
        <v>0.59740522260857409</v>
      </c>
      <c r="AA1128">
        <f t="shared" si="316"/>
        <v>0.87000000000000099</v>
      </c>
    </row>
    <row r="1129" spans="1:27">
      <c r="A1129" s="1">
        <f t="shared" si="299"/>
        <v>5002009</v>
      </c>
      <c r="B1129" s="1">
        <v>9</v>
      </c>
      <c r="C1129" s="1">
        <v>2</v>
      </c>
      <c r="D1129" s="2">
        <v>5</v>
      </c>
      <c r="E1129" s="5">
        <v>25.6</v>
      </c>
      <c r="F1129" s="5">
        <v>28.51</v>
      </c>
      <c r="G1129" s="5">
        <v>5.2</v>
      </c>
      <c r="H1129" s="5">
        <v>18.579999999999998</v>
      </c>
      <c r="I1129" s="5">
        <v>26.69</v>
      </c>
      <c r="J1129" s="5">
        <v>8.11</v>
      </c>
      <c r="K1129" s="6">
        <f t="shared" si="300"/>
        <v>22.09</v>
      </c>
      <c r="L1129" s="6">
        <f t="shared" si="301"/>
        <v>7.0200000000000031</v>
      </c>
      <c r="M1129" s="6">
        <f t="shared" si="302"/>
        <v>27.6</v>
      </c>
      <c r="N1129" s="5">
        <f t="shared" si="303"/>
        <v>4.8169518370023177</v>
      </c>
      <c r="O1129" s="6">
        <f t="shared" si="304"/>
        <v>1.8200000000000003</v>
      </c>
      <c r="P1129" s="6">
        <f t="shared" si="305"/>
        <v>9.6339036740046353</v>
      </c>
      <c r="Q1129" s="6">
        <f t="shared" si="306"/>
        <v>-0.41731735409499393</v>
      </c>
      <c r="R1129" s="9">
        <f t="shared" si="307"/>
        <v>0.53976043107336358</v>
      </c>
      <c r="S1129" s="9">
        <f t="shared" si="308"/>
        <v>5.2000000000000028</v>
      </c>
      <c r="T1129">
        <f t="shared" si="309"/>
        <v>1.8200000000000003</v>
      </c>
      <c r="U1129" s="9">
        <f t="shared" si="310"/>
        <v>0.18891615087567717</v>
      </c>
      <c r="V1129" s="9">
        <f t="shared" si="311"/>
        <v>1.1438769135439355</v>
      </c>
      <c r="W1129" s="9">
        <f t="shared" si="312"/>
        <v>5.5100000000000016</v>
      </c>
      <c r="X1129">
        <f t="shared" si="313"/>
        <v>27.6</v>
      </c>
      <c r="Y1129" s="9">
        <f t="shared" si="314"/>
        <v>5.7297645760095488</v>
      </c>
      <c r="Z1129" s="10">
        <f t="shared" si="315"/>
        <v>0.59741191819380368</v>
      </c>
      <c r="AA1129">
        <f t="shared" si="316"/>
        <v>7.0200000000000031</v>
      </c>
    </row>
    <row r="1130" spans="1:27">
      <c r="A1130" s="1">
        <f t="shared" si="299"/>
        <v>13009002</v>
      </c>
      <c r="B1130" s="1">
        <v>2</v>
      </c>
      <c r="C1130" s="1">
        <v>9</v>
      </c>
      <c r="D1130" s="2">
        <v>13</v>
      </c>
      <c r="E1130" s="5">
        <v>24.53</v>
      </c>
      <c r="F1130" s="5">
        <v>26.36</v>
      </c>
      <c r="G1130" s="5">
        <v>3.4</v>
      </c>
      <c r="H1130" s="5">
        <v>26.6</v>
      </c>
      <c r="I1130" s="5">
        <v>32.020000000000003</v>
      </c>
      <c r="J1130" s="5">
        <v>6.53</v>
      </c>
      <c r="K1130" s="6">
        <f t="shared" si="300"/>
        <v>25.565000000000001</v>
      </c>
      <c r="L1130" s="6">
        <f t="shared" si="301"/>
        <v>-2.0700000000000003</v>
      </c>
      <c r="M1130" s="6">
        <f t="shared" si="302"/>
        <v>29.19</v>
      </c>
      <c r="N1130" s="5">
        <f t="shared" si="303"/>
        <v>3.6810630258119734</v>
      </c>
      <c r="O1130" s="6">
        <f t="shared" si="304"/>
        <v>-5.6600000000000037</v>
      </c>
      <c r="P1130" s="6">
        <f t="shared" si="305"/>
        <v>7.3621260516239468</v>
      </c>
      <c r="Q1130" s="6">
        <f t="shared" si="306"/>
        <v>-0.57343881743661085</v>
      </c>
      <c r="R1130" s="9">
        <f t="shared" si="307"/>
        <v>0.48763087929038063</v>
      </c>
      <c r="S1130" s="9">
        <f t="shared" si="308"/>
        <v>3.5900000000000034</v>
      </c>
      <c r="T1130">
        <f t="shared" si="309"/>
        <v>5.6600000000000037</v>
      </c>
      <c r="U1130" s="9">
        <f t="shared" si="310"/>
        <v>0.76879965927118488</v>
      </c>
      <c r="V1130" s="9">
        <f t="shared" si="311"/>
        <v>0.98476988157528034</v>
      </c>
      <c r="W1130" s="9">
        <f t="shared" si="312"/>
        <v>3.625</v>
      </c>
      <c r="X1130">
        <f t="shared" si="313"/>
        <v>29.19</v>
      </c>
      <c r="Y1130" s="9">
        <f t="shared" si="314"/>
        <v>7.9297745774296367</v>
      </c>
      <c r="Z1130" s="10">
        <f t="shared" si="315"/>
        <v>0.59744957946256849</v>
      </c>
      <c r="AA1130">
        <f t="shared" si="316"/>
        <v>2.0700000000000003</v>
      </c>
    </row>
    <row r="1131" spans="1:27">
      <c r="A1131" s="1">
        <f t="shared" si="299"/>
        <v>12004006</v>
      </c>
      <c r="B1131" s="1">
        <v>6</v>
      </c>
      <c r="C1131" s="1">
        <v>4</v>
      </c>
      <c r="D1131" s="2">
        <v>12</v>
      </c>
      <c r="E1131" s="5">
        <v>343.14</v>
      </c>
      <c r="F1131" s="5">
        <v>316.35000000000002</v>
      </c>
      <c r="G1131" s="5">
        <v>8.3699999999999992</v>
      </c>
      <c r="H1131" s="5">
        <v>343.58</v>
      </c>
      <c r="I1131" s="5">
        <v>344.15</v>
      </c>
      <c r="J1131" s="5">
        <v>8.19</v>
      </c>
      <c r="K1131" s="6">
        <f t="shared" si="300"/>
        <v>343.36</v>
      </c>
      <c r="L1131" s="6">
        <f t="shared" si="301"/>
        <v>-0.43999999999999773</v>
      </c>
      <c r="M1131" s="6">
        <f t="shared" si="302"/>
        <v>330.25</v>
      </c>
      <c r="N1131" s="5">
        <f t="shared" si="303"/>
        <v>5.8551900054566968</v>
      </c>
      <c r="O1131" s="6">
        <f t="shared" si="304"/>
        <v>-27.799999999999955</v>
      </c>
      <c r="P1131" s="6">
        <f t="shared" si="305"/>
        <v>11.710380010913394</v>
      </c>
      <c r="Q1131" s="6">
        <f t="shared" si="306"/>
        <v>2.1736562315416336E-2</v>
      </c>
      <c r="R1131" s="9">
        <f t="shared" si="307"/>
        <v>2.3363887401179149</v>
      </c>
      <c r="S1131" s="9">
        <f t="shared" si="308"/>
        <v>27.359999999999957</v>
      </c>
      <c r="T1131">
        <f t="shared" si="309"/>
        <v>27.799999999999955</v>
      </c>
      <c r="U1131" s="9">
        <f t="shared" si="310"/>
        <v>2.3739622432484659</v>
      </c>
      <c r="V1131" s="9">
        <f t="shared" si="311"/>
        <v>2.239039209279674</v>
      </c>
      <c r="W1131" s="9">
        <f t="shared" si="312"/>
        <v>13.110000000000014</v>
      </c>
      <c r="X1131">
        <f t="shared" si="313"/>
        <v>330.25</v>
      </c>
      <c r="Y1131" s="9">
        <f t="shared" si="314"/>
        <v>56.402951858475333</v>
      </c>
      <c r="Z1131" s="10">
        <f t="shared" si="315"/>
        <v>0.59762864723840003</v>
      </c>
      <c r="AA1131">
        <f t="shared" si="316"/>
        <v>0.43999999999999773</v>
      </c>
    </row>
    <row r="1132" spans="1:27">
      <c r="A1132" s="1">
        <f t="shared" si="299"/>
        <v>14008001</v>
      </c>
      <c r="B1132" s="1">
        <v>1</v>
      </c>
      <c r="C1132" s="1">
        <v>8</v>
      </c>
      <c r="D1132" s="2">
        <v>14</v>
      </c>
      <c r="E1132" s="5">
        <v>264.45</v>
      </c>
      <c r="F1132" s="5">
        <v>245.92</v>
      </c>
      <c r="G1132" s="5">
        <v>10.1</v>
      </c>
      <c r="H1132" s="5">
        <v>258.89999999999998</v>
      </c>
      <c r="I1132" s="5">
        <v>246.64</v>
      </c>
      <c r="J1132" s="5">
        <v>10.050000000000001</v>
      </c>
      <c r="K1132" s="6">
        <f t="shared" si="300"/>
        <v>261.67499999999995</v>
      </c>
      <c r="L1132" s="6">
        <f t="shared" si="301"/>
        <v>5.5500000000000114</v>
      </c>
      <c r="M1132" s="6">
        <f t="shared" si="302"/>
        <v>246.27999999999997</v>
      </c>
      <c r="N1132" s="5">
        <f t="shared" si="303"/>
        <v>7.1241227530131734</v>
      </c>
      <c r="O1132" s="6">
        <f t="shared" si="304"/>
        <v>-0.71999999999999886</v>
      </c>
      <c r="P1132" s="6">
        <f t="shared" si="305"/>
        <v>14.248245506026347</v>
      </c>
      <c r="Q1132" s="6">
        <f t="shared" si="306"/>
        <v>4.9627485992240821E-3</v>
      </c>
      <c r="R1132" s="9">
        <f t="shared" si="307"/>
        <v>0.44005418051984652</v>
      </c>
      <c r="S1132" s="9">
        <f t="shared" si="308"/>
        <v>6.2700000000000102</v>
      </c>
      <c r="T1132">
        <f t="shared" si="309"/>
        <v>0.71999999999999886</v>
      </c>
      <c r="U1132" s="9">
        <f t="shared" si="310"/>
        <v>5.0532537475963077E-2</v>
      </c>
      <c r="V1132" s="9">
        <f t="shared" si="311"/>
        <v>2.1609678178956995</v>
      </c>
      <c r="W1132" s="9">
        <f t="shared" si="312"/>
        <v>15.394999999999982</v>
      </c>
      <c r="X1132">
        <f t="shared" si="313"/>
        <v>246.27999999999997</v>
      </c>
      <c r="Y1132" s="9">
        <f t="shared" si="314"/>
        <v>34.569870359945014</v>
      </c>
      <c r="Z1132" s="10">
        <f t="shared" si="315"/>
        <v>0.59787456878512568</v>
      </c>
      <c r="AA1132">
        <f t="shared" si="316"/>
        <v>5.5500000000000114</v>
      </c>
    </row>
    <row r="1133" spans="1:27">
      <c r="A1133" s="1">
        <f t="shared" si="299"/>
        <v>4013005</v>
      </c>
      <c r="B1133" s="1">
        <v>5</v>
      </c>
      <c r="C1133" s="1">
        <v>13</v>
      </c>
      <c r="D1133" s="2">
        <v>4</v>
      </c>
      <c r="E1133" s="5">
        <v>85.39</v>
      </c>
      <c r="F1133" s="5">
        <v>79.84</v>
      </c>
      <c r="G1133" s="5">
        <v>6.35</v>
      </c>
      <c r="H1133" s="5">
        <v>93.92</v>
      </c>
      <c r="I1133" s="5">
        <v>86.11</v>
      </c>
      <c r="J1133" s="5">
        <v>8.49</v>
      </c>
      <c r="K1133" s="6">
        <f t="shared" si="300"/>
        <v>89.655000000000001</v>
      </c>
      <c r="L1133" s="6">
        <f t="shared" si="301"/>
        <v>-8.5300000000000011</v>
      </c>
      <c r="M1133" s="6">
        <f t="shared" si="302"/>
        <v>82.974999999999994</v>
      </c>
      <c r="N1133" s="5">
        <f t="shared" si="303"/>
        <v>5.3010046217674631</v>
      </c>
      <c r="O1133" s="6">
        <f t="shared" si="304"/>
        <v>-6.269999999999996</v>
      </c>
      <c r="P1133" s="6">
        <f t="shared" si="305"/>
        <v>10.602009243534926</v>
      </c>
      <c r="Q1133" s="6">
        <f t="shared" si="306"/>
        <v>-0.28253438977390205</v>
      </c>
      <c r="R1133" s="9">
        <f t="shared" si="307"/>
        <v>0.2131671410660339</v>
      </c>
      <c r="S1133" s="9">
        <f t="shared" si="308"/>
        <v>2.2600000000000051</v>
      </c>
      <c r="T1133">
        <f t="shared" si="309"/>
        <v>6.269999999999996</v>
      </c>
      <c r="U1133" s="9">
        <f t="shared" si="310"/>
        <v>0.5913973338424906</v>
      </c>
      <c r="V1133" s="9">
        <f t="shared" si="311"/>
        <v>1.2601384976292962</v>
      </c>
      <c r="W1133" s="9">
        <f t="shared" si="312"/>
        <v>6.6800000000000068</v>
      </c>
      <c r="X1133">
        <f t="shared" si="313"/>
        <v>82.974999999999994</v>
      </c>
      <c r="Y1133" s="9">
        <f t="shared" si="314"/>
        <v>15.652693389339932</v>
      </c>
      <c r="Z1133" s="10">
        <f t="shared" si="315"/>
        <v>0.5983285050872974</v>
      </c>
      <c r="AA1133">
        <f t="shared" si="316"/>
        <v>8.5300000000000011</v>
      </c>
    </row>
    <row r="1134" spans="1:27">
      <c r="A1134" s="1">
        <f t="shared" si="299"/>
        <v>7014002</v>
      </c>
      <c r="B1134" s="1">
        <v>2</v>
      </c>
      <c r="C1134" s="1">
        <v>14</v>
      </c>
      <c r="D1134" s="2">
        <v>7</v>
      </c>
      <c r="E1134" s="5">
        <v>127.55</v>
      </c>
      <c r="F1134" s="5">
        <v>122.39</v>
      </c>
      <c r="G1134" s="5">
        <v>8.86</v>
      </c>
      <c r="H1134" s="5">
        <v>116.27</v>
      </c>
      <c r="I1134" s="5">
        <v>136.57</v>
      </c>
      <c r="J1134" s="5">
        <v>8.24</v>
      </c>
      <c r="K1134" s="6">
        <f t="shared" si="300"/>
        <v>121.91</v>
      </c>
      <c r="L1134" s="6">
        <f t="shared" si="301"/>
        <v>11.280000000000001</v>
      </c>
      <c r="M1134" s="6">
        <f t="shared" si="302"/>
        <v>129.47999999999999</v>
      </c>
      <c r="N1134" s="5">
        <f t="shared" si="303"/>
        <v>6.0497355314096168</v>
      </c>
      <c r="O1134" s="6">
        <f t="shared" si="304"/>
        <v>-14.179999999999993</v>
      </c>
      <c r="P1134" s="6">
        <f t="shared" si="305"/>
        <v>12.099471062819234</v>
      </c>
      <c r="Q1134" s="6">
        <f t="shared" si="306"/>
        <v>7.2419417857718521E-2</v>
      </c>
      <c r="R1134" s="9">
        <f t="shared" si="307"/>
        <v>2.104224215076365</v>
      </c>
      <c r="S1134" s="9">
        <f t="shared" si="308"/>
        <v>25.459999999999994</v>
      </c>
      <c r="T1134">
        <f t="shared" si="309"/>
        <v>14.179999999999993</v>
      </c>
      <c r="U1134" s="9">
        <f t="shared" si="310"/>
        <v>1.1719520569435524</v>
      </c>
      <c r="V1134" s="9">
        <f t="shared" si="311"/>
        <v>1.2512943682740041</v>
      </c>
      <c r="W1134" s="9">
        <f t="shared" si="312"/>
        <v>7.5699999999999932</v>
      </c>
      <c r="X1134">
        <f t="shared" si="313"/>
        <v>129.47999999999999</v>
      </c>
      <c r="Y1134" s="9">
        <f t="shared" si="314"/>
        <v>21.402588481389458</v>
      </c>
      <c r="Z1134" s="10">
        <f t="shared" si="315"/>
        <v>0.59837362909807446</v>
      </c>
      <c r="AA1134">
        <f t="shared" si="316"/>
        <v>11.280000000000001</v>
      </c>
    </row>
    <row r="1135" spans="1:27">
      <c r="A1135" s="1">
        <f t="shared" si="299"/>
        <v>2015003</v>
      </c>
      <c r="B1135" s="1">
        <v>3</v>
      </c>
      <c r="C1135" s="1">
        <v>15</v>
      </c>
      <c r="D1135" s="2">
        <v>2</v>
      </c>
      <c r="E1135" s="5">
        <v>600.48</v>
      </c>
      <c r="F1135" s="5">
        <v>566.88</v>
      </c>
      <c r="G1135" s="5">
        <v>6.65</v>
      </c>
      <c r="H1135" s="5">
        <v>595.95000000000005</v>
      </c>
      <c r="I1135" s="5">
        <v>591.92999999999995</v>
      </c>
      <c r="J1135" s="5">
        <v>7.21</v>
      </c>
      <c r="K1135" s="6">
        <f t="shared" si="300"/>
        <v>598.21500000000003</v>
      </c>
      <c r="L1135" s="6">
        <f t="shared" si="301"/>
        <v>4.5299999999999727</v>
      </c>
      <c r="M1135" s="6">
        <f t="shared" si="302"/>
        <v>579.40499999999997</v>
      </c>
      <c r="N1135" s="5">
        <f t="shared" si="303"/>
        <v>4.9042481584846422</v>
      </c>
      <c r="O1135" s="6">
        <f t="shared" si="304"/>
        <v>-25.049999999999955</v>
      </c>
      <c r="P1135" s="6">
        <f t="shared" si="305"/>
        <v>9.8084963169692845</v>
      </c>
      <c r="Q1135" s="6">
        <f t="shared" si="306"/>
        <v>-8.0676377712131944E-2</v>
      </c>
      <c r="R1135" s="9">
        <f t="shared" si="307"/>
        <v>3.0157527763786547</v>
      </c>
      <c r="S1135" s="9">
        <f t="shared" si="308"/>
        <v>29.579999999999927</v>
      </c>
      <c r="T1135">
        <f t="shared" si="309"/>
        <v>25.049999999999955</v>
      </c>
      <c r="U1135" s="9">
        <f t="shared" si="310"/>
        <v>2.5539082842557588</v>
      </c>
      <c r="V1135" s="9">
        <f t="shared" si="311"/>
        <v>3.8354502855769308</v>
      </c>
      <c r="W1135" s="9">
        <f t="shared" si="312"/>
        <v>18.810000000000059</v>
      </c>
      <c r="X1135">
        <f t="shared" si="313"/>
        <v>579.40499999999997</v>
      </c>
      <c r="Y1135" s="9">
        <f t="shared" si="314"/>
        <v>118.14349137239206</v>
      </c>
      <c r="Z1135" s="10">
        <f t="shared" si="315"/>
        <v>0.59845217018572172</v>
      </c>
      <c r="AA1135">
        <f t="shared" si="316"/>
        <v>4.5299999999999727</v>
      </c>
    </row>
    <row r="1136" spans="1:27">
      <c r="A1136" s="1">
        <f t="shared" si="299"/>
        <v>2005009</v>
      </c>
      <c r="B1136" s="1">
        <v>9</v>
      </c>
      <c r="C1136" s="1">
        <v>5</v>
      </c>
      <c r="D1136" s="2">
        <v>2</v>
      </c>
      <c r="E1136" s="5">
        <v>24.67</v>
      </c>
      <c r="F1136" s="5">
        <v>33.93</v>
      </c>
      <c r="G1136" s="5">
        <v>4.51</v>
      </c>
      <c r="H1136" s="5">
        <v>23.51</v>
      </c>
      <c r="I1136" s="5">
        <v>26.97</v>
      </c>
      <c r="J1136" s="5">
        <v>5.75</v>
      </c>
      <c r="K1136" s="6">
        <f t="shared" si="300"/>
        <v>24.090000000000003</v>
      </c>
      <c r="L1136" s="6">
        <f t="shared" si="301"/>
        <v>1.1600000000000001</v>
      </c>
      <c r="M1136" s="6">
        <f t="shared" si="302"/>
        <v>30.45</v>
      </c>
      <c r="N1136" s="5">
        <f t="shared" si="303"/>
        <v>3.6538541295459512</v>
      </c>
      <c r="O1136" s="6">
        <f t="shared" si="304"/>
        <v>6.9600000000000009</v>
      </c>
      <c r="P1136" s="6">
        <f t="shared" si="305"/>
        <v>7.3077082590919025</v>
      </c>
      <c r="Q1136" s="6">
        <f t="shared" si="306"/>
        <v>-0.23823559152550625</v>
      </c>
      <c r="R1136" s="9">
        <f t="shared" si="307"/>
        <v>0.79368247805786674</v>
      </c>
      <c r="S1136" s="9">
        <f t="shared" si="308"/>
        <v>5.8000000000000007</v>
      </c>
      <c r="T1136">
        <f t="shared" si="309"/>
        <v>6.9600000000000009</v>
      </c>
      <c r="U1136" s="9">
        <f t="shared" si="310"/>
        <v>0.95241897366944017</v>
      </c>
      <c r="V1136" s="9">
        <f t="shared" si="311"/>
        <v>1.7406277794648375</v>
      </c>
      <c r="W1136" s="9">
        <f t="shared" si="312"/>
        <v>6.3599999999999959</v>
      </c>
      <c r="X1136">
        <f t="shared" si="313"/>
        <v>30.45</v>
      </c>
      <c r="Y1136" s="9">
        <f t="shared" si="314"/>
        <v>8.3336660196076</v>
      </c>
      <c r="Z1136" s="10">
        <f t="shared" si="315"/>
        <v>0.59860588035868811</v>
      </c>
      <c r="AA1136">
        <f t="shared" si="316"/>
        <v>1.1600000000000001</v>
      </c>
    </row>
    <row r="1137" spans="1:27">
      <c r="A1137" s="1">
        <f t="shared" si="299"/>
        <v>13007004</v>
      </c>
      <c r="B1137" s="1">
        <v>4</v>
      </c>
      <c r="C1137" s="1">
        <v>7</v>
      </c>
      <c r="D1137" s="2">
        <v>13</v>
      </c>
      <c r="E1137" s="5">
        <v>846.17</v>
      </c>
      <c r="F1137" s="5">
        <v>830.02</v>
      </c>
      <c r="G1137" s="5">
        <v>12.97</v>
      </c>
      <c r="H1137" s="5">
        <v>840.8</v>
      </c>
      <c r="I1137" s="5">
        <v>847.97</v>
      </c>
      <c r="J1137" s="5">
        <v>32.479999999999997</v>
      </c>
      <c r="K1137" s="6">
        <f t="shared" si="300"/>
        <v>843.4849999999999</v>
      </c>
      <c r="L1137" s="6">
        <f t="shared" si="301"/>
        <v>5.3700000000000045</v>
      </c>
      <c r="M1137" s="6">
        <f t="shared" si="302"/>
        <v>838.995</v>
      </c>
      <c r="N1137" s="5">
        <f t="shared" si="303"/>
        <v>17.486932978655805</v>
      </c>
      <c r="O1137" s="6">
        <f t="shared" si="304"/>
        <v>-17.950000000000045</v>
      </c>
      <c r="P1137" s="6">
        <f t="shared" si="305"/>
        <v>34.97386595731161</v>
      </c>
      <c r="Q1137" s="6">
        <f t="shared" si="306"/>
        <v>-0.72494302310722947</v>
      </c>
      <c r="R1137" s="9">
        <f t="shared" si="307"/>
        <v>0.66678359288229583</v>
      </c>
      <c r="S1137" s="9">
        <f t="shared" si="308"/>
        <v>23.32000000000005</v>
      </c>
      <c r="T1137">
        <f t="shared" si="309"/>
        <v>17.950000000000045</v>
      </c>
      <c r="U1137" s="9">
        <f t="shared" si="310"/>
        <v>0.51324037273744494</v>
      </c>
      <c r="V1137" s="9">
        <f t="shared" si="311"/>
        <v>0.25676315026084323</v>
      </c>
      <c r="W1137" s="9">
        <f t="shared" si="312"/>
        <v>4.4899999999998954</v>
      </c>
      <c r="X1137">
        <f t="shared" si="313"/>
        <v>838.995</v>
      </c>
      <c r="Y1137" s="9">
        <f t="shared" si="314"/>
        <v>47.978396270178436</v>
      </c>
      <c r="Z1137" s="10">
        <f t="shared" si="315"/>
        <v>0.59904757740934067</v>
      </c>
      <c r="AA1137">
        <f t="shared" si="316"/>
        <v>5.3700000000000045</v>
      </c>
    </row>
    <row r="1138" spans="1:27">
      <c r="A1138" s="1">
        <f t="shared" si="299"/>
        <v>8004008</v>
      </c>
      <c r="B1138" s="1">
        <v>8</v>
      </c>
      <c r="C1138" s="1">
        <v>4</v>
      </c>
      <c r="D1138" s="2">
        <v>8</v>
      </c>
      <c r="E1138" s="5">
        <v>186.31</v>
      </c>
      <c r="F1138" s="5">
        <v>189</v>
      </c>
      <c r="G1138" s="5">
        <v>6.77</v>
      </c>
      <c r="H1138" s="5">
        <v>189.4</v>
      </c>
      <c r="I1138" s="5">
        <v>217.72</v>
      </c>
      <c r="J1138" s="5">
        <v>8.93</v>
      </c>
      <c r="K1138" s="6">
        <f t="shared" si="300"/>
        <v>187.85500000000002</v>
      </c>
      <c r="L1138" s="6">
        <f t="shared" si="301"/>
        <v>-3.0900000000000034</v>
      </c>
      <c r="M1138" s="6">
        <f t="shared" si="302"/>
        <v>203.36</v>
      </c>
      <c r="N1138" s="5">
        <f t="shared" si="303"/>
        <v>5.6030750485782361</v>
      </c>
      <c r="O1138" s="6">
        <f t="shared" si="304"/>
        <v>-28.72</v>
      </c>
      <c r="P1138" s="6">
        <f t="shared" si="305"/>
        <v>11.206150097156472</v>
      </c>
      <c r="Q1138" s="6">
        <f t="shared" si="306"/>
        <v>-0.27004773136653143</v>
      </c>
      <c r="R1138" s="9">
        <f t="shared" si="307"/>
        <v>2.2871369540644948</v>
      </c>
      <c r="S1138" s="9">
        <f t="shared" si="308"/>
        <v>25.629999999999995</v>
      </c>
      <c r="T1138">
        <f t="shared" si="309"/>
        <v>28.72</v>
      </c>
      <c r="U1138" s="9">
        <f t="shared" si="310"/>
        <v>2.5628783972193641</v>
      </c>
      <c r="V1138" s="9">
        <f t="shared" si="311"/>
        <v>2.7672304699781494</v>
      </c>
      <c r="W1138" s="9">
        <f t="shared" si="312"/>
        <v>15.504999999999995</v>
      </c>
      <c r="X1138">
        <f t="shared" si="313"/>
        <v>203.36</v>
      </c>
      <c r="Y1138" s="9">
        <f t="shared" si="314"/>
        <v>36.294355909368377</v>
      </c>
      <c r="Z1138" s="10">
        <f t="shared" si="315"/>
        <v>0.59961320866038292</v>
      </c>
      <c r="AA1138">
        <f t="shared" si="316"/>
        <v>3.0900000000000034</v>
      </c>
    </row>
    <row r="1139" spans="1:27">
      <c r="A1139" s="1">
        <f t="shared" si="299"/>
        <v>8013003</v>
      </c>
      <c r="B1139" s="1">
        <v>3</v>
      </c>
      <c r="C1139" s="1">
        <v>13</v>
      </c>
      <c r="D1139" s="2">
        <v>8</v>
      </c>
      <c r="E1139" s="5">
        <v>11.36</v>
      </c>
      <c r="F1139" s="5">
        <v>14.19</v>
      </c>
      <c r="G1139" s="5">
        <v>3.85</v>
      </c>
      <c r="H1139" s="5">
        <v>12.19</v>
      </c>
      <c r="I1139" s="5">
        <v>27.14</v>
      </c>
      <c r="J1139" s="5">
        <v>5.43</v>
      </c>
      <c r="K1139" s="6">
        <f t="shared" si="300"/>
        <v>11.774999999999999</v>
      </c>
      <c r="L1139" s="6">
        <f t="shared" si="301"/>
        <v>-0.83000000000000007</v>
      </c>
      <c r="M1139" s="6">
        <f t="shared" si="302"/>
        <v>20.664999999999999</v>
      </c>
      <c r="N1139" s="5">
        <f t="shared" si="303"/>
        <v>3.3281901988918845</v>
      </c>
      <c r="O1139" s="6">
        <f t="shared" si="304"/>
        <v>-12.950000000000001</v>
      </c>
      <c r="P1139" s="6">
        <f t="shared" si="305"/>
        <v>6.656380397783769</v>
      </c>
      <c r="Q1139" s="6">
        <f t="shared" si="306"/>
        <v>-0.33092440540406332</v>
      </c>
      <c r="R1139" s="9">
        <f t="shared" si="307"/>
        <v>1.8208094002613395</v>
      </c>
      <c r="S1139" s="9">
        <f t="shared" si="308"/>
        <v>12.120000000000001</v>
      </c>
      <c r="T1139">
        <f t="shared" si="309"/>
        <v>12.950000000000001</v>
      </c>
      <c r="U1139" s="9">
        <f t="shared" si="310"/>
        <v>1.945501793183527</v>
      </c>
      <c r="V1139" s="9">
        <f t="shared" si="311"/>
        <v>2.6711213809114369</v>
      </c>
      <c r="W1139" s="9">
        <f t="shared" si="312"/>
        <v>8.89</v>
      </c>
      <c r="X1139">
        <f t="shared" si="313"/>
        <v>20.664999999999999</v>
      </c>
      <c r="Y1139" s="9">
        <f t="shared" si="314"/>
        <v>6.2090802403301284</v>
      </c>
      <c r="Z1139" s="10">
        <f t="shared" si="315"/>
        <v>0.59975745097497535</v>
      </c>
      <c r="AA1139">
        <f t="shared" si="316"/>
        <v>0.83000000000000007</v>
      </c>
    </row>
    <row r="1140" spans="1:27">
      <c r="A1140" s="1">
        <f t="shared" si="299"/>
        <v>15004003</v>
      </c>
      <c r="B1140" s="1">
        <v>3</v>
      </c>
      <c r="C1140" s="1">
        <v>4</v>
      </c>
      <c r="D1140" s="2">
        <v>15</v>
      </c>
      <c r="E1140" s="5">
        <v>650.41</v>
      </c>
      <c r="F1140" s="5">
        <v>636.07000000000005</v>
      </c>
      <c r="G1140" s="5">
        <v>10.72</v>
      </c>
      <c r="H1140" s="5">
        <v>668.94</v>
      </c>
      <c r="I1140" s="5">
        <v>662.9</v>
      </c>
      <c r="J1140" s="5">
        <v>18.440000000000001</v>
      </c>
      <c r="K1140" s="6">
        <f t="shared" si="300"/>
        <v>659.67499999999995</v>
      </c>
      <c r="L1140" s="6">
        <f t="shared" si="301"/>
        <v>-18.530000000000086</v>
      </c>
      <c r="M1140" s="6">
        <f t="shared" si="302"/>
        <v>649.48500000000001</v>
      </c>
      <c r="N1140" s="5">
        <f t="shared" si="303"/>
        <v>10.664801920335886</v>
      </c>
      <c r="O1140" s="6">
        <f t="shared" si="304"/>
        <v>-26.829999999999927</v>
      </c>
      <c r="P1140" s="6">
        <f t="shared" si="305"/>
        <v>21.329603840671773</v>
      </c>
      <c r="Q1140" s="6">
        <f t="shared" si="306"/>
        <v>-0.49481088114790128</v>
      </c>
      <c r="R1140" s="9">
        <f t="shared" si="307"/>
        <v>0.38913052778660673</v>
      </c>
      <c r="S1140" s="9">
        <f t="shared" si="308"/>
        <v>8.2999999999998408</v>
      </c>
      <c r="T1140">
        <f t="shared" si="309"/>
        <v>26.829999999999927</v>
      </c>
      <c r="U1140" s="9">
        <f t="shared" si="310"/>
        <v>1.2578761518692567</v>
      </c>
      <c r="V1140" s="9">
        <f t="shared" si="311"/>
        <v>0.95547953690254839</v>
      </c>
      <c r="W1140" s="9">
        <f t="shared" si="312"/>
        <v>10.189999999999941</v>
      </c>
      <c r="X1140">
        <f t="shared" si="313"/>
        <v>649.48500000000001</v>
      </c>
      <c r="Y1140" s="9">
        <f t="shared" si="314"/>
        <v>60.899865262527499</v>
      </c>
      <c r="Z1140" s="10">
        <f t="shared" si="315"/>
        <v>0.6000408319439603</v>
      </c>
      <c r="AA1140">
        <f t="shared" si="316"/>
        <v>18.530000000000086</v>
      </c>
    </row>
    <row r="1141" spans="1:27">
      <c r="A1141" s="1">
        <f t="shared" si="299"/>
        <v>6014003</v>
      </c>
      <c r="B1141" s="1">
        <v>3</v>
      </c>
      <c r="C1141" s="1">
        <v>14</v>
      </c>
      <c r="D1141" s="2">
        <v>6</v>
      </c>
      <c r="E1141" s="5">
        <v>173.62</v>
      </c>
      <c r="F1141" s="5">
        <v>186.43</v>
      </c>
      <c r="G1141" s="5">
        <v>4.3499999999999996</v>
      </c>
      <c r="H1141" s="5">
        <v>174.09</v>
      </c>
      <c r="I1141" s="5">
        <v>188.23</v>
      </c>
      <c r="J1141" s="5">
        <v>6.67</v>
      </c>
      <c r="K1141" s="6">
        <f t="shared" si="300"/>
        <v>173.85500000000002</v>
      </c>
      <c r="L1141" s="6">
        <f t="shared" si="301"/>
        <v>-0.46999999999999886</v>
      </c>
      <c r="M1141" s="6">
        <f t="shared" si="302"/>
        <v>187.32999999999998</v>
      </c>
      <c r="N1141" s="5">
        <f t="shared" si="303"/>
        <v>3.9815637631463345</v>
      </c>
      <c r="O1141" s="6">
        <f t="shared" si="304"/>
        <v>-1.7999999999999829</v>
      </c>
      <c r="P1141" s="6">
        <f t="shared" si="305"/>
        <v>7.9631275262926691</v>
      </c>
      <c r="Q1141" s="6">
        <f t="shared" si="306"/>
        <v>-0.40318302387267912</v>
      </c>
      <c r="R1141" s="9">
        <f t="shared" si="307"/>
        <v>0.16701980416721793</v>
      </c>
      <c r="S1141" s="9">
        <f t="shared" si="308"/>
        <v>1.3299999999999841</v>
      </c>
      <c r="T1141">
        <f t="shared" si="309"/>
        <v>1.7999999999999829</v>
      </c>
      <c r="U1141" s="9">
        <f t="shared" si="310"/>
        <v>0.22604184022631055</v>
      </c>
      <c r="V1141" s="9">
        <f t="shared" si="311"/>
        <v>3.384348663388395</v>
      </c>
      <c r="W1141" s="9">
        <f t="shared" si="312"/>
        <v>13.474999999999966</v>
      </c>
      <c r="X1141">
        <f t="shared" si="313"/>
        <v>187.32999999999998</v>
      </c>
      <c r="Y1141" s="9">
        <f t="shared" si="314"/>
        <v>47.049353255105721</v>
      </c>
      <c r="Z1141" s="10">
        <f t="shared" si="315"/>
        <v>0.60016830972653001</v>
      </c>
      <c r="AA1141">
        <f t="shared" si="316"/>
        <v>0.46999999999999886</v>
      </c>
    </row>
    <row r="1142" spans="1:27">
      <c r="A1142" s="1">
        <f t="shared" ref="A1142:A1205" si="317">1000000*D1142+1000*C1142+ABS(B1142)</f>
        <v>6011006</v>
      </c>
      <c r="B1142" s="1">
        <v>6</v>
      </c>
      <c r="C1142" s="1">
        <v>11</v>
      </c>
      <c r="D1142" s="2">
        <v>6</v>
      </c>
      <c r="E1142" s="5">
        <v>117.61</v>
      </c>
      <c r="F1142" s="5">
        <v>117.37</v>
      </c>
      <c r="G1142" s="5">
        <v>5.61</v>
      </c>
      <c r="H1142" s="5">
        <v>118.59</v>
      </c>
      <c r="I1142" s="5">
        <v>104.17</v>
      </c>
      <c r="J1142" s="5">
        <v>6.38</v>
      </c>
      <c r="K1142" s="6">
        <f t="shared" ref="K1142:K1205" si="318" xml:space="preserve"> 0.5*(E1142+H1142)</f>
        <v>118.1</v>
      </c>
      <c r="L1142" s="6">
        <f t="shared" ref="L1142:L1205" si="319">E1142-H1142</f>
        <v>-0.98000000000000398</v>
      </c>
      <c r="M1142" s="6">
        <f t="shared" ref="M1142:M1205" si="320">0.5*(F1142+I1142)</f>
        <v>110.77000000000001</v>
      </c>
      <c r="N1142" s="5">
        <f t="shared" ref="N1142:N1205" si="321">0.5*P1142</f>
        <v>4.247837685222918</v>
      </c>
      <c r="O1142" s="6">
        <f t="shared" ref="O1142:O1205" si="322">F1142-I1142</f>
        <v>13.200000000000003</v>
      </c>
      <c r="P1142" s="6">
        <f t="shared" ref="P1142:P1205" si="323">SQRT(G1142*G1142+J1142*J1142)</f>
        <v>8.4956753704458361</v>
      </c>
      <c r="Q1142" s="6">
        <f t="shared" ref="Q1142:Q1205" si="324">(G1142*G1142-J1142*J1142)/(G1142*G1142+J1142*J1142)</f>
        <v>-0.12791282481139976</v>
      </c>
      <c r="R1142" s="9">
        <f t="shared" ref="R1142:R1205" si="325">ABS(O1142-L1142)/P1142</f>
        <v>1.6690844908373503</v>
      </c>
      <c r="S1142" s="9">
        <f t="shared" ref="S1142:S1205" si="326">ABS(O1142-L1142)</f>
        <v>14.180000000000007</v>
      </c>
      <c r="T1142">
        <f t="shared" ref="T1142:T1205" si="327">ABS(O1142)</f>
        <v>13.200000000000003</v>
      </c>
      <c r="U1142" s="9">
        <f t="shared" ref="U1142:U1205" si="328">ABS(O1142)/P1142</f>
        <v>1.5537316839952764</v>
      </c>
      <c r="V1142" s="9">
        <f t="shared" ref="V1142:V1205" si="329">ABS(M1142-K1142)/N1142</f>
        <v>1.7255838248008104</v>
      </c>
      <c r="W1142" s="9">
        <f t="shared" ref="W1142:W1205" si="330">ABS(M1142-K1142)</f>
        <v>7.3299999999999841</v>
      </c>
      <c r="X1142">
        <f t="shared" ref="X1142:X1205" si="331">ABS(M1142)</f>
        <v>110.77000000000001</v>
      </c>
      <c r="Y1142" s="9">
        <f t="shared" ref="Y1142:Y1205" si="332">ABS(M1142)/N1142</f>
        <v>26.076796763054052</v>
      </c>
      <c r="Z1142" s="10">
        <f t="shared" ref="Z1142:Z1205" si="333">SQRT(0.003922*B1142*B1142+0.001411*C1142*C1142+0.001343*D1142*D1142)</f>
        <v>0.60022579084874383</v>
      </c>
      <c r="AA1142">
        <f t="shared" si="316"/>
        <v>0.98000000000000398</v>
      </c>
    </row>
    <row r="1143" spans="1:27">
      <c r="A1143" s="1">
        <f t="shared" si="317"/>
        <v>13005005</v>
      </c>
      <c r="B1143" s="1">
        <v>5</v>
      </c>
      <c r="C1143" s="1">
        <v>5</v>
      </c>
      <c r="D1143" s="2">
        <v>13</v>
      </c>
      <c r="E1143" s="5">
        <v>214.42</v>
      </c>
      <c r="F1143" s="5">
        <v>213.87</v>
      </c>
      <c r="G1143" s="5">
        <v>8.42</v>
      </c>
      <c r="H1143" s="5">
        <v>207.42</v>
      </c>
      <c r="I1143" s="5">
        <v>196.37</v>
      </c>
      <c r="J1143" s="5">
        <v>7.15</v>
      </c>
      <c r="K1143" s="6">
        <f t="shared" si="318"/>
        <v>210.92</v>
      </c>
      <c r="L1143" s="6">
        <f t="shared" si="319"/>
        <v>7</v>
      </c>
      <c r="M1143" s="6">
        <f t="shared" si="320"/>
        <v>205.12</v>
      </c>
      <c r="N1143" s="5">
        <f t="shared" si="321"/>
        <v>5.5231082734272015</v>
      </c>
      <c r="O1143" s="6">
        <f t="shared" si="322"/>
        <v>17.5</v>
      </c>
      <c r="P1143" s="6">
        <f t="shared" si="323"/>
        <v>11.046216546854403</v>
      </c>
      <c r="Q1143" s="6">
        <f t="shared" si="324"/>
        <v>0.16205604213773439</v>
      </c>
      <c r="R1143" s="9">
        <f t="shared" si="325"/>
        <v>0.95055170749753704</v>
      </c>
      <c r="S1143" s="9">
        <f t="shared" si="326"/>
        <v>10.5</v>
      </c>
      <c r="T1143">
        <f t="shared" si="327"/>
        <v>17.5</v>
      </c>
      <c r="U1143" s="9">
        <f t="shared" si="328"/>
        <v>1.5842528458292284</v>
      </c>
      <c r="V1143" s="9">
        <f t="shared" si="329"/>
        <v>1.0501333149496568</v>
      </c>
      <c r="W1143" s="9">
        <f t="shared" si="330"/>
        <v>5.7999999999999829</v>
      </c>
      <c r="X1143">
        <f t="shared" si="331"/>
        <v>205.12</v>
      </c>
      <c r="Y1143" s="9">
        <f t="shared" si="332"/>
        <v>37.138507855599009</v>
      </c>
      <c r="Z1143" s="10">
        <f t="shared" si="333"/>
        <v>0.60024328401074178</v>
      </c>
      <c r="AA1143">
        <f t="shared" ref="AA1143:AA1206" si="334">ABS(L1143)</f>
        <v>7</v>
      </c>
    </row>
    <row r="1144" spans="1:27">
      <c r="A1144" s="1">
        <f t="shared" si="317"/>
        <v>11002007</v>
      </c>
      <c r="B1144" s="1">
        <v>7</v>
      </c>
      <c r="C1144" s="1">
        <v>2</v>
      </c>
      <c r="D1144" s="2">
        <v>11</v>
      </c>
      <c r="E1144" s="5">
        <v>112.76</v>
      </c>
      <c r="F1144" s="5">
        <v>118.18</v>
      </c>
      <c r="G1144" s="5">
        <v>5.0999999999999996</v>
      </c>
      <c r="H1144" s="5">
        <v>119.97</v>
      </c>
      <c r="I1144" s="5">
        <v>134.02000000000001</v>
      </c>
      <c r="J1144" s="5">
        <v>6.25</v>
      </c>
      <c r="K1144" s="6">
        <f t="shared" si="318"/>
        <v>116.36500000000001</v>
      </c>
      <c r="L1144" s="6">
        <f t="shared" si="319"/>
        <v>-7.2099999999999937</v>
      </c>
      <c r="M1144" s="6">
        <f t="shared" si="320"/>
        <v>126.10000000000001</v>
      </c>
      <c r="N1144" s="5">
        <f t="shared" si="321"/>
        <v>4.0333763771807858</v>
      </c>
      <c r="O1144" s="6">
        <f t="shared" si="322"/>
        <v>-15.840000000000003</v>
      </c>
      <c r="P1144" s="6">
        <f t="shared" si="323"/>
        <v>8.0667527543615716</v>
      </c>
      <c r="Q1144" s="6">
        <f t="shared" si="324"/>
        <v>-0.20058396404010917</v>
      </c>
      <c r="R1144" s="9">
        <f t="shared" si="325"/>
        <v>1.0698232935593444</v>
      </c>
      <c r="S1144" s="9">
        <f t="shared" si="326"/>
        <v>8.6300000000000097</v>
      </c>
      <c r="T1144">
        <f t="shared" si="327"/>
        <v>15.840000000000003</v>
      </c>
      <c r="U1144" s="9">
        <f t="shared" si="328"/>
        <v>1.9636154078771726</v>
      </c>
      <c r="V1144" s="9">
        <f t="shared" si="329"/>
        <v>2.4136106055156907</v>
      </c>
      <c r="W1144" s="9">
        <f t="shared" si="330"/>
        <v>9.7349999999999994</v>
      </c>
      <c r="X1144">
        <f t="shared" si="331"/>
        <v>126.10000000000001</v>
      </c>
      <c r="Y1144" s="9">
        <f t="shared" si="332"/>
        <v>31.264129158246394</v>
      </c>
      <c r="Z1144" s="10">
        <f t="shared" si="333"/>
        <v>0.60027077223533043</v>
      </c>
      <c r="AA1144">
        <f t="shared" si="334"/>
        <v>7.2099999999999937</v>
      </c>
    </row>
    <row r="1145" spans="1:27">
      <c r="A1145" s="1">
        <f t="shared" si="317"/>
        <v>16003001</v>
      </c>
      <c r="B1145" s="1">
        <v>1</v>
      </c>
      <c r="C1145" s="1">
        <v>3</v>
      </c>
      <c r="D1145" s="2">
        <v>16</v>
      </c>
      <c r="E1145" s="5">
        <v>111.99</v>
      </c>
      <c r="F1145" s="5">
        <v>110.66</v>
      </c>
      <c r="G1145" s="5">
        <v>6.42</v>
      </c>
      <c r="H1145" s="5">
        <v>119.34</v>
      </c>
      <c r="I1145" s="5">
        <v>118.84</v>
      </c>
      <c r="J1145" s="5">
        <v>6.64</v>
      </c>
      <c r="K1145" s="6">
        <f t="shared" si="318"/>
        <v>115.66499999999999</v>
      </c>
      <c r="L1145" s="6">
        <f t="shared" si="319"/>
        <v>-7.3500000000000085</v>
      </c>
      <c r="M1145" s="6">
        <f t="shared" si="320"/>
        <v>114.75</v>
      </c>
      <c r="N1145" s="5">
        <f t="shared" si="321"/>
        <v>4.6180623642389236</v>
      </c>
      <c r="O1145" s="6">
        <f t="shared" si="322"/>
        <v>-8.1800000000000068</v>
      </c>
      <c r="P1145" s="6">
        <f t="shared" si="323"/>
        <v>9.2361247284778472</v>
      </c>
      <c r="Q1145" s="6">
        <f t="shared" si="324"/>
        <v>-3.3681100977656871E-2</v>
      </c>
      <c r="R1145" s="9">
        <f t="shared" si="325"/>
        <v>8.9864529161332127E-2</v>
      </c>
      <c r="S1145" s="9">
        <f t="shared" si="326"/>
        <v>0.82999999999999829</v>
      </c>
      <c r="T1145">
        <f t="shared" si="327"/>
        <v>8.1800000000000068</v>
      </c>
      <c r="U1145" s="9">
        <f t="shared" si="328"/>
        <v>0.8856528295659023</v>
      </c>
      <c r="V1145" s="9">
        <f t="shared" si="329"/>
        <v>0.19813504622317676</v>
      </c>
      <c r="W1145" s="9">
        <f t="shared" si="330"/>
        <v>0.91499999999999204</v>
      </c>
      <c r="X1145">
        <f t="shared" si="331"/>
        <v>114.75</v>
      </c>
      <c r="Y1145" s="9">
        <f t="shared" si="332"/>
        <v>24.848083665693693</v>
      </c>
      <c r="Z1145" s="10">
        <f t="shared" si="333"/>
        <v>0.60035739355820383</v>
      </c>
      <c r="AA1145">
        <f t="shared" si="334"/>
        <v>7.3500000000000085</v>
      </c>
    </row>
    <row r="1146" spans="1:27">
      <c r="A1146" s="1">
        <f t="shared" si="317"/>
        <v>12007005</v>
      </c>
      <c r="B1146" s="1">
        <v>5</v>
      </c>
      <c r="C1146" s="1">
        <v>7</v>
      </c>
      <c r="D1146" s="2">
        <v>12</v>
      </c>
      <c r="E1146" s="5">
        <v>787.72</v>
      </c>
      <c r="F1146" s="5">
        <v>813.33</v>
      </c>
      <c r="G1146" s="5">
        <v>55.69</v>
      </c>
      <c r="H1146" s="5">
        <v>778.16</v>
      </c>
      <c r="I1146" s="5">
        <v>780.86</v>
      </c>
      <c r="J1146" s="5">
        <v>38.18</v>
      </c>
      <c r="K1146" s="6">
        <f t="shared" si="318"/>
        <v>782.94</v>
      </c>
      <c r="L1146" s="6">
        <f t="shared" si="319"/>
        <v>9.5600000000000591</v>
      </c>
      <c r="M1146" s="6">
        <f t="shared" si="320"/>
        <v>797.09500000000003</v>
      </c>
      <c r="N1146" s="5">
        <f t="shared" si="321"/>
        <v>33.760511326104051</v>
      </c>
      <c r="O1146" s="6">
        <f t="shared" si="322"/>
        <v>32.470000000000027</v>
      </c>
      <c r="P1146" s="6">
        <f t="shared" si="323"/>
        <v>67.521022652208103</v>
      </c>
      <c r="Q1146" s="6">
        <f t="shared" si="324"/>
        <v>0.36052463118450107</v>
      </c>
      <c r="R1146" s="9">
        <f t="shared" si="325"/>
        <v>0.33930173300256961</v>
      </c>
      <c r="S1146" s="9">
        <f t="shared" si="326"/>
        <v>22.909999999999968</v>
      </c>
      <c r="T1146">
        <f t="shared" si="327"/>
        <v>32.470000000000027</v>
      </c>
      <c r="U1146" s="9">
        <f t="shared" si="328"/>
        <v>0.48088726628517936</v>
      </c>
      <c r="V1146" s="9">
        <f t="shared" si="329"/>
        <v>0.41927682502412661</v>
      </c>
      <c r="W1146" s="9">
        <f t="shared" si="330"/>
        <v>14.154999999999973</v>
      </c>
      <c r="X1146">
        <f t="shared" si="331"/>
        <v>797.09500000000003</v>
      </c>
      <c r="Y1146" s="9">
        <f t="shared" si="332"/>
        <v>23.61027628700861</v>
      </c>
      <c r="Z1146" s="10">
        <f t="shared" si="333"/>
        <v>0.6004839714763418</v>
      </c>
      <c r="AA1146">
        <f t="shared" si="334"/>
        <v>9.5600000000000591</v>
      </c>
    </row>
    <row r="1147" spans="1:27">
      <c r="A1147" s="1">
        <f t="shared" si="317"/>
        <v>4014004</v>
      </c>
      <c r="B1147" s="1">
        <v>4</v>
      </c>
      <c r="C1147" s="1">
        <v>14</v>
      </c>
      <c r="D1147" s="2">
        <v>4</v>
      </c>
      <c r="E1147" s="5">
        <v>274.31</v>
      </c>
      <c r="F1147" s="5">
        <v>270.66000000000003</v>
      </c>
      <c r="G1147" s="5">
        <v>5.8</v>
      </c>
      <c r="H1147" s="5">
        <v>270.23</v>
      </c>
      <c r="I1147" s="5">
        <v>291.14999999999998</v>
      </c>
      <c r="J1147" s="5">
        <v>9.26</v>
      </c>
      <c r="K1147" s="6">
        <f t="shared" si="318"/>
        <v>272.27</v>
      </c>
      <c r="L1147" s="6">
        <f t="shared" si="319"/>
        <v>4.0799999999999841</v>
      </c>
      <c r="M1147" s="6">
        <f t="shared" si="320"/>
        <v>280.90499999999997</v>
      </c>
      <c r="N1147" s="5">
        <f t="shared" si="321"/>
        <v>5.4632316443658144</v>
      </c>
      <c r="O1147" s="6">
        <f t="shared" si="322"/>
        <v>-20.489999999999952</v>
      </c>
      <c r="P1147" s="6">
        <f t="shared" si="323"/>
        <v>10.926463288731629</v>
      </c>
      <c r="Q1147" s="6">
        <f t="shared" si="324"/>
        <v>-0.43645738753438373</v>
      </c>
      <c r="R1147" s="9">
        <f t="shared" si="325"/>
        <v>2.24866906616881</v>
      </c>
      <c r="S1147" s="9">
        <f t="shared" si="326"/>
        <v>24.569999999999936</v>
      </c>
      <c r="T1147">
        <f t="shared" si="327"/>
        <v>20.489999999999952</v>
      </c>
      <c r="U1147" s="9">
        <f t="shared" si="328"/>
        <v>1.8752637023117187</v>
      </c>
      <c r="V1147" s="9">
        <f t="shared" si="329"/>
        <v>1.580566331816663</v>
      </c>
      <c r="W1147" s="9">
        <f t="shared" si="330"/>
        <v>8.6349999999999909</v>
      </c>
      <c r="X1147">
        <f t="shared" si="331"/>
        <v>280.90499999999997</v>
      </c>
      <c r="Y1147" s="9">
        <f t="shared" si="332"/>
        <v>51.417369477586583</v>
      </c>
      <c r="Z1147" s="10">
        <f t="shared" si="333"/>
        <v>0.60066296706222877</v>
      </c>
      <c r="AA1147">
        <f t="shared" si="334"/>
        <v>4.0799999999999841</v>
      </c>
    </row>
    <row r="1148" spans="1:27">
      <c r="A1148" s="1">
        <f t="shared" si="317"/>
        <v>16001002</v>
      </c>
      <c r="B1148" s="1">
        <v>2</v>
      </c>
      <c r="C1148" s="1">
        <v>1</v>
      </c>
      <c r="D1148" s="2">
        <v>16</v>
      </c>
      <c r="E1148" s="5">
        <v>652.49</v>
      </c>
      <c r="F1148" s="5">
        <v>603.08000000000004</v>
      </c>
      <c r="G1148" s="5">
        <v>4.78</v>
      </c>
      <c r="H1148" s="5">
        <v>628.46</v>
      </c>
      <c r="I1148" s="5">
        <v>594.4</v>
      </c>
      <c r="J1148" s="5">
        <v>16.12</v>
      </c>
      <c r="K1148" s="6">
        <f t="shared" si="318"/>
        <v>640.47500000000002</v>
      </c>
      <c r="L1148" s="6">
        <f t="shared" si="319"/>
        <v>24.029999999999973</v>
      </c>
      <c r="M1148" s="6">
        <f t="shared" si="320"/>
        <v>598.74</v>
      </c>
      <c r="N1148" s="5">
        <f t="shared" si="321"/>
        <v>8.4068840838922014</v>
      </c>
      <c r="O1148" s="6">
        <f t="shared" si="322"/>
        <v>8.6800000000000637</v>
      </c>
      <c r="P1148" s="6">
        <f t="shared" si="323"/>
        <v>16.813768167784403</v>
      </c>
      <c r="Q1148" s="6">
        <f t="shared" si="324"/>
        <v>-0.83835745524982419</v>
      </c>
      <c r="R1148" s="9">
        <f t="shared" si="325"/>
        <v>0.91294228913010056</v>
      </c>
      <c r="S1148" s="9">
        <f t="shared" si="326"/>
        <v>15.349999999999909</v>
      </c>
      <c r="T1148">
        <f t="shared" si="327"/>
        <v>8.6800000000000637</v>
      </c>
      <c r="U1148" s="9">
        <f t="shared" si="328"/>
        <v>0.516243587599308</v>
      </c>
      <c r="V1148" s="9">
        <f t="shared" si="329"/>
        <v>4.9643839005661219</v>
      </c>
      <c r="W1148" s="9">
        <f t="shared" si="330"/>
        <v>41.735000000000014</v>
      </c>
      <c r="X1148">
        <f t="shared" si="331"/>
        <v>598.74</v>
      </c>
      <c r="Y1148" s="9">
        <f t="shared" si="332"/>
        <v>71.220204064333501</v>
      </c>
      <c r="Z1148" s="10">
        <f t="shared" si="333"/>
        <v>0.60075535786208345</v>
      </c>
      <c r="AA1148">
        <f t="shared" si="334"/>
        <v>24.029999999999973</v>
      </c>
    </row>
    <row r="1149" spans="1:27">
      <c r="A1149" s="1">
        <f t="shared" si="317"/>
        <v>9001008</v>
      </c>
      <c r="B1149" s="1">
        <v>8</v>
      </c>
      <c r="C1149" s="1">
        <v>1</v>
      </c>
      <c r="D1149" s="2">
        <v>9</v>
      </c>
      <c r="E1149" s="5">
        <v>128.35</v>
      </c>
      <c r="F1149" s="5">
        <v>111.17</v>
      </c>
      <c r="G1149" s="5">
        <v>6.37</v>
      </c>
      <c r="H1149" s="5">
        <v>126.11</v>
      </c>
      <c r="I1149" s="5">
        <v>139.97</v>
      </c>
      <c r="J1149" s="5">
        <v>8.48</v>
      </c>
      <c r="K1149" s="6">
        <f t="shared" si="318"/>
        <v>127.22999999999999</v>
      </c>
      <c r="L1149" s="6">
        <f t="shared" si="319"/>
        <v>2.2399999999999949</v>
      </c>
      <c r="M1149" s="6">
        <f t="shared" si="320"/>
        <v>125.57</v>
      </c>
      <c r="N1149" s="5">
        <f t="shared" si="321"/>
        <v>5.3030015085798343</v>
      </c>
      <c r="O1149" s="6">
        <f t="shared" si="322"/>
        <v>-28.799999999999997</v>
      </c>
      <c r="P1149" s="6">
        <f t="shared" si="323"/>
        <v>10.606003017159669</v>
      </c>
      <c r="Q1149" s="6">
        <f t="shared" si="324"/>
        <v>-0.27855144536316551</v>
      </c>
      <c r="R1149" s="9">
        <f t="shared" si="325"/>
        <v>2.9266444625538708</v>
      </c>
      <c r="S1149" s="9">
        <f t="shared" si="326"/>
        <v>31.039999999999992</v>
      </c>
      <c r="T1149">
        <f t="shared" si="327"/>
        <v>28.799999999999997</v>
      </c>
      <c r="U1149" s="9">
        <f t="shared" si="328"/>
        <v>2.7154433157716333</v>
      </c>
      <c r="V1149" s="9">
        <f t="shared" si="329"/>
        <v>0.31303027112367376</v>
      </c>
      <c r="W1149" s="9">
        <f t="shared" si="330"/>
        <v>1.6599999999999966</v>
      </c>
      <c r="X1149">
        <f t="shared" si="331"/>
        <v>125.57</v>
      </c>
      <c r="Y1149" s="9">
        <f t="shared" si="332"/>
        <v>23.679042858433611</v>
      </c>
      <c r="Z1149" s="10">
        <f t="shared" si="333"/>
        <v>0.60100083194617959</v>
      </c>
      <c r="AA1149">
        <f t="shared" si="334"/>
        <v>2.2399999999999949</v>
      </c>
    </row>
    <row r="1150" spans="1:27">
      <c r="A1150" s="1">
        <f t="shared" si="317"/>
        <v>14005004</v>
      </c>
      <c r="B1150" s="1">
        <v>4</v>
      </c>
      <c r="C1150" s="1">
        <v>5</v>
      </c>
      <c r="D1150" s="2">
        <v>14</v>
      </c>
      <c r="E1150" s="5">
        <v>222.05</v>
      </c>
      <c r="F1150" s="5">
        <v>235.46</v>
      </c>
      <c r="G1150" s="5">
        <v>8.0500000000000007</v>
      </c>
      <c r="H1150" s="5">
        <v>227.29</v>
      </c>
      <c r="I1150" s="5">
        <v>235.74</v>
      </c>
      <c r="J1150" s="5">
        <v>20.57</v>
      </c>
      <c r="K1150" s="6">
        <f t="shared" si="318"/>
        <v>224.67000000000002</v>
      </c>
      <c r="L1150" s="6">
        <f t="shared" si="319"/>
        <v>-5.2399999999999807</v>
      </c>
      <c r="M1150" s="6">
        <f t="shared" si="320"/>
        <v>235.60000000000002</v>
      </c>
      <c r="N1150" s="5">
        <f t="shared" si="321"/>
        <v>11.04453937473175</v>
      </c>
      <c r="O1150" s="6">
        <f t="shared" si="322"/>
        <v>-0.28000000000000114</v>
      </c>
      <c r="P1150" s="6">
        <f t="shared" si="323"/>
        <v>22.0890787494635</v>
      </c>
      <c r="Q1150" s="6">
        <f t="shared" si="324"/>
        <v>-0.73437646666286827</v>
      </c>
      <c r="R1150" s="9">
        <f t="shared" si="325"/>
        <v>0.22454535366806314</v>
      </c>
      <c r="S1150" s="9">
        <f t="shared" si="326"/>
        <v>4.9599999999999795</v>
      </c>
      <c r="T1150">
        <f t="shared" si="327"/>
        <v>0.28000000000000114</v>
      </c>
      <c r="U1150" s="9">
        <f t="shared" si="328"/>
        <v>1.2675947384487539E-2</v>
      </c>
      <c r="V1150" s="9">
        <f t="shared" si="329"/>
        <v>0.98962932080320232</v>
      </c>
      <c r="W1150" s="9">
        <f t="shared" si="330"/>
        <v>10.930000000000007</v>
      </c>
      <c r="X1150">
        <f t="shared" si="331"/>
        <v>235.60000000000002</v>
      </c>
      <c r="Y1150" s="9">
        <f t="shared" si="332"/>
        <v>21.33180859846609</v>
      </c>
      <c r="Z1150" s="10">
        <f t="shared" si="333"/>
        <v>0.60104492344582694</v>
      </c>
      <c r="AA1150">
        <f t="shared" si="334"/>
        <v>5.2399999999999807</v>
      </c>
    </row>
    <row r="1151" spans="1:27">
      <c r="A1151" s="1">
        <f t="shared" si="317"/>
        <v>4004009</v>
      </c>
      <c r="B1151" s="1">
        <v>9</v>
      </c>
      <c r="C1151" s="1">
        <v>4</v>
      </c>
      <c r="D1151" s="2">
        <v>4</v>
      </c>
      <c r="E1151" s="5">
        <v>210.73</v>
      </c>
      <c r="F1151" s="5">
        <v>221.52</v>
      </c>
      <c r="G1151" s="5">
        <v>5.55</v>
      </c>
      <c r="H1151" s="5">
        <v>197.93</v>
      </c>
      <c r="I1151" s="5">
        <v>221.14</v>
      </c>
      <c r="J1151" s="5">
        <v>9.08</v>
      </c>
      <c r="K1151" s="6">
        <f t="shared" si="318"/>
        <v>204.32999999999998</v>
      </c>
      <c r="L1151" s="6">
        <f t="shared" si="319"/>
        <v>12.799999999999983</v>
      </c>
      <c r="M1151" s="6">
        <f t="shared" si="320"/>
        <v>221.32999999999998</v>
      </c>
      <c r="N1151" s="5">
        <f t="shared" si="321"/>
        <v>5.3209233221312253</v>
      </c>
      <c r="O1151" s="6">
        <f t="shared" si="322"/>
        <v>0.38000000000002387</v>
      </c>
      <c r="P1151" s="6">
        <f t="shared" si="323"/>
        <v>10.641846644262451</v>
      </c>
      <c r="Q1151" s="6">
        <f t="shared" si="324"/>
        <v>-0.45602120638699367</v>
      </c>
      <c r="R1151" s="9">
        <f t="shared" si="325"/>
        <v>1.1670906765693903</v>
      </c>
      <c r="S1151" s="9">
        <f t="shared" si="326"/>
        <v>12.419999999999959</v>
      </c>
      <c r="T1151">
        <f t="shared" si="327"/>
        <v>0.38000000000002387</v>
      </c>
      <c r="U1151" s="9">
        <f t="shared" si="328"/>
        <v>3.5708088333043286E-2</v>
      </c>
      <c r="V1151" s="9">
        <f t="shared" si="329"/>
        <v>3.1949342192720933</v>
      </c>
      <c r="W1151" s="9">
        <f t="shared" si="330"/>
        <v>17</v>
      </c>
      <c r="X1151">
        <f t="shared" si="331"/>
        <v>221.32999999999998</v>
      </c>
      <c r="Y1151" s="9">
        <f t="shared" si="332"/>
        <v>41.596164161852492</v>
      </c>
      <c r="Z1151" s="10">
        <f t="shared" si="333"/>
        <v>0.60145324007773038</v>
      </c>
      <c r="AA1151">
        <f t="shared" si="334"/>
        <v>12.799999999999983</v>
      </c>
    </row>
    <row r="1152" spans="1:27">
      <c r="A1152" s="1">
        <f t="shared" si="317"/>
        <v>10005007</v>
      </c>
      <c r="B1152" s="1">
        <v>7</v>
      </c>
      <c r="C1152" s="1">
        <v>5</v>
      </c>
      <c r="D1152" s="2">
        <v>10</v>
      </c>
      <c r="E1152" s="5">
        <v>479.32</v>
      </c>
      <c r="F1152" s="5">
        <v>436.59</v>
      </c>
      <c r="G1152" s="5">
        <v>13.02</v>
      </c>
      <c r="H1152" s="5">
        <v>473.23</v>
      </c>
      <c r="I1152" s="5">
        <v>458.15</v>
      </c>
      <c r="J1152" s="5">
        <v>10.69</v>
      </c>
      <c r="K1152" s="6">
        <f t="shared" si="318"/>
        <v>476.27499999999998</v>
      </c>
      <c r="L1152" s="6">
        <f t="shared" si="319"/>
        <v>6.089999999999975</v>
      </c>
      <c r="M1152" s="6">
        <f t="shared" si="320"/>
        <v>447.37</v>
      </c>
      <c r="N1152" s="5">
        <f t="shared" si="321"/>
        <v>8.4231303563461477</v>
      </c>
      <c r="O1152" s="6">
        <f t="shared" si="322"/>
        <v>-21.560000000000002</v>
      </c>
      <c r="P1152" s="6">
        <f t="shared" si="323"/>
        <v>16.846260712692295</v>
      </c>
      <c r="Q1152" s="6">
        <f t="shared" si="324"/>
        <v>0.19466166777955335</v>
      </c>
      <c r="R1152" s="9">
        <f t="shared" si="325"/>
        <v>1.6413137889506801</v>
      </c>
      <c r="S1152" s="9">
        <f t="shared" si="326"/>
        <v>27.649999999999977</v>
      </c>
      <c r="T1152">
        <f t="shared" si="327"/>
        <v>21.560000000000002</v>
      </c>
      <c r="U1152" s="9">
        <f t="shared" si="328"/>
        <v>1.2798092329033164</v>
      </c>
      <c r="V1152" s="9">
        <f t="shared" si="329"/>
        <v>3.4316220665185826</v>
      </c>
      <c r="W1152" s="9">
        <f t="shared" si="330"/>
        <v>28.904999999999973</v>
      </c>
      <c r="X1152">
        <f t="shared" si="331"/>
        <v>447.37</v>
      </c>
      <c r="Y1152" s="9">
        <f t="shared" si="332"/>
        <v>53.112083165487626</v>
      </c>
      <c r="Z1152" s="10">
        <f t="shared" si="333"/>
        <v>0.60145905928832766</v>
      </c>
      <c r="AA1152">
        <f t="shared" si="334"/>
        <v>6.089999999999975</v>
      </c>
    </row>
    <row r="1153" spans="1:27">
      <c r="A1153" s="1">
        <f t="shared" si="317"/>
        <v>14001005</v>
      </c>
      <c r="B1153" s="1">
        <v>5</v>
      </c>
      <c r="C1153" s="1">
        <v>1</v>
      </c>
      <c r="D1153" s="2">
        <v>14</v>
      </c>
      <c r="E1153" s="5">
        <v>130.36000000000001</v>
      </c>
      <c r="F1153" s="5">
        <v>115.89</v>
      </c>
      <c r="G1153" s="5">
        <v>5.28</v>
      </c>
      <c r="H1153" s="5">
        <v>125.75</v>
      </c>
      <c r="I1153" s="5">
        <v>124.61</v>
      </c>
      <c r="J1153" s="5">
        <v>4.6500000000000004</v>
      </c>
      <c r="K1153" s="6">
        <f t="shared" si="318"/>
        <v>128.05500000000001</v>
      </c>
      <c r="L1153" s="6">
        <f t="shared" si="319"/>
        <v>4.6100000000000136</v>
      </c>
      <c r="M1153" s="6">
        <f t="shared" si="320"/>
        <v>120.25</v>
      </c>
      <c r="N1153" s="5">
        <f t="shared" si="321"/>
        <v>3.5178437998296626</v>
      </c>
      <c r="O1153" s="6">
        <f t="shared" si="322"/>
        <v>-8.7199999999999989</v>
      </c>
      <c r="P1153" s="6">
        <f t="shared" si="323"/>
        <v>7.0356875996593251</v>
      </c>
      <c r="Q1153" s="6">
        <f t="shared" si="324"/>
        <v>0.12637952037235686</v>
      </c>
      <c r="R1153" s="9">
        <f t="shared" si="325"/>
        <v>1.894626475548099</v>
      </c>
      <c r="S1153" s="9">
        <f t="shared" si="326"/>
        <v>13.330000000000013</v>
      </c>
      <c r="T1153">
        <f t="shared" si="327"/>
        <v>8.7199999999999989</v>
      </c>
      <c r="U1153" s="9">
        <f t="shared" si="328"/>
        <v>1.2393955638994303</v>
      </c>
      <c r="V1153" s="9">
        <f t="shared" si="329"/>
        <v>2.2186886184025374</v>
      </c>
      <c r="W1153" s="9">
        <f t="shared" si="330"/>
        <v>7.8050000000000068</v>
      </c>
      <c r="X1153">
        <f t="shared" si="331"/>
        <v>120.25</v>
      </c>
      <c r="Y1153" s="9">
        <f t="shared" si="332"/>
        <v>34.182870770391403</v>
      </c>
      <c r="Z1153" s="10">
        <f t="shared" si="333"/>
        <v>0.60223666444347279</v>
      </c>
      <c r="AA1153">
        <f t="shared" si="334"/>
        <v>4.6100000000000136</v>
      </c>
    </row>
    <row r="1154" spans="1:27">
      <c r="A1154" s="1">
        <f t="shared" si="317"/>
        <v>4008008</v>
      </c>
      <c r="B1154" s="1">
        <v>8</v>
      </c>
      <c r="C1154" s="1">
        <v>8</v>
      </c>
      <c r="D1154" s="2">
        <v>4</v>
      </c>
      <c r="E1154" s="5">
        <v>37.97</v>
      </c>
      <c r="F1154" s="5">
        <v>39.840000000000003</v>
      </c>
      <c r="G1154" s="5">
        <v>5.49</v>
      </c>
      <c r="H1154" s="5">
        <v>38.97</v>
      </c>
      <c r="I1154" s="5">
        <v>37.479999999999997</v>
      </c>
      <c r="J1154" s="5">
        <v>4.9800000000000004</v>
      </c>
      <c r="K1154" s="6">
        <f t="shared" si="318"/>
        <v>38.47</v>
      </c>
      <c r="L1154" s="6">
        <f t="shared" si="319"/>
        <v>-1</v>
      </c>
      <c r="M1154" s="6">
        <f t="shared" si="320"/>
        <v>38.659999999999997</v>
      </c>
      <c r="N1154" s="5">
        <f t="shared" si="321"/>
        <v>3.7060929562006404</v>
      </c>
      <c r="O1154" s="6">
        <f t="shared" si="322"/>
        <v>2.3600000000000065</v>
      </c>
      <c r="P1154" s="6">
        <f t="shared" si="323"/>
        <v>7.4121859124012808</v>
      </c>
      <c r="Q1154" s="6">
        <f t="shared" si="324"/>
        <v>9.7190597100499626E-2</v>
      </c>
      <c r="R1154" s="9">
        <f t="shared" si="325"/>
        <v>0.45330757211289208</v>
      </c>
      <c r="S1154" s="9">
        <f t="shared" si="326"/>
        <v>3.3600000000000065</v>
      </c>
      <c r="T1154">
        <f t="shared" si="327"/>
        <v>2.3600000000000065</v>
      </c>
      <c r="U1154" s="9">
        <f t="shared" si="328"/>
        <v>0.31839460422215066</v>
      </c>
      <c r="V1154" s="9">
        <f t="shared" si="329"/>
        <v>5.1266927798481132E-2</v>
      </c>
      <c r="W1154" s="9">
        <f t="shared" si="330"/>
        <v>0.18999999999999773</v>
      </c>
      <c r="X1154">
        <f t="shared" si="331"/>
        <v>38.659999999999997</v>
      </c>
      <c r="Y1154" s="9">
        <f t="shared" si="332"/>
        <v>10.431470677312127</v>
      </c>
      <c r="Z1154" s="10">
        <f t="shared" si="333"/>
        <v>0.6023288138550239</v>
      </c>
      <c r="AA1154">
        <f t="shared" si="334"/>
        <v>1</v>
      </c>
    </row>
    <row r="1155" spans="1:27">
      <c r="A1155" s="1">
        <f t="shared" si="317"/>
        <v>9013002</v>
      </c>
      <c r="B1155" s="1">
        <v>2</v>
      </c>
      <c r="C1155" s="1">
        <v>13</v>
      </c>
      <c r="D1155" s="2">
        <v>9</v>
      </c>
      <c r="E1155" s="5">
        <v>608.84</v>
      </c>
      <c r="F1155" s="5">
        <v>620.47</v>
      </c>
      <c r="G1155" s="5">
        <v>11.62</v>
      </c>
      <c r="H1155" s="5">
        <v>604.01</v>
      </c>
      <c r="I1155" s="5">
        <v>605.16999999999996</v>
      </c>
      <c r="J1155" s="5">
        <v>8.75</v>
      </c>
      <c r="K1155" s="6">
        <f t="shared" si="318"/>
        <v>606.42499999999995</v>
      </c>
      <c r="L1155" s="6">
        <f t="shared" si="319"/>
        <v>4.8300000000000409</v>
      </c>
      <c r="M1155" s="6">
        <f t="shared" si="320"/>
        <v>612.81999999999994</v>
      </c>
      <c r="N1155" s="5">
        <f t="shared" si="321"/>
        <v>7.2730134744822239</v>
      </c>
      <c r="O1155" s="6">
        <f t="shared" si="322"/>
        <v>15.300000000000068</v>
      </c>
      <c r="P1155" s="6">
        <f t="shared" si="323"/>
        <v>14.546026948964448</v>
      </c>
      <c r="Q1155" s="6">
        <f t="shared" si="324"/>
        <v>0.27630207730251727</v>
      </c>
      <c r="R1155" s="9">
        <f t="shared" si="325"/>
        <v>0.71978417451958598</v>
      </c>
      <c r="S1155" s="9">
        <f t="shared" si="326"/>
        <v>10.470000000000027</v>
      </c>
      <c r="T1155">
        <f t="shared" si="327"/>
        <v>15.300000000000068</v>
      </c>
      <c r="U1155" s="9">
        <f t="shared" si="328"/>
        <v>1.0518336074641534</v>
      </c>
      <c r="V1155" s="9">
        <f t="shared" si="329"/>
        <v>0.87927789800434142</v>
      </c>
      <c r="W1155" s="9">
        <f t="shared" si="330"/>
        <v>6.3949999999999818</v>
      </c>
      <c r="X1155">
        <f t="shared" si="331"/>
        <v>612.81999999999994</v>
      </c>
      <c r="Y1155" s="9">
        <f t="shared" si="332"/>
        <v>84.259434160284911</v>
      </c>
      <c r="Z1155" s="10">
        <f t="shared" si="333"/>
        <v>0.60243671866844239</v>
      </c>
      <c r="AA1155">
        <f t="shared" si="334"/>
        <v>4.8300000000000409</v>
      </c>
    </row>
    <row r="1156" spans="1:27">
      <c r="A1156" s="1">
        <f t="shared" si="317"/>
        <v>5003009</v>
      </c>
      <c r="B1156" s="1">
        <v>9</v>
      </c>
      <c r="C1156" s="1">
        <v>3</v>
      </c>
      <c r="D1156" s="2">
        <v>5</v>
      </c>
      <c r="E1156" s="5">
        <v>167.52</v>
      </c>
      <c r="F1156" s="5">
        <v>161.06</v>
      </c>
      <c r="G1156" s="5">
        <v>5.75</v>
      </c>
      <c r="H1156" s="5">
        <v>176.96</v>
      </c>
      <c r="I1156" s="5">
        <v>184.43</v>
      </c>
      <c r="J1156" s="5">
        <v>8.74</v>
      </c>
      <c r="K1156" s="6">
        <f t="shared" si="318"/>
        <v>172.24</v>
      </c>
      <c r="L1156" s="6">
        <f t="shared" si="319"/>
        <v>-9.4399999999999977</v>
      </c>
      <c r="M1156" s="6">
        <f t="shared" si="320"/>
        <v>172.745</v>
      </c>
      <c r="N1156" s="5">
        <f t="shared" si="321"/>
        <v>5.2309200911503133</v>
      </c>
      <c r="O1156" s="6">
        <f t="shared" si="322"/>
        <v>-23.370000000000005</v>
      </c>
      <c r="P1156" s="6">
        <f t="shared" si="323"/>
        <v>10.461840182300627</v>
      </c>
      <c r="Q1156" s="6">
        <f t="shared" si="324"/>
        <v>-0.39584340260995654</v>
      </c>
      <c r="R1156" s="9">
        <f t="shared" si="325"/>
        <v>1.3315057157503538</v>
      </c>
      <c r="S1156" s="9">
        <f t="shared" si="326"/>
        <v>13.930000000000007</v>
      </c>
      <c r="T1156">
        <f t="shared" si="327"/>
        <v>23.370000000000005</v>
      </c>
      <c r="U1156" s="9">
        <f t="shared" si="328"/>
        <v>2.2338326329566227</v>
      </c>
      <c r="V1156" s="9">
        <f t="shared" si="329"/>
        <v>9.6541333302788551E-2</v>
      </c>
      <c r="W1156" s="9">
        <f t="shared" si="330"/>
        <v>0.50499999999999545</v>
      </c>
      <c r="X1156">
        <f t="shared" si="331"/>
        <v>172.745</v>
      </c>
      <c r="Y1156" s="9">
        <f t="shared" si="332"/>
        <v>33.023826973050213</v>
      </c>
      <c r="Z1156" s="10">
        <f t="shared" si="333"/>
        <v>0.6032876594129869</v>
      </c>
      <c r="AA1156">
        <f t="shared" si="334"/>
        <v>9.4399999999999977</v>
      </c>
    </row>
    <row r="1157" spans="1:27">
      <c r="A1157" s="1">
        <f t="shared" si="317"/>
        <v>1011007</v>
      </c>
      <c r="B1157" s="1">
        <v>7</v>
      </c>
      <c r="C1157" s="1">
        <v>11</v>
      </c>
      <c r="D1157" s="2">
        <v>1</v>
      </c>
      <c r="E1157" s="5">
        <v>13.49</v>
      </c>
      <c r="F1157" s="5">
        <v>9.52</v>
      </c>
      <c r="G1157" s="5">
        <v>6.47</v>
      </c>
      <c r="H1157" s="5">
        <v>17.3</v>
      </c>
      <c r="I1157" s="5">
        <v>30</v>
      </c>
      <c r="J1157" s="5">
        <v>5.76</v>
      </c>
      <c r="K1157" s="6">
        <f t="shared" si="318"/>
        <v>15.395</v>
      </c>
      <c r="L1157" s="6">
        <f t="shared" si="319"/>
        <v>-3.8100000000000005</v>
      </c>
      <c r="M1157" s="6">
        <f t="shared" si="320"/>
        <v>19.759999999999998</v>
      </c>
      <c r="N1157" s="5">
        <f t="shared" si="321"/>
        <v>4.331238275597407</v>
      </c>
      <c r="O1157" s="6">
        <f t="shared" si="322"/>
        <v>-20.48</v>
      </c>
      <c r="P1157" s="6">
        <f t="shared" si="323"/>
        <v>8.6624765511948141</v>
      </c>
      <c r="Q1157" s="6">
        <f t="shared" si="324"/>
        <v>0.11571793146184953</v>
      </c>
      <c r="R1157" s="9">
        <f t="shared" si="325"/>
        <v>1.9243919335863267</v>
      </c>
      <c r="S1157" s="9">
        <f t="shared" si="326"/>
        <v>16.670000000000002</v>
      </c>
      <c r="T1157">
        <f t="shared" si="327"/>
        <v>20.48</v>
      </c>
      <c r="U1157" s="9">
        <f t="shared" si="328"/>
        <v>2.3642199639980781</v>
      </c>
      <c r="V1157" s="9">
        <f t="shared" si="329"/>
        <v>1.0077949358253524</v>
      </c>
      <c r="W1157" s="9">
        <f t="shared" si="330"/>
        <v>4.3649999999999984</v>
      </c>
      <c r="X1157">
        <f t="shared" si="331"/>
        <v>19.759999999999998</v>
      </c>
      <c r="Y1157" s="9">
        <f t="shared" si="332"/>
        <v>4.5622057117775414</v>
      </c>
      <c r="Z1157" s="10">
        <f t="shared" si="333"/>
        <v>0.60353293199294433</v>
      </c>
      <c r="AA1157">
        <f t="shared" si="334"/>
        <v>3.8100000000000005</v>
      </c>
    </row>
    <row r="1158" spans="1:27">
      <c r="A1158" s="1">
        <f t="shared" si="317"/>
        <v>9009006</v>
      </c>
      <c r="B1158" s="1">
        <v>6</v>
      </c>
      <c r="C1158" s="1">
        <v>9</v>
      </c>
      <c r="D1158" s="2">
        <v>9</v>
      </c>
      <c r="E1158" s="5">
        <v>210.24</v>
      </c>
      <c r="F1158" s="5">
        <v>200.75</v>
      </c>
      <c r="G1158" s="5">
        <v>6.02</v>
      </c>
      <c r="H1158" s="5">
        <v>209.31</v>
      </c>
      <c r="I1158" s="5">
        <v>210.45</v>
      </c>
      <c r="J1158" s="5">
        <v>8.57</v>
      </c>
      <c r="K1158" s="6">
        <f t="shared" si="318"/>
        <v>209.77500000000001</v>
      </c>
      <c r="L1158" s="6">
        <f t="shared" si="319"/>
        <v>0.93000000000000682</v>
      </c>
      <c r="M1158" s="6">
        <f t="shared" si="320"/>
        <v>205.6</v>
      </c>
      <c r="N1158" s="5">
        <f t="shared" si="321"/>
        <v>5.2365375010592636</v>
      </c>
      <c r="O1158" s="6">
        <f t="shared" si="322"/>
        <v>-9.6999999999999886</v>
      </c>
      <c r="P1158" s="6">
        <f t="shared" si="323"/>
        <v>10.473075002118527</v>
      </c>
      <c r="Q1158" s="6">
        <f t="shared" si="324"/>
        <v>-0.33919312797612816</v>
      </c>
      <c r="R1158" s="9">
        <f t="shared" si="325"/>
        <v>1.0149836602764446</v>
      </c>
      <c r="S1158" s="9">
        <f t="shared" si="326"/>
        <v>10.629999999999995</v>
      </c>
      <c r="T1158">
        <f t="shared" si="327"/>
        <v>9.6999999999999886</v>
      </c>
      <c r="U1158" s="9">
        <f t="shared" si="328"/>
        <v>0.92618452536984996</v>
      </c>
      <c r="V1158" s="9">
        <f t="shared" si="329"/>
        <v>0.79728255534415227</v>
      </c>
      <c r="W1158" s="9">
        <f t="shared" si="330"/>
        <v>4.1750000000000114</v>
      </c>
      <c r="X1158">
        <f t="shared" si="331"/>
        <v>205.6</v>
      </c>
      <c r="Y1158" s="9">
        <f t="shared" si="332"/>
        <v>39.262585240420904</v>
      </c>
      <c r="Z1158" s="10">
        <f t="shared" si="333"/>
        <v>0.60354453025439647</v>
      </c>
      <c r="AA1158">
        <f t="shared" si="334"/>
        <v>0.93000000000000682</v>
      </c>
    </row>
    <row r="1159" spans="1:27">
      <c r="A1159" s="1">
        <f t="shared" si="317"/>
        <v>3015003</v>
      </c>
      <c r="B1159" s="1">
        <v>3</v>
      </c>
      <c r="C1159" s="1">
        <v>15</v>
      </c>
      <c r="D1159" s="2">
        <v>3</v>
      </c>
      <c r="E1159" s="5">
        <v>136.65</v>
      </c>
      <c r="F1159" s="5">
        <v>137.09</v>
      </c>
      <c r="G1159" s="5">
        <v>14.68</v>
      </c>
      <c r="H1159" s="5">
        <v>131.22</v>
      </c>
      <c r="I1159" s="5">
        <v>131.83000000000001</v>
      </c>
      <c r="J1159" s="5">
        <v>7.44</v>
      </c>
      <c r="K1159" s="6">
        <f t="shared" si="318"/>
        <v>133.935</v>
      </c>
      <c r="L1159" s="6">
        <f t="shared" si="319"/>
        <v>5.4300000000000068</v>
      </c>
      <c r="M1159" s="6">
        <f t="shared" si="320"/>
        <v>134.46</v>
      </c>
      <c r="N1159" s="5">
        <f t="shared" si="321"/>
        <v>8.2288516817354296</v>
      </c>
      <c r="O1159" s="6">
        <f t="shared" si="322"/>
        <v>5.2599999999999909</v>
      </c>
      <c r="P1159" s="6">
        <f t="shared" si="323"/>
        <v>16.457703363470859</v>
      </c>
      <c r="Q1159" s="6">
        <f t="shared" si="324"/>
        <v>0.59126916147325514</v>
      </c>
      <c r="R1159" s="9">
        <f t="shared" si="325"/>
        <v>1.0329509303062541E-2</v>
      </c>
      <c r="S1159" s="9">
        <f t="shared" si="326"/>
        <v>0.17000000000001592</v>
      </c>
      <c r="T1159">
        <f t="shared" si="327"/>
        <v>5.2599999999999909</v>
      </c>
      <c r="U1159" s="9">
        <f t="shared" si="328"/>
        <v>0.31960717020061052</v>
      </c>
      <c r="V1159" s="9">
        <f t="shared" si="329"/>
        <v>6.3799910401263357E-2</v>
      </c>
      <c r="W1159" s="9">
        <f t="shared" si="330"/>
        <v>0.52500000000000568</v>
      </c>
      <c r="X1159">
        <f t="shared" si="331"/>
        <v>134.46</v>
      </c>
      <c r="Y1159" s="9">
        <f t="shared" si="332"/>
        <v>16.340068481054814</v>
      </c>
      <c r="Z1159" s="10">
        <f t="shared" si="333"/>
        <v>0.6040364227428674</v>
      </c>
      <c r="AA1159">
        <f t="shared" si="334"/>
        <v>5.4300000000000068</v>
      </c>
    </row>
    <row r="1160" spans="1:27">
      <c r="A1160" s="1">
        <f t="shared" si="317"/>
        <v>3005009</v>
      </c>
      <c r="B1160" s="1">
        <v>9</v>
      </c>
      <c r="C1160" s="1">
        <v>5</v>
      </c>
      <c r="D1160" s="2">
        <v>3</v>
      </c>
      <c r="E1160" s="5">
        <v>29.1</v>
      </c>
      <c r="F1160" s="5">
        <v>28.04</v>
      </c>
      <c r="G1160" s="5">
        <v>4.8899999999999997</v>
      </c>
      <c r="H1160" s="5">
        <v>30.42</v>
      </c>
      <c r="I1160" s="5">
        <v>38.75</v>
      </c>
      <c r="J1160" s="5">
        <v>8.36</v>
      </c>
      <c r="K1160" s="6">
        <f t="shared" si="318"/>
        <v>29.76</v>
      </c>
      <c r="L1160" s="6">
        <f t="shared" si="319"/>
        <v>-1.3200000000000003</v>
      </c>
      <c r="M1160" s="6">
        <f t="shared" si="320"/>
        <v>33.394999999999996</v>
      </c>
      <c r="N1160" s="5">
        <f t="shared" si="321"/>
        <v>4.8425638870333962</v>
      </c>
      <c r="O1160" s="6">
        <f t="shared" si="322"/>
        <v>-10.71</v>
      </c>
      <c r="P1160" s="6">
        <f t="shared" si="323"/>
        <v>9.6851277740667925</v>
      </c>
      <c r="Q1160" s="6">
        <f t="shared" si="324"/>
        <v>-0.49015636177169497</v>
      </c>
      <c r="R1160" s="9">
        <f t="shared" si="325"/>
        <v>0.96952773562192585</v>
      </c>
      <c r="S1160" s="9">
        <f t="shared" si="326"/>
        <v>9.39</v>
      </c>
      <c r="T1160">
        <f t="shared" si="327"/>
        <v>10.71</v>
      </c>
      <c r="U1160" s="9">
        <f t="shared" si="328"/>
        <v>1.1058191744952957</v>
      </c>
      <c r="V1160" s="9">
        <f t="shared" si="329"/>
        <v>0.75063542470408839</v>
      </c>
      <c r="W1160" s="9">
        <f t="shared" si="330"/>
        <v>3.6349999999999945</v>
      </c>
      <c r="X1160">
        <f t="shared" si="331"/>
        <v>33.394999999999996</v>
      </c>
      <c r="Y1160" s="9">
        <f t="shared" si="332"/>
        <v>6.8961403048123984</v>
      </c>
      <c r="Z1160" s="10">
        <f t="shared" si="333"/>
        <v>0.6041887122414652</v>
      </c>
      <c r="AA1160">
        <f t="shared" si="334"/>
        <v>1.3200000000000003</v>
      </c>
    </row>
    <row r="1161" spans="1:27">
      <c r="A1161" s="1">
        <f t="shared" si="317"/>
        <v>16002002</v>
      </c>
      <c r="B1161" s="1">
        <v>2</v>
      </c>
      <c r="C1161" s="1">
        <v>2</v>
      </c>
      <c r="D1161" s="2">
        <v>16</v>
      </c>
      <c r="E1161" s="5">
        <v>63.77</v>
      </c>
      <c r="F1161" s="5">
        <v>68.67</v>
      </c>
      <c r="G1161" s="5">
        <v>5.42</v>
      </c>
      <c r="H1161" s="5">
        <v>61.12</v>
      </c>
      <c r="I1161" s="5">
        <v>65</v>
      </c>
      <c r="J1161" s="5">
        <v>5.64</v>
      </c>
      <c r="K1161" s="6">
        <f t="shared" si="318"/>
        <v>62.445</v>
      </c>
      <c r="L1161" s="6">
        <f t="shared" si="319"/>
        <v>2.6500000000000057</v>
      </c>
      <c r="M1161" s="6">
        <f t="shared" si="320"/>
        <v>66.835000000000008</v>
      </c>
      <c r="N1161" s="5">
        <f t="shared" si="321"/>
        <v>3.9110740212887811</v>
      </c>
      <c r="O1161" s="6">
        <f t="shared" si="322"/>
        <v>3.6700000000000017</v>
      </c>
      <c r="P1161" s="6">
        <f t="shared" si="323"/>
        <v>7.8221480425775622</v>
      </c>
      <c r="Q1161" s="6">
        <f t="shared" si="324"/>
        <v>-3.9767267021867683E-2</v>
      </c>
      <c r="R1161" s="9">
        <f t="shared" si="325"/>
        <v>0.13039896387129546</v>
      </c>
      <c r="S1161" s="9">
        <f t="shared" si="326"/>
        <v>1.019999999999996</v>
      </c>
      <c r="T1161">
        <f t="shared" si="327"/>
        <v>3.6700000000000017</v>
      </c>
      <c r="U1161" s="9">
        <f t="shared" si="328"/>
        <v>0.46918058569378079</v>
      </c>
      <c r="V1161" s="9">
        <f t="shared" si="329"/>
        <v>1.1224538262646868</v>
      </c>
      <c r="W1161" s="9">
        <f t="shared" si="330"/>
        <v>4.3900000000000077</v>
      </c>
      <c r="X1161">
        <f t="shared" si="331"/>
        <v>66.835000000000008</v>
      </c>
      <c r="Y1161" s="9">
        <f t="shared" si="332"/>
        <v>17.088656373211897</v>
      </c>
      <c r="Z1161" s="10">
        <f t="shared" si="333"/>
        <v>0.60426815239593756</v>
      </c>
      <c r="AA1161">
        <f t="shared" si="334"/>
        <v>2.6500000000000057</v>
      </c>
    </row>
    <row r="1162" spans="1:27">
      <c r="A1162" s="1">
        <f t="shared" si="317"/>
        <v>9002008</v>
      </c>
      <c r="B1162" s="1">
        <v>8</v>
      </c>
      <c r="C1162" s="1">
        <v>2</v>
      </c>
      <c r="D1162" s="2">
        <v>9</v>
      </c>
      <c r="E1162" s="5">
        <v>113.13</v>
      </c>
      <c r="F1162" s="5">
        <v>126.69</v>
      </c>
      <c r="G1162" s="5">
        <v>12.97</v>
      </c>
      <c r="H1162" s="5">
        <v>111.68</v>
      </c>
      <c r="I1162" s="5">
        <v>106.01</v>
      </c>
      <c r="J1162" s="5">
        <v>6.27</v>
      </c>
      <c r="K1162" s="6">
        <f t="shared" si="318"/>
        <v>112.405</v>
      </c>
      <c r="L1162" s="6">
        <f t="shared" si="319"/>
        <v>1.4499999999999886</v>
      </c>
      <c r="M1162" s="6">
        <f t="shared" si="320"/>
        <v>116.35</v>
      </c>
      <c r="N1162" s="5">
        <f t="shared" si="321"/>
        <v>7.2030167291212095</v>
      </c>
      <c r="O1162" s="6">
        <f t="shared" si="322"/>
        <v>20.679999999999993</v>
      </c>
      <c r="P1162" s="6">
        <f t="shared" si="323"/>
        <v>14.406033458242419</v>
      </c>
      <c r="Q1162" s="6">
        <f t="shared" si="324"/>
        <v>0.6211421946690131</v>
      </c>
      <c r="R1162" s="9">
        <f t="shared" si="325"/>
        <v>1.3348573745674281</v>
      </c>
      <c r="S1162" s="9">
        <f t="shared" si="326"/>
        <v>19.230000000000004</v>
      </c>
      <c r="T1162">
        <f t="shared" si="327"/>
        <v>20.679999999999993</v>
      </c>
      <c r="U1162" s="9">
        <f t="shared" si="328"/>
        <v>1.4355096467006969</v>
      </c>
      <c r="V1162" s="9">
        <f t="shared" si="329"/>
        <v>0.54768719112516839</v>
      </c>
      <c r="W1162" s="9">
        <f t="shared" si="330"/>
        <v>3.9449999999999932</v>
      </c>
      <c r="X1162">
        <f t="shared" si="331"/>
        <v>116.35</v>
      </c>
      <c r="Y1162" s="9">
        <f t="shared" si="332"/>
        <v>16.152954293387438</v>
      </c>
      <c r="Z1162" s="10">
        <f t="shared" si="333"/>
        <v>0.6045122000423151</v>
      </c>
      <c r="AA1162">
        <f t="shared" si="334"/>
        <v>1.4499999999999886</v>
      </c>
    </row>
    <row r="1163" spans="1:27">
      <c r="A1163" s="1">
        <f t="shared" si="317"/>
        <v>10008006</v>
      </c>
      <c r="B1163" s="1">
        <v>6</v>
      </c>
      <c r="C1163" s="1">
        <v>8</v>
      </c>
      <c r="D1163" s="2">
        <v>10</v>
      </c>
      <c r="E1163" s="5">
        <v>220.14</v>
      </c>
      <c r="F1163" s="5">
        <v>229.77</v>
      </c>
      <c r="G1163" s="5">
        <v>10.37</v>
      </c>
      <c r="H1163" s="5">
        <v>220.93</v>
      </c>
      <c r="I1163" s="5">
        <v>212.85</v>
      </c>
      <c r="J1163" s="5">
        <v>8.5500000000000007</v>
      </c>
      <c r="K1163" s="6">
        <f t="shared" si="318"/>
        <v>220.535</v>
      </c>
      <c r="L1163" s="6">
        <f t="shared" si="319"/>
        <v>-0.79000000000002046</v>
      </c>
      <c r="M1163" s="6">
        <f t="shared" si="320"/>
        <v>221.31</v>
      </c>
      <c r="N1163" s="5">
        <f t="shared" si="321"/>
        <v>6.7201078860387353</v>
      </c>
      <c r="O1163" s="6">
        <f t="shared" si="322"/>
        <v>16.920000000000016</v>
      </c>
      <c r="P1163" s="6">
        <f t="shared" si="323"/>
        <v>13.440215772077471</v>
      </c>
      <c r="Q1163" s="6">
        <f t="shared" si="324"/>
        <v>0.19062507957843075</v>
      </c>
      <c r="R1163" s="9">
        <f t="shared" si="325"/>
        <v>1.3176871785639928</v>
      </c>
      <c r="S1163" s="9">
        <f t="shared" si="326"/>
        <v>17.710000000000036</v>
      </c>
      <c r="T1163">
        <f t="shared" si="327"/>
        <v>16.920000000000016</v>
      </c>
      <c r="U1163" s="9">
        <f t="shared" si="328"/>
        <v>1.2589083603220061</v>
      </c>
      <c r="V1163" s="9">
        <f t="shared" si="329"/>
        <v>0.11532552946212306</v>
      </c>
      <c r="W1163" s="9">
        <f t="shared" si="330"/>
        <v>0.77500000000000568</v>
      </c>
      <c r="X1163">
        <f t="shared" si="331"/>
        <v>221.31</v>
      </c>
      <c r="Y1163" s="9">
        <f t="shared" si="332"/>
        <v>32.932507000338411</v>
      </c>
      <c r="Z1163" s="10">
        <f t="shared" si="333"/>
        <v>0.60481071419081189</v>
      </c>
      <c r="AA1163">
        <f t="shared" si="334"/>
        <v>0.79000000000002046</v>
      </c>
    </row>
    <row r="1164" spans="1:27">
      <c r="A1164" s="1">
        <f t="shared" si="317"/>
        <v>4012006</v>
      </c>
      <c r="B1164" s="1">
        <v>6</v>
      </c>
      <c r="C1164" s="1">
        <v>12</v>
      </c>
      <c r="D1164" s="2">
        <v>4</v>
      </c>
      <c r="E1164" s="5">
        <v>186.26</v>
      </c>
      <c r="F1164" s="5">
        <v>189.65</v>
      </c>
      <c r="G1164" s="5">
        <v>4.7699999999999996</v>
      </c>
      <c r="H1164" s="5">
        <v>178.64</v>
      </c>
      <c r="I1164" s="5">
        <v>207.73</v>
      </c>
      <c r="J1164" s="5">
        <v>9.33</v>
      </c>
      <c r="K1164" s="6">
        <f t="shared" si="318"/>
        <v>182.45</v>
      </c>
      <c r="L1164" s="6">
        <f t="shared" si="319"/>
        <v>7.6200000000000045</v>
      </c>
      <c r="M1164" s="6">
        <f t="shared" si="320"/>
        <v>198.69</v>
      </c>
      <c r="N1164" s="5">
        <f t="shared" si="321"/>
        <v>5.2393177036709657</v>
      </c>
      <c r="O1164" s="6">
        <f t="shared" si="322"/>
        <v>-18.079999999999984</v>
      </c>
      <c r="P1164" s="6">
        <f t="shared" si="323"/>
        <v>10.478635407341931</v>
      </c>
      <c r="Q1164" s="6">
        <f t="shared" si="324"/>
        <v>-0.5855641710791627</v>
      </c>
      <c r="R1164" s="9">
        <f t="shared" si="325"/>
        <v>2.4526094287041516</v>
      </c>
      <c r="S1164" s="9">
        <f t="shared" si="326"/>
        <v>25.699999999999989</v>
      </c>
      <c r="T1164">
        <f t="shared" si="327"/>
        <v>18.079999999999984</v>
      </c>
      <c r="U1164" s="9">
        <f t="shared" si="328"/>
        <v>1.7254155047070443</v>
      </c>
      <c r="V1164" s="9">
        <f t="shared" si="329"/>
        <v>3.0996402429692966</v>
      </c>
      <c r="W1164" s="9">
        <f t="shared" si="330"/>
        <v>16.240000000000009</v>
      </c>
      <c r="X1164">
        <f t="shared" si="331"/>
        <v>198.69</v>
      </c>
      <c r="Y1164" s="9">
        <f t="shared" si="332"/>
        <v>37.922876839628643</v>
      </c>
      <c r="Z1164" s="10">
        <f t="shared" si="333"/>
        <v>0.60486692751381277</v>
      </c>
      <c r="AA1164">
        <f t="shared" si="334"/>
        <v>7.6200000000000045</v>
      </c>
    </row>
    <row r="1165" spans="1:27">
      <c r="A1165" s="1">
        <f t="shared" si="317"/>
        <v>15001004</v>
      </c>
      <c r="B1165" s="1">
        <v>4</v>
      </c>
      <c r="C1165" s="1">
        <v>1</v>
      </c>
      <c r="D1165" s="2">
        <v>15</v>
      </c>
      <c r="E1165" s="5">
        <v>247.89</v>
      </c>
      <c r="F1165" s="5">
        <v>260.45</v>
      </c>
      <c r="G1165" s="5">
        <v>13.21</v>
      </c>
      <c r="H1165" s="5">
        <v>252.25</v>
      </c>
      <c r="I1165" s="5">
        <v>251.87</v>
      </c>
      <c r="J1165" s="5">
        <v>4.45</v>
      </c>
      <c r="K1165" s="6">
        <f t="shared" si="318"/>
        <v>250.07</v>
      </c>
      <c r="L1165" s="6">
        <f t="shared" si="319"/>
        <v>-4.3600000000000136</v>
      </c>
      <c r="M1165" s="6">
        <f t="shared" si="320"/>
        <v>256.15999999999997</v>
      </c>
      <c r="N1165" s="5">
        <f t="shared" si="321"/>
        <v>6.9696951152830211</v>
      </c>
      <c r="O1165" s="6">
        <f t="shared" si="322"/>
        <v>8.5799999999999841</v>
      </c>
      <c r="P1165" s="6">
        <f t="shared" si="323"/>
        <v>13.939390230566042</v>
      </c>
      <c r="Q1165" s="6">
        <f t="shared" si="324"/>
        <v>0.79617264673459365</v>
      </c>
      <c r="R1165" s="9">
        <f t="shared" si="325"/>
        <v>0.92830459481831562</v>
      </c>
      <c r="S1165" s="9">
        <f t="shared" si="326"/>
        <v>12.939999999999998</v>
      </c>
      <c r="T1165">
        <f t="shared" si="327"/>
        <v>8.5799999999999841</v>
      </c>
      <c r="U1165" s="9">
        <f t="shared" si="328"/>
        <v>0.61552190290116959</v>
      </c>
      <c r="V1165" s="9">
        <f t="shared" si="329"/>
        <v>0.87378284118137872</v>
      </c>
      <c r="W1165" s="9">
        <f t="shared" si="330"/>
        <v>6.089999999999975</v>
      </c>
      <c r="X1165">
        <f t="shared" si="331"/>
        <v>256.15999999999997</v>
      </c>
      <c r="Y1165" s="9">
        <f t="shared" si="332"/>
        <v>36.753401083254985</v>
      </c>
      <c r="Z1165" s="10">
        <f t="shared" si="333"/>
        <v>0.60525862240863615</v>
      </c>
      <c r="AA1165">
        <f t="shared" si="334"/>
        <v>4.3600000000000136</v>
      </c>
    </row>
    <row r="1166" spans="1:27">
      <c r="A1166" s="1">
        <f t="shared" si="317"/>
        <v>11010004</v>
      </c>
      <c r="B1166" s="1">
        <v>4</v>
      </c>
      <c r="C1166" s="1">
        <v>10</v>
      </c>
      <c r="D1166" s="2">
        <v>11</v>
      </c>
      <c r="E1166" s="5">
        <v>2.88</v>
      </c>
      <c r="F1166" s="5">
        <v>8.82</v>
      </c>
      <c r="G1166" s="5">
        <v>4.09</v>
      </c>
      <c r="H1166" s="5">
        <v>2.46</v>
      </c>
      <c r="I1166" s="5">
        <v>8.1999999999999993</v>
      </c>
      <c r="J1166" s="5">
        <v>5.45</v>
      </c>
      <c r="K1166" s="6">
        <f t="shared" si="318"/>
        <v>2.67</v>
      </c>
      <c r="L1166" s="6">
        <f t="shared" si="319"/>
        <v>0.41999999999999993</v>
      </c>
      <c r="M1166" s="6">
        <f t="shared" si="320"/>
        <v>8.51</v>
      </c>
      <c r="N1166" s="5">
        <f t="shared" si="321"/>
        <v>3.4070001467566744</v>
      </c>
      <c r="O1166" s="6">
        <f t="shared" si="322"/>
        <v>0.62000000000000099</v>
      </c>
      <c r="P1166" s="6">
        <f t="shared" si="323"/>
        <v>6.8140002935133488</v>
      </c>
      <c r="Q1166" s="6">
        <f t="shared" si="324"/>
        <v>-0.27943640616317694</v>
      </c>
      <c r="R1166" s="9">
        <f t="shared" si="325"/>
        <v>2.935133422145475E-2</v>
      </c>
      <c r="S1166" s="9">
        <f t="shared" si="326"/>
        <v>0.20000000000000107</v>
      </c>
      <c r="T1166">
        <f t="shared" si="327"/>
        <v>0.62000000000000099</v>
      </c>
      <c r="U1166" s="9">
        <f t="shared" si="328"/>
        <v>9.0989136086509381E-2</v>
      </c>
      <c r="V1166" s="9">
        <f t="shared" si="329"/>
        <v>1.7141179185329483</v>
      </c>
      <c r="W1166" s="9">
        <f t="shared" si="330"/>
        <v>5.84</v>
      </c>
      <c r="X1166">
        <f t="shared" si="331"/>
        <v>8.51</v>
      </c>
      <c r="Y1166" s="9">
        <f t="shared" si="332"/>
        <v>2.497798542245786</v>
      </c>
      <c r="Z1166" s="10">
        <f t="shared" si="333"/>
        <v>0.60527266582921124</v>
      </c>
      <c r="AA1166">
        <f t="shared" si="334"/>
        <v>0.41999999999999993</v>
      </c>
    </row>
    <row r="1167" spans="1:27">
      <c r="A1167" s="1">
        <f t="shared" si="317"/>
        <v>8014001</v>
      </c>
      <c r="B1167" s="1">
        <v>1</v>
      </c>
      <c r="C1167" s="1">
        <v>14</v>
      </c>
      <c r="D1167" s="2">
        <v>8</v>
      </c>
      <c r="E1167" s="5">
        <v>616.63</v>
      </c>
      <c r="F1167" s="5">
        <v>598.20000000000005</v>
      </c>
      <c r="G1167" s="5">
        <v>5.48</v>
      </c>
      <c r="H1167" s="5">
        <v>615.41</v>
      </c>
      <c r="I1167" s="5">
        <v>661.16</v>
      </c>
      <c r="J1167" s="5">
        <v>10.15</v>
      </c>
      <c r="K1167" s="6">
        <f t="shared" si="318"/>
        <v>616.02</v>
      </c>
      <c r="L1167" s="6">
        <f t="shared" si="319"/>
        <v>1.2200000000000273</v>
      </c>
      <c r="M1167" s="6">
        <f t="shared" si="320"/>
        <v>629.68000000000006</v>
      </c>
      <c r="N1167" s="5">
        <f t="shared" si="321"/>
        <v>5.767427936264137</v>
      </c>
      <c r="O1167" s="6">
        <f t="shared" si="322"/>
        <v>-62.959999999999923</v>
      </c>
      <c r="P1167" s="6">
        <f t="shared" si="323"/>
        <v>11.534855872528274</v>
      </c>
      <c r="Q1167" s="6">
        <f t="shared" si="324"/>
        <v>-0.5485945815536527</v>
      </c>
      <c r="R1167" s="9">
        <f t="shared" si="325"/>
        <v>5.5640053685328468</v>
      </c>
      <c r="S1167" s="9">
        <f t="shared" si="326"/>
        <v>64.17999999999995</v>
      </c>
      <c r="T1167">
        <f t="shared" si="327"/>
        <v>62.959999999999923</v>
      </c>
      <c r="U1167" s="9">
        <f t="shared" si="328"/>
        <v>5.4582389841512597</v>
      </c>
      <c r="V1167" s="9">
        <f t="shared" si="329"/>
        <v>2.3684734600859834</v>
      </c>
      <c r="W1167" s="9">
        <f t="shared" si="330"/>
        <v>13.660000000000082</v>
      </c>
      <c r="X1167">
        <f t="shared" si="331"/>
        <v>629.68000000000006</v>
      </c>
      <c r="Y1167" s="9">
        <f t="shared" si="332"/>
        <v>109.17865068425571</v>
      </c>
      <c r="Z1167" s="10">
        <f t="shared" si="333"/>
        <v>0.60533461820715329</v>
      </c>
      <c r="AA1167">
        <f t="shared" si="334"/>
        <v>1.2200000000000273</v>
      </c>
    </row>
    <row r="1168" spans="1:27">
      <c r="A1168" s="1">
        <f t="shared" si="317"/>
        <v>1016001</v>
      </c>
      <c r="B1168" s="1">
        <v>1</v>
      </c>
      <c r="C1168" s="1">
        <v>16</v>
      </c>
      <c r="D1168" s="2">
        <v>1</v>
      </c>
      <c r="E1168" s="5">
        <v>33.29</v>
      </c>
      <c r="F1168" s="5">
        <v>35.96</v>
      </c>
      <c r="G1168" s="5">
        <v>4.5599999999999996</v>
      </c>
      <c r="H1168" s="5">
        <v>34.81</v>
      </c>
      <c r="I1168" s="5">
        <v>49.72</v>
      </c>
      <c r="J1168" s="5">
        <v>4.6500000000000004</v>
      </c>
      <c r="K1168" s="6">
        <f t="shared" si="318"/>
        <v>34.049999999999997</v>
      </c>
      <c r="L1168" s="6">
        <f t="shared" si="319"/>
        <v>-1.5200000000000031</v>
      </c>
      <c r="M1168" s="6">
        <f t="shared" si="320"/>
        <v>42.84</v>
      </c>
      <c r="N1168" s="5">
        <f t="shared" si="321"/>
        <v>3.2563821950133556</v>
      </c>
      <c r="O1168" s="6">
        <f t="shared" si="322"/>
        <v>-13.759999999999998</v>
      </c>
      <c r="P1168" s="6">
        <f t="shared" si="323"/>
        <v>6.5127643900267111</v>
      </c>
      <c r="Q1168" s="6">
        <f t="shared" si="324"/>
        <v>-1.9542107831696087E-2</v>
      </c>
      <c r="R1168" s="9">
        <f t="shared" si="325"/>
        <v>1.8793862739367106</v>
      </c>
      <c r="S1168" s="9">
        <f t="shared" si="326"/>
        <v>12.239999999999995</v>
      </c>
      <c r="T1168">
        <f t="shared" si="327"/>
        <v>13.759999999999998</v>
      </c>
      <c r="U1168" s="9">
        <f t="shared" si="328"/>
        <v>2.1127741118765644</v>
      </c>
      <c r="V1168" s="9">
        <f t="shared" si="329"/>
        <v>2.6993145993306706</v>
      </c>
      <c r="W1168" s="9">
        <f t="shared" si="330"/>
        <v>8.7900000000000063</v>
      </c>
      <c r="X1168">
        <f t="shared" si="331"/>
        <v>42.84</v>
      </c>
      <c r="Y1168" s="9">
        <f t="shared" si="332"/>
        <v>13.155703917556981</v>
      </c>
      <c r="Z1168" s="10">
        <f t="shared" si="333"/>
        <v>0.60537674220273774</v>
      </c>
      <c r="AA1168">
        <f t="shared" si="334"/>
        <v>1.5200000000000031</v>
      </c>
    </row>
    <row r="1169" spans="1:27">
      <c r="A1169" s="1">
        <f t="shared" si="317"/>
        <v>1009008</v>
      </c>
      <c r="B1169" s="1">
        <v>8</v>
      </c>
      <c r="C1169" s="1">
        <v>9</v>
      </c>
      <c r="D1169" s="2">
        <v>1</v>
      </c>
      <c r="E1169" s="5">
        <v>228.67</v>
      </c>
      <c r="F1169" s="5">
        <v>243.1</v>
      </c>
      <c r="G1169" s="5">
        <v>8.6300000000000008</v>
      </c>
      <c r="H1169" s="5">
        <v>228.75</v>
      </c>
      <c r="I1169" s="5">
        <v>214.77</v>
      </c>
      <c r="J1169" s="5">
        <v>11.93</v>
      </c>
      <c r="K1169" s="6">
        <f t="shared" si="318"/>
        <v>228.70999999999998</v>
      </c>
      <c r="L1169" s="6">
        <f t="shared" si="319"/>
        <v>-8.0000000000012506E-2</v>
      </c>
      <c r="M1169" s="6">
        <f t="shared" si="320"/>
        <v>228.935</v>
      </c>
      <c r="N1169" s="5">
        <f t="shared" si="321"/>
        <v>7.3620954897366007</v>
      </c>
      <c r="O1169" s="6">
        <f t="shared" si="322"/>
        <v>28.329999999999984</v>
      </c>
      <c r="P1169" s="6">
        <f t="shared" si="323"/>
        <v>14.724190979473201</v>
      </c>
      <c r="Q1169" s="6">
        <f t="shared" si="324"/>
        <v>-0.31294943123165936</v>
      </c>
      <c r="R1169" s="9">
        <f t="shared" si="325"/>
        <v>1.9294778259536296</v>
      </c>
      <c r="S1169" s="9">
        <f t="shared" si="326"/>
        <v>28.409999999999997</v>
      </c>
      <c r="T1169">
        <f t="shared" si="327"/>
        <v>28.329999999999984</v>
      </c>
      <c r="U1169" s="9">
        <f t="shared" si="328"/>
        <v>1.9240445902592855</v>
      </c>
      <c r="V1169" s="9">
        <f t="shared" si="329"/>
        <v>3.0561950780683602E-2</v>
      </c>
      <c r="W1169" s="9">
        <f t="shared" si="330"/>
        <v>0.22500000000002274</v>
      </c>
      <c r="X1169">
        <f t="shared" si="331"/>
        <v>228.935</v>
      </c>
      <c r="Y1169" s="9">
        <f t="shared" si="332"/>
        <v>31.096445342111529</v>
      </c>
      <c r="Z1169" s="10">
        <f t="shared" si="333"/>
        <v>0.6055097026472821</v>
      </c>
      <c r="AA1169">
        <f t="shared" si="334"/>
        <v>8.0000000000012506E-2</v>
      </c>
    </row>
    <row r="1170" spans="1:27">
      <c r="A1170" s="1">
        <f t="shared" si="317"/>
        <v>5015002</v>
      </c>
      <c r="B1170" s="1">
        <v>2</v>
      </c>
      <c r="C1170" s="1">
        <v>15</v>
      </c>
      <c r="D1170" s="2">
        <v>5</v>
      </c>
      <c r="E1170" s="5">
        <v>1.03</v>
      </c>
      <c r="F1170" s="5">
        <v>7.62</v>
      </c>
      <c r="G1170" s="5">
        <v>3.89</v>
      </c>
      <c r="H1170" s="5">
        <v>1.74</v>
      </c>
      <c r="I1170" s="5">
        <v>-2.62</v>
      </c>
      <c r="J1170" s="5">
        <v>15.66</v>
      </c>
      <c r="K1170" s="6">
        <f t="shared" si="318"/>
        <v>1.385</v>
      </c>
      <c r="L1170" s="6">
        <f t="shared" si="319"/>
        <v>-0.71</v>
      </c>
      <c r="M1170" s="6">
        <f t="shared" si="320"/>
        <v>2.5</v>
      </c>
      <c r="N1170" s="5">
        <f t="shared" si="321"/>
        <v>8.0679566805976339</v>
      </c>
      <c r="O1170" s="6">
        <f t="shared" si="322"/>
        <v>10.24</v>
      </c>
      <c r="P1170" s="6">
        <f t="shared" si="323"/>
        <v>16.135913361195268</v>
      </c>
      <c r="Q1170" s="6">
        <f t="shared" si="324"/>
        <v>-0.88376361584021357</v>
      </c>
      <c r="R1170" s="9">
        <f t="shared" si="325"/>
        <v>0.6786104854983479</v>
      </c>
      <c r="S1170" s="9">
        <f t="shared" si="326"/>
        <v>10.95</v>
      </c>
      <c r="T1170">
        <f t="shared" si="327"/>
        <v>10.24</v>
      </c>
      <c r="U1170" s="9">
        <f t="shared" si="328"/>
        <v>0.63460925767151444</v>
      </c>
      <c r="V1170" s="9">
        <f t="shared" si="329"/>
        <v>0.13820103951244894</v>
      </c>
      <c r="W1170" s="9">
        <f t="shared" si="330"/>
        <v>1.115</v>
      </c>
      <c r="X1170">
        <f t="shared" si="331"/>
        <v>2.5</v>
      </c>
      <c r="Y1170" s="9">
        <f t="shared" si="332"/>
        <v>0.30986780159741917</v>
      </c>
      <c r="Z1170" s="10">
        <f t="shared" si="333"/>
        <v>0.60558896951645347</v>
      </c>
      <c r="AA1170">
        <f t="shared" si="334"/>
        <v>0.71</v>
      </c>
    </row>
    <row r="1171" spans="1:27">
      <c r="A1171" s="1">
        <f t="shared" si="317"/>
        <v>5010007</v>
      </c>
      <c r="B1171" s="1">
        <v>7</v>
      </c>
      <c r="C1171" s="1">
        <v>10</v>
      </c>
      <c r="D1171" s="2">
        <v>5</v>
      </c>
      <c r="E1171" s="5">
        <v>33.08</v>
      </c>
      <c r="F1171" s="5">
        <v>31.96</v>
      </c>
      <c r="G1171" s="5">
        <v>4.38</v>
      </c>
      <c r="H1171" s="5">
        <v>33.79</v>
      </c>
      <c r="I1171" s="5">
        <v>44.47</v>
      </c>
      <c r="J1171" s="5">
        <v>5.85</v>
      </c>
      <c r="K1171" s="6">
        <f t="shared" si="318"/>
        <v>33.435000000000002</v>
      </c>
      <c r="L1171" s="6">
        <f t="shared" si="319"/>
        <v>-0.71000000000000085</v>
      </c>
      <c r="M1171" s="6">
        <f t="shared" si="320"/>
        <v>38.215000000000003</v>
      </c>
      <c r="N1171" s="5">
        <f t="shared" si="321"/>
        <v>3.6540012315268857</v>
      </c>
      <c r="O1171" s="6">
        <f t="shared" si="322"/>
        <v>-12.509999999999998</v>
      </c>
      <c r="P1171" s="6">
        <f t="shared" si="323"/>
        <v>7.3080024630537714</v>
      </c>
      <c r="Q1171" s="6">
        <f t="shared" si="324"/>
        <v>-0.28157597613791474</v>
      </c>
      <c r="R1171" s="9">
        <f t="shared" si="325"/>
        <v>1.6146683118479914</v>
      </c>
      <c r="S1171" s="9">
        <f t="shared" si="326"/>
        <v>11.799999999999997</v>
      </c>
      <c r="T1171">
        <f t="shared" si="327"/>
        <v>12.509999999999998</v>
      </c>
      <c r="U1171" s="9">
        <f t="shared" si="328"/>
        <v>1.7118220831540996</v>
      </c>
      <c r="V1171" s="9">
        <f t="shared" si="329"/>
        <v>1.3081550051921023</v>
      </c>
      <c r="W1171" s="9">
        <f t="shared" si="330"/>
        <v>4.7800000000000011</v>
      </c>
      <c r="X1171">
        <f t="shared" si="331"/>
        <v>38.215000000000003</v>
      </c>
      <c r="Y1171" s="9">
        <f t="shared" si="332"/>
        <v>10.458398226656104</v>
      </c>
      <c r="Z1171" s="10">
        <f t="shared" si="333"/>
        <v>0.60568391096346619</v>
      </c>
      <c r="AA1171">
        <f t="shared" si="334"/>
        <v>0.71000000000000085</v>
      </c>
    </row>
    <row r="1172" spans="1:27">
      <c r="A1172" s="1">
        <f t="shared" si="317"/>
        <v>14002005</v>
      </c>
      <c r="B1172" s="1">
        <v>5</v>
      </c>
      <c r="C1172" s="1">
        <v>2</v>
      </c>
      <c r="D1172" s="2">
        <v>14</v>
      </c>
      <c r="E1172" s="5">
        <v>163.34</v>
      </c>
      <c r="F1172" s="5">
        <v>168.57</v>
      </c>
      <c r="G1172" s="5">
        <v>10.49</v>
      </c>
      <c r="H1172" s="5">
        <v>161.88</v>
      </c>
      <c r="I1172" s="5">
        <v>169.4</v>
      </c>
      <c r="J1172" s="5">
        <v>4.38</v>
      </c>
      <c r="K1172" s="6">
        <f t="shared" si="318"/>
        <v>162.61000000000001</v>
      </c>
      <c r="L1172" s="6">
        <f t="shared" si="319"/>
        <v>1.460000000000008</v>
      </c>
      <c r="M1172" s="6">
        <f t="shared" si="320"/>
        <v>168.98500000000001</v>
      </c>
      <c r="N1172" s="5">
        <f t="shared" si="321"/>
        <v>5.6838477284318589</v>
      </c>
      <c r="O1172" s="6">
        <f t="shared" si="322"/>
        <v>-0.83000000000001251</v>
      </c>
      <c r="P1172" s="6">
        <f t="shared" si="323"/>
        <v>11.367695456863718</v>
      </c>
      <c r="Q1172" s="6">
        <f t="shared" si="324"/>
        <v>0.70308416747598179</v>
      </c>
      <c r="R1172" s="9">
        <f t="shared" si="325"/>
        <v>0.20144804271804606</v>
      </c>
      <c r="S1172" s="9">
        <f t="shared" si="326"/>
        <v>2.2900000000000205</v>
      </c>
      <c r="T1172">
        <f t="shared" si="327"/>
        <v>0.83000000000001251</v>
      </c>
      <c r="U1172" s="9">
        <f t="shared" si="328"/>
        <v>7.3013919413091377E-2</v>
      </c>
      <c r="V1172" s="9">
        <f t="shared" si="329"/>
        <v>1.1215993644781941</v>
      </c>
      <c r="W1172" s="9">
        <f t="shared" si="330"/>
        <v>6.375</v>
      </c>
      <c r="X1172">
        <f t="shared" si="331"/>
        <v>168.98500000000001</v>
      </c>
      <c r="Y1172" s="9">
        <f t="shared" si="332"/>
        <v>29.730740173544728</v>
      </c>
      <c r="Z1172" s="10">
        <f t="shared" si="333"/>
        <v>0.60574086868891386</v>
      </c>
      <c r="AA1172">
        <f t="shared" si="334"/>
        <v>1.460000000000008</v>
      </c>
    </row>
    <row r="1173" spans="1:27">
      <c r="A1173" s="1">
        <f t="shared" si="317"/>
        <v>7013004</v>
      </c>
      <c r="B1173" s="1">
        <v>4</v>
      </c>
      <c r="C1173" s="1">
        <v>13</v>
      </c>
      <c r="D1173" s="2">
        <v>7</v>
      </c>
      <c r="E1173" s="5">
        <v>243.66</v>
      </c>
      <c r="F1173" s="5">
        <v>236.48</v>
      </c>
      <c r="G1173" s="5">
        <v>6.79</v>
      </c>
      <c r="H1173" s="5">
        <v>242.4</v>
      </c>
      <c r="I1173" s="5">
        <v>242.88</v>
      </c>
      <c r="J1173" s="5">
        <v>9.1300000000000008</v>
      </c>
      <c r="K1173" s="6">
        <f t="shared" si="318"/>
        <v>243.03</v>
      </c>
      <c r="L1173" s="6">
        <f t="shared" si="319"/>
        <v>1.2599999999999909</v>
      </c>
      <c r="M1173" s="6">
        <f t="shared" si="320"/>
        <v>239.68</v>
      </c>
      <c r="N1173" s="5">
        <f t="shared" si="321"/>
        <v>5.6890464930425733</v>
      </c>
      <c r="O1173" s="6">
        <f t="shared" si="322"/>
        <v>-6.4000000000000057</v>
      </c>
      <c r="P1173" s="6">
        <f t="shared" si="323"/>
        <v>11.378092986085147</v>
      </c>
      <c r="Q1173" s="6">
        <f t="shared" si="324"/>
        <v>-0.28775306849166932</v>
      </c>
      <c r="R1173" s="9">
        <f t="shared" si="325"/>
        <v>0.67322353661266465</v>
      </c>
      <c r="S1173" s="9">
        <f t="shared" si="326"/>
        <v>7.6599999999999966</v>
      </c>
      <c r="T1173">
        <f t="shared" si="327"/>
        <v>6.4000000000000057</v>
      </c>
      <c r="U1173" s="9">
        <f t="shared" si="328"/>
        <v>0.56248441701319318</v>
      </c>
      <c r="V1173" s="9">
        <f t="shared" si="329"/>
        <v>0.58885087406068504</v>
      </c>
      <c r="W1173" s="9">
        <f t="shared" si="330"/>
        <v>3.3499999999999943</v>
      </c>
      <c r="X1173">
        <f t="shared" si="331"/>
        <v>239.68</v>
      </c>
      <c r="Y1173" s="9">
        <f t="shared" si="332"/>
        <v>42.130082834288132</v>
      </c>
      <c r="Z1173" s="10">
        <f t="shared" si="333"/>
        <v>0.60582010531179964</v>
      </c>
      <c r="AA1173">
        <f t="shared" si="334"/>
        <v>1.2599999999999909</v>
      </c>
    </row>
    <row r="1174" spans="1:27">
      <c r="A1174" s="1">
        <f t="shared" si="317"/>
        <v>7012005</v>
      </c>
      <c r="B1174" s="1">
        <v>5</v>
      </c>
      <c r="C1174" s="1">
        <v>12</v>
      </c>
      <c r="D1174" s="2">
        <v>7</v>
      </c>
      <c r="E1174" s="5">
        <v>177</v>
      </c>
      <c r="F1174" s="5">
        <v>158.30000000000001</v>
      </c>
      <c r="G1174" s="5">
        <v>3.85</v>
      </c>
      <c r="H1174" s="5">
        <v>181.22</v>
      </c>
      <c r="I1174" s="5">
        <v>161.21</v>
      </c>
      <c r="J1174" s="5">
        <v>6.65</v>
      </c>
      <c r="K1174" s="6">
        <f t="shared" si="318"/>
        <v>179.11</v>
      </c>
      <c r="L1174" s="6">
        <f t="shared" si="319"/>
        <v>-4.2199999999999989</v>
      </c>
      <c r="M1174" s="6">
        <f t="shared" si="320"/>
        <v>159.755</v>
      </c>
      <c r="N1174" s="5">
        <f t="shared" si="321"/>
        <v>3.8420372200175259</v>
      </c>
      <c r="O1174" s="6">
        <f t="shared" si="322"/>
        <v>-2.9099999999999966</v>
      </c>
      <c r="P1174" s="6">
        <f t="shared" si="323"/>
        <v>7.6840744400350518</v>
      </c>
      <c r="Q1174" s="6">
        <f t="shared" si="324"/>
        <v>-0.49792531120331951</v>
      </c>
      <c r="R1174" s="9">
        <f t="shared" si="325"/>
        <v>0.17048247127522967</v>
      </c>
      <c r="S1174" s="9">
        <f t="shared" si="326"/>
        <v>1.3100000000000023</v>
      </c>
      <c r="T1174">
        <f t="shared" si="327"/>
        <v>2.9099999999999966</v>
      </c>
      <c r="U1174" s="9">
        <f t="shared" si="328"/>
        <v>0.37870533695489839</v>
      </c>
      <c r="V1174" s="9">
        <f t="shared" si="329"/>
        <v>5.0376919565375085</v>
      </c>
      <c r="W1174" s="9">
        <f t="shared" si="330"/>
        <v>19.355000000000018</v>
      </c>
      <c r="X1174">
        <f t="shared" si="331"/>
        <v>159.755</v>
      </c>
      <c r="Y1174" s="9">
        <f t="shared" si="332"/>
        <v>41.580804883319495</v>
      </c>
      <c r="Z1174" s="10">
        <f t="shared" si="333"/>
        <v>0.6058390875471803</v>
      </c>
      <c r="AA1174">
        <f t="shared" si="334"/>
        <v>4.2199999999999989</v>
      </c>
    </row>
    <row r="1175" spans="1:27">
      <c r="A1175" s="1">
        <f t="shared" si="317"/>
        <v>11003007</v>
      </c>
      <c r="B1175" s="1">
        <v>7</v>
      </c>
      <c r="C1175" s="1">
        <v>3</v>
      </c>
      <c r="D1175" s="2">
        <v>11</v>
      </c>
      <c r="E1175" s="5">
        <v>261.20999999999998</v>
      </c>
      <c r="F1175" s="5">
        <v>255.89</v>
      </c>
      <c r="G1175" s="5">
        <v>6.56</v>
      </c>
      <c r="H1175" s="5">
        <v>266.42</v>
      </c>
      <c r="I1175" s="5">
        <v>279.94</v>
      </c>
      <c r="J1175" s="5">
        <v>6.4</v>
      </c>
      <c r="K1175" s="6">
        <f t="shared" si="318"/>
        <v>263.815</v>
      </c>
      <c r="L1175" s="6">
        <f t="shared" si="319"/>
        <v>-5.2100000000000364</v>
      </c>
      <c r="M1175" s="6">
        <f t="shared" si="320"/>
        <v>267.91499999999996</v>
      </c>
      <c r="N1175" s="5">
        <f t="shared" si="321"/>
        <v>4.5824011173182999</v>
      </c>
      <c r="O1175" s="6">
        <f t="shared" si="322"/>
        <v>-24.050000000000011</v>
      </c>
      <c r="P1175" s="6">
        <f t="shared" si="323"/>
        <v>9.1648022346365998</v>
      </c>
      <c r="Q1175" s="6">
        <f t="shared" si="324"/>
        <v>2.4687595245351846E-2</v>
      </c>
      <c r="R1175" s="9">
        <f t="shared" si="325"/>
        <v>2.0556908395467426</v>
      </c>
      <c r="S1175" s="9">
        <f t="shared" si="326"/>
        <v>18.839999999999975</v>
      </c>
      <c r="T1175">
        <f t="shared" si="327"/>
        <v>24.050000000000011</v>
      </c>
      <c r="U1175" s="9">
        <f t="shared" si="328"/>
        <v>2.6241701003768179</v>
      </c>
      <c r="V1175" s="9">
        <f t="shared" si="329"/>
        <v>0.89472743547150591</v>
      </c>
      <c r="W1175" s="9">
        <f t="shared" si="330"/>
        <v>4.0999999999999659</v>
      </c>
      <c r="X1175">
        <f t="shared" si="331"/>
        <v>267.91499999999996</v>
      </c>
      <c r="Y1175" s="9">
        <f t="shared" si="332"/>
        <v>58.466073383987919</v>
      </c>
      <c r="Z1175" s="10">
        <f t="shared" si="333"/>
        <v>0.60611880023638931</v>
      </c>
      <c r="AA1175">
        <f t="shared" si="334"/>
        <v>5.2100000000000364</v>
      </c>
    </row>
    <row r="1176" spans="1:27">
      <c r="A1176" s="1">
        <f t="shared" si="317"/>
        <v>6001009</v>
      </c>
      <c r="B1176" s="1">
        <v>9</v>
      </c>
      <c r="C1176" s="1">
        <v>1</v>
      </c>
      <c r="D1176" s="2">
        <v>6</v>
      </c>
      <c r="E1176" s="5">
        <v>291.77</v>
      </c>
      <c r="F1176" s="5">
        <v>299.57</v>
      </c>
      <c r="G1176" s="5">
        <v>9.23</v>
      </c>
      <c r="H1176" s="5">
        <v>295.69</v>
      </c>
      <c r="I1176" s="5">
        <v>274.26</v>
      </c>
      <c r="J1176" s="5">
        <v>9.31</v>
      </c>
      <c r="K1176" s="6">
        <f t="shared" si="318"/>
        <v>293.73</v>
      </c>
      <c r="L1176" s="6">
        <f t="shared" si="319"/>
        <v>-3.9200000000000159</v>
      </c>
      <c r="M1176" s="6">
        <f t="shared" si="320"/>
        <v>286.91499999999996</v>
      </c>
      <c r="N1176" s="5">
        <f t="shared" si="321"/>
        <v>6.5549408845541857</v>
      </c>
      <c r="O1176" s="6">
        <f t="shared" si="322"/>
        <v>25.310000000000002</v>
      </c>
      <c r="P1176" s="6">
        <f t="shared" si="323"/>
        <v>13.109881769108371</v>
      </c>
      <c r="Q1176" s="6">
        <f t="shared" si="324"/>
        <v>-8.6298285321960121E-3</v>
      </c>
      <c r="R1176" s="9">
        <f t="shared" si="325"/>
        <v>2.2296158359624938</v>
      </c>
      <c r="S1176" s="9">
        <f t="shared" si="326"/>
        <v>29.230000000000018</v>
      </c>
      <c r="T1176">
        <f t="shared" si="327"/>
        <v>25.310000000000002</v>
      </c>
      <c r="U1176" s="9">
        <f t="shared" si="328"/>
        <v>1.9306047488269138</v>
      </c>
      <c r="V1176" s="9">
        <f t="shared" si="329"/>
        <v>1.0396737545045849</v>
      </c>
      <c r="W1176" s="9">
        <f t="shared" si="330"/>
        <v>6.8150000000000546</v>
      </c>
      <c r="X1176">
        <f t="shared" si="331"/>
        <v>286.91499999999996</v>
      </c>
      <c r="Y1176" s="9">
        <f t="shared" si="332"/>
        <v>43.770799013012549</v>
      </c>
      <c r="Z1176" s="10">
        <f t="shared" si="333"/>
        <v>0.60616911831600262</v>
      </c>
      <c r="AA1176">
        <f t="shared" si="334"/>
        <v>3.9200000000000159</v>
      </c>
    </row>
    <row r="1177" spans="1:27">
      <c r="A1177" s="1">
        <f t="shared" si="317"/>
        <v>7006008</v>
      </c>
      <c r="B1177" s="1">
        <v>8</v>
      </c>
      <c r="C1177" s="1">
        <v>6</v>
      </c>
      <c r="D1177" s="2">
        <v>7</v>
      </c>
      <c r="E1177" s="5">
        <v>363.86</v>
      </c>
      <c r="F1177" s="5">
        <v>331.77</v>
      </c>
      <c r="G1177" s="5">
        <v>9.66</v>
      </c>
      <c r="H1177" s="5">
        <v>365.5</v>
      </c>
      <c r="I1177" s="5">
        <v>346.53</v>
      </c>
      <c r="J1177" s="5">
        <v>6.91</v>
      </c>
      <c r="K1177" s="6">
        <f t="shared" si="318"/>
        <v>364.68</v>
      </c>
      <c r="L1177" s="6">
        <f t="shared" si="319"/>
        <v>-1.6399999999999864</v>
      </c>
      <c r="M1177" s="6">
        <f t="shared" si="320"/>
        <v>339.15</v>
      </c>
      <c r="N1177" s="5">
        <f t="shared" si="321"/>
        <v>5.938512019016212</v>
      </c>
      <c r="O1177" s="6">
        <f t="shared" si="322"/>
        <v>-14.759999999999991</v>
      </c>
      <c r="P1177" s="6">
        <f t="shared" si="323"/>
        <v>11.877024038032424</v>
      </c>
      <c r="Q1177" s="6">
        <f t="shared" si="324"/>
        <v>0.32302782360026</v>
      </c>
      <c r="R1177" s="9">
        <f t="shared" si="325"/>
        <v>1.1046538222022066</v>
      </c>
      <c r="S1177" s="9">
        <f t="shared" si="326"/>
        <v>13.120000000000005</v>
      </c>
      <c r="T1177">
        <f t="shared" si="327"/>
        <v>14.759999999999991</v>
      </c>
      <c r="U1177" s="9">
        <f t="shared" si="328"/>
        <v>1.2427355499774813</v>
      </c>
      <c r="V1177" s="9">
        <f t="shared" si="329"/>
        <v>4.2990567196375551</v>
      </c>
      <c r="W1177" s="9">
        <f t="shared" si="330"/>
        <v>25.53000000000003</v>
      </c>
      <c r="X1177">
        <f t="shared" si="331"/>
        <v>339.15</v>
      </c>
      <c r="Y1177" s="9">
        <f t="shared" si="332"/>
        <v>57.110265823152176</v>
      </c>
      <c r="Z1177" s="10">
        <f t="shared" si="333"/>
        <v>0.60630932699406825</v>
      </c>
      <c r="AA1177">
        <f t="shared" si="334"/>
        <v>1.6399999999999864</v>
      </c>
    </row>
    <row r="1178" spans="1:27">
      <c r="A1178" s="1">
        <f t="shared" si="317"/>
        <v>14007003</v>
      </c>
      <c r="B1178" s="1">
        <v>3</v>
      </c>
      <c r="C1178" s="1">
        <v>7</v>
      </c>
      <c r="D1178" s="2">
        <v>14</v>
      </c>
      <c r="E1178" s="5">
        <v>628.33000000000004</v>
      </c>
      <c r="F1178" s="5">
        <v>636.08000000000004</v>
      </c>
      <c r="G1178" s="5">
        <v>15.43</v>
      </c>
      <c r="H1178" s="5">
        <v>616.64</v>
      </c>
      <c r="I1178" s="5">
        <v>634.67999999999995</v>
      </c>
      <c r="J1178" s="5">
        <v>6.61</v>
      </c>
      <c r="K1178" s="6">
        <f t="shared" si="318"/>
        <v>622.48500000000001</v>
      </c>
      <c r="L1178" s="6">
        <f t="shared" si="319"/>
        <v>11.690000000000055</v>
      </c>
      <c r="M1178" s="6">
        <f t="shared" si="320"/>
        <v>635.38</v>
      </c>
      <c r="N1178" s="5">
        <f t="shared" si="321"/>
        <v>8.3931072911050055</v>
      </c>
      <c r="O1178" s="6">
        <f t="shared" si="322"/>
        <v>1.4000000000000909</v>
      </c>
      <c r="P1178" s="6">
        <f t="shared" si="323"/>
        <v>16.786214582210011</v>
      </c>
      <c r="Q1178" s="6">
        <f t="shared" si="324"/>
        <v>0.68988171497318806</v>
      </c>
      <c r="R1178" s="9">
        <f t="shared" si="325"/>
        <v>0.61300300610390623</v>
      </c>
      <c r="S1178" s="9">
        <f t="shared" si="326"/>
        <v>10.289999999999964</v>
      </c>
      <c r="T1178">
        <f t="shared" si="327"/>
        <v>1.4000000000000909</v>
      </c>
      <c r="U1178" s="9">
        <f t="shared" si="328"/>
        <v>8.3401769537952142E-2</v>
      </c>
      <c r="V1178" s="9">
        <f t="shared" si="329"/>
        <v>1.5363797402740307</v>
      </c>
      <c r="W1178" s="9">
        <f t="shared" si="330"/>
        <v>12.894999999999982</v>
      </c>
      <c r="X1178">
        <f t="shared" si="331"/>
        <v>635.38</v>
      </c>
      <c r="Y1178" s="9">
        <f t="shared" si="332"/>
        <v>75.702594755743704</v>
      </c>
      <c r="Z1178" s="10">
        <f t="shared" si="333"/>
        <v>0.60635385708346901</v>
      </c>
      <c r="AA1178">
        <f t="shared" si="334"/>
        <v>11.690000000000055</v>
      </c>
    </row>
    <row r="1179" spans="1:27">
      <c r="A1179" s="1">
        <f t="shared" si="317"/>
        <v>10011004</v>
      </c>
      <c r="B1179" s="1">
        <v>4</v>
      </c>
      <c r="C1179" s="1">
        <v>11</v>
      </c>
      <c r="D1179" s="2">
        <v>10</v>
      </c>
      <c r="E1179" s="5">
        <v>214.86</v>
      </c>
      <c r="F1179" s="5">
        <v>216.13</v>
      </c>
      <c r="G1179" s="5">
        <v>5.22</v>
      </c>
      <c r="H1179" s="5">
        <v>217.89</v>
      </c>
      <c r="I1179" s="5">
        <v>219.52</v>
      </c>
      <c r="J1179" s="5">
        <v>6.04</v>
      </c>
      <c r="K1179" s="6">
        <f t="shared" si="318"/>
        <v>216.375</v>
      </c>
      <c r="L1179" s="6">
        <f t="shared" si="319"/>
        <v>-3.0299999999999727</v>
      </c>
      <c r="M1179" s="6">
        <f t="shared" si="320"/>
        <v>217.82499999999999</v>
      </c>
      <c r="N1179" s="5">
        <f t="shared" si="321"/>
        <v>3.9915535822534061</v>
      </c>
      <c r="O1179" s="6">
        <f t="shared" si="322"/>
        <v>-3.3900000000000148</v>
      </c>
      <c r="P1179" s="6">
        <f t="shared" si="323"/>
        <v>7.9831071645068121</v>
      </c>
      <c r="Q1179" s="6">
        <f t="shared" si="324"/>
        <v>-0.14487996234112668</v>
      </c>
      <c r="R1179" s="9">
        <f t="shared" si="325"/>
        <v>4.5095223273541325E-2</v>
      </c>
      <c r="S1179" s="9">
        <f t="shared" si="326"/>
        <v>0.36000000000004206</v>
      </c>
      <c r="T1179">
        <f t="shared" si="327"/>
        <v>3.3900000000000148</v>
      </c>
      <c r="U1179" s="9">
        <f t="shared" si="328"/>
        <v>0.42464668582579967</v>
      </c>
      <c r="V1179" s="9">
        <f t="shared" si="329"/>
        <v>0.36326707637014871</v>
      </c>
      <c r="W1179" s="9">
        <f t="shared" si="330"/>
        <v>1.4499999999999886</v>
      </c>
      <c r="X1179">
        <f t="shared" si="331"/>
        <v>217.82499999999999</v>
      </c>
      <c r="Y1179" s="9">
        <f t="shared" si="332"/>
        <v>54.571483386433279</v>
      </c>
      <c r="Z1179" s="10">
        <f t="shared" si="333"/>
        <v>0.60645115219611878</v>
      </c>
      <c r="AA1179">
        <f t="shared" si="334"/>
        <v>3.0299999999999727</v>
      </c>
    </row>
    <row r="1180" spans="1:27">
      <c r="A1180" s="1">
        <f t="shared" si="317"/>
        <v>12011001</v>
      </c>
      <c r="B1180" s="1">
        <v>1</v>
      </c>
      <c r="C1180" s="1">
        <v>11</v>
      </c>
      <c r="D1180" s="2">
        <v>12</v>
      </c>
      <c r="E1180" s="5">
        <v>264.7</v>
      </c>
      <c r="F1180" s="5">
        <v>258.82</v>
      </c>
      <c r="G1180" s="5">
        <v>7.18</v>
      </c>
      <c r="H1180" s="5">
        <v>266.91000000000003</v>
      </c>
      <c r="I1180" s="5">
        <v>266.97000000000003</v>
      </c>
      <c r="J1180" s="5">
        <v>4.42</v>
      </c>
      <c r="K1180" s="6">
        <f t="shared" si="318"/>
        <v>265.80500000000001</v>
      </c>
      <c r="L1180" s="6">
        <f t="shared" si="319"/>
        <v>-2.2100000000000364</v>
      </c>
      <c r="M1180" s="6">
        <f t="shared" si="320"/>
        <v>262.89499999999998</v>
      </c>
      <c r="N1180" s="5">
        <f t="shared" si="321"/>
        <v>4.2157087185905047</v>
      </c>
      <c r="O1180" s="6">
        <f t="shared" si="322"/>
        <v>-8.1500000000000341</v>
      </c>
      <c r="P1180" s="6">
        <f t="shared" si="323"/>
        <v>8.4314174371810093</v>
      </c>
      <c r="Q1180" s="6">
        <f t="shared" si="324"/>
        <v>0.45036630242738662</v>
      </c>
      <c r="R1180" s="9">
        <f t="shared" si="325"/>
        <v>0.70450787714598062</v>
      </c>
      <c r="S1180" s="9">
        <f t="shared" si="326"/>
        <v>5.9399999999999977</v>
      </c>
      <c r="T1180">
        <f t="shared" si="327"/>
        <v>8.1500000000000341</v>
      </c>
      <c r="U1180" s="9">
        <f t="shared" si="328"/>
        <v>0.96662276073060083</v>
      </c>
      <c r="V1180" s="9">
        <f t="shared" si="329"/>
        <v>0.69027539477940136</v>
      </c>
      <c r="W1180" s="9">
        <f t="shared" si="330"/>
        <v>2.910000000000025</v>
      </c>
      <c r="X1180">
        <f t="shared" si="331"/>
        <v>262.89499999999998</v>
      </c>
      <c r="Y1180" s="9">
        <f t="shared" si="332"/>
        <v>62.360807529391465</v>
      </c>
      <c r="Z1180" s="10">
        <f t="shared" si="333"/>
        <v>0.60666712454195171</v>
      </c>
      <c r="AA1180">
        <f t="shared" si="334"/>
        <v>2.2100000000000364</v>
      </c>
    </row>
    <row r="1181" spans="1:27">
      <c r="A1181" s="1">
        <f t="shared" si="317"/>
        <v>8010006</v>
      </c>
      <c r="B1181" s="1">
        <v>6</v>
      </c>
      <c r="C1181" s="1">
        <v>10</v>
      </c>
      <c r="D1181" s="2">
        <v>8</v>
      </c>
      <c r="E1181" s="5">
        <v>101.73</v>
      </c>
      <c r="F1181" s="5">
        <v>101.34</v>
      </c>
      <c r="G1181" s="5">
        <v>18.98</v>
      </c>
      <c r="H1181" s="5">
        <v>99.9</v>
      </c>
      <c r="I1181" s="5">
        <v>114.02</v>
      </c>
      <c r="J1181" s="5">
        <v>18.079999999999998</v>
      </c>
      <c r="K1181" s="6">
        <f t="shared" si="318"/>
        <v>100.815</v>
      </c>
      <c r="L1181" s="6">
        <f t="shared" si="319"/>
        <v>1.8299999999999983</v>
      </c>
      <c r="M1181" s="6">
        <f t="shared" si="320"/>
        <v>107.68</v>
      </c>
      <c r="N1181" s="5">
        <f t="shared" si="321"/>
        <v>13.106551796716023</v>
      </c>
      <c r="O1181" s="6">
        <f t="shared" si="322"/>
        <v>-12.679999999999993</v>
      </c>
      <c r="P1181" s="6">
        <f t="shared" si="323"/>
        <v>26.213103593432045</v>
      </c>
      <c r="Q1181" s="6">
        <f t="shared" si="324"/>
        <v>4.8541259051459056E-2</v>
      </c>
      <c r="R1181" s="9">
        <f t="shared" si="325"/>
        <v>0.55353994799897011</v>
      </c>
      <c r="S1181" s="9">
        <f t="shared" si="326"/>
        <v>14.509999999999991</v>
      </c>
      <c r="T1181">
        <f t="shared" si="327"/>
        <v>12.679999999999993</v>
      </c>
      <c r="U1181" s="9">
        <f t="shared" si="328"/>
        <v>0.48372753553597114</v>
      </c>
      <c r="V1181" s="9">
        <f t="shared" si="329"/>
        <v>0.52378383776884041</v>
      </c>
      <c r="W1181" s="9">
        <f t="shared" si="330"/>
        <v>6.8650000000000091</v>
      </c>
      <c r="X1181">
        <f t="shared" si="331"/>
        <v>107.68</v>
      </c>
      <c r="Y1181" s="9">
        <f t="shared" si="332"/>
        <v>8.2157383322576347</v>
      </c>
      <c r="Z1181" s="10">
        <f t="shared" si="333"/>
        <v>0.60683111324321537</v>
      </c>
      <c r="AA1181">
        <f t="shared" si="334"/>
        <v>1.8299999999999983</v>
      </c>
    </row>
    <row r="1182" spans="1:27">
      <c r="A1182" s="1">
        <f t="shared" si="317"/>
        <v>2011007</v>
      </c>
      <c r="B1182" s="1">
        <v>7</v>
      </c>
      <c r="C1182" s="1">
        <v>11</v>
      </c>
      <c r="D1182" s="2">
        <v>2</v>
      </c>
      <c r="E1182" s="5">
        <v>197.07</v>
      </c>
      <c r="F1182" s="5">
        <v>195.58</v>
      </c>
      <c r="G1182" s="5">
        <v>5.93</v>
      </c>
      <c r="H1182" s="5">
        <v>197.03</v>
      </c>
      <c r="I1182" s="5">
        <v>207.6</v>
      </c>
      <c r="J1182" s="5">
        <v>9.98</v>
      </c>
      <c r="K1182" s="6">
        <f t="shared" si="318"/>
        <v>197.05</v>
      </c>
      <c r="L1182" s="6">
        <f t="shared" si="319"/>
        <v>3.9999999999992042E-2</v>
      </c>
      <c r="M1182" s="6">
        <f t="shared" si="320"/>
        <v>201.59</v>
      </c>
      <c r="N1182" s="5">
        <f t="shared" si="321"/>
        <v>5.8044228825956505</v>
      </c>
      <c r="O1182" s="6">
        <f t="shared" si="322"/>
        <v>-12.019999999999982</v>
      </c>
      <c r="P1182" s="6">
        <f t="shared" si="323"/>
        <v>11.608845765191301</v>
      </c>
      <c r="Q1182" s="6">
        <f t="shared" si="324"/>
        <v>-0.47813124001504853</v>
      </c>
      <c r="R1182" s="9">
        <f t="shared" si="325"/>
        <v>1.0388629708701482</v>
      </c>
      <c r="S1182" s="9">
        <f t="shared" si="326"/>
        <v>12.059999999999974</v>
      </c>
      <c r="T1182">
        <f t="shared" si="327"/>
        <v>12.019999999999982</v>
      </c>
      <c r="U1182" s="9">
        <f t="shared" si="328"/>
        <v>1.0354173225422214</v>
      </c>
      <c r="V1182" s="9">
        <f t="shared" si="329"/>
        <v>0.78216217043954805</v>
      </c>
      <c r="W1182" s="9">
        <f t="shared" si="330"/>
        <v>4.539999999999992</v>
      </c>
      <c r="X1182">
        <f t="shared" si="331"/>
        <v>201.59</v>
      </c>
      <c r="Y1182" s="9">
        <f t="shared" si="332"/>
        <v>34.730412321345547</v>
      </c>
      <c r="Z1182" s="10">
        <f t="shared" si="333"/>
        <v>0.60686159871918077</v>
      </c>
      <c r="AA1182">
        <f t="shared" si="334"/>
        <v>3.9999999999992042E-2</v>
      </c>
    </row>
    <row r="1183" spans="1:27">
      <c r="A1183" s="1">
        <f t="shared" si="317"/>
        <v>8008007</v>
      </c>
      <c r="B1183" s="1">
        <v>7</v>
      </c>
      <c r="C1183" s="1">
        <v>8</v>
      </c>
      <c r="D1183" s="2">
        <v>8</v>
      </c>
      <c r="E1183" s="5">
        <v>286.82</v>
      </c>
      <c r="F1183" s="5">
        <v>291.54000000000002</v>
      </c>
      <c r="G1183" s="5">
        <v>7.56</v>
      </c>
      <c r="H1183" s="5">
        <v>282.63</v>
      </c>
      <c r="I1183" s="5">
        <v>311.41000000000003</v>
      </c>
      <c r="J1183" s="5">
        <v>6.67</v>
      </c>
      <c r="K1183" s="6">
        <f t="shared" si="318"/>
        <v>284.72500000000002</v>
      </c>
      <c r="L1183" s="6">
        <f t="shared" si="319"/>
        <v>4.1899999999999977</v>
      </c>
      <c r="M1183" s="6">
        <f t="shared" si="320"/>
        <v>301.47500000000002</v>
      </c>
      <c r="N1183" s="5">
        <f t="shared" si="321"/>
        <v>5.0408952577890371</v>
      </c>
      <c r="O1183" s="6">
        <f t="shared" si="322"/>
        <v>-19.870000000000005</v>
      </c>
      <c r="P1183" s="6">
        <f t="shared" si="323"/>
        <v>10.081790515578074</v>
      </c>
      <c r="Q1183" s="6">
        <f t="shared" si="324"/>
        <v>0.12460043780898734</v>
      </c>
      <c r="R1183" s="9">
        <f t="shared" si="325"/>
        <v>2.3864808500854315</v>
      </c>
      <c r="S1183" s="9">
        <f t="shared" si="326"/>
        <v>24.060000000000002</v>
      </c>
      <c r="T1183">
        <f t="shared" si="327"/>
        <v>19.870000000000005</v>
      </c>
      <c r="U1183" s="9">
        <f t="shared" si="328"/>
        <v>1.9708800702908367</v>
      </c>
      <c r="V1183" s="9">
        <f t="shared" si="329"/>
        <v>3.3228224637515353</v>
      </c>
      <c r="W1183" s="9">
        <f t="shared" si="330"/>
        <v>16.75</v>
      </c>
      <c r="X1183">
        <f t="shared" si="331"/>
        <v>301.47500000000002</v>
      </c>
      <c r="Y1183" s="9">
        <f t="shared" si="332"/>
        <v>59.805844911014582</v>
      </c>
      <c r="Z1183" s="10">
        <f t="shared" si="333"/>
        <v>0.60698764402580718</v>
      </c>
      <c r="AA1183">
        <f t="shared" si="334"/>
        <v>4.1899999999999977</v>
      </c>
    </row>
    <row r="1184" spans="1:27">
      <c r="A1184" s="1">
        <f t="shared" si="317"/>
        <v>6007008</v>
      </c>
      <c r="B1184" s="1">
        <v>8</v>
      </c>
      <c r="C1184" s="1">
        <v>7</v>
      </c>
      <c r="D1184" s="2">
        <v>6</v>
      </c>
      <c r="E1184" s="5">
        <v>292.36</v>
      </c>
      <c r="F1184" s="5">
        <v>253.05</v>
      </c>
      <c r="G1184" s="5">
        <v>5.66</v>
      </c>
      <c r="H1184" s="5">
        <v>292.89999999999998</v>
      </c>
      <c r="I1184" s="5">
        <v>270.93</v>
      </c>
      <c r="J1184" s="5">
        <v>8.61</v>
      </c>
      <c r="K1184" s="6">
        <f t="shared" si="318"/>
        <v>292.63</v>
      </c>
      <c r="L1184" s="6">
        <f t="shared" si="319"/>
        <v>-0.53999999999996362</v>
      </c>
      <c r="M1184" s="6">
        <f t="shared" si="320"/>
        <v>261.99</v>
      </c>
      <c r="N1184" s="5">
        <f t="shared" si="321"/>
        <v>5.1518855771455172</v>
      </c>
      <c r="O1184" s="6">
        <f t="shared" si="322"/>
        <v>-17.879999999999995</v>
      </c>
      <c r="P1184" s="6">
        <f t="shared" si="323"/>
        <v>10.303771154291034</v>
      </c>
      <c r="Q1184" s="6">
        <f t="shared" si="324"/>
        <v>-0.3965094845230705</v>
      </c>
      <c r="R1184" s="9">
        <f t="shared" si="325"/>
        <v>1.6828789906478794</v>
      </c>
      <c r="S1184" s="9">
        <f t="shared" si="326"/>
        <v>17.340000000000032</v>
      </c>
      <c r="T1184">
        <f t="shared" si="327"/>
        <v>17.879999999999995</v>
      </c>
      <c r="U1184" s="9">
        <f t="shared" si="328"/>
        <v>1.7352869868964258</v>
      </c>
      <c r="V1184" s="9">
        <f t="shared" si="329"/>
        <v>5.9473370557613503</v>
      </c>
      <c r="W1184" s="9">
        <f t="shared" si="330"/>
        <v>30.639999999999986</v>
      </c>
      <c r="X1184">
        <f t="shared" si="331"/>
        <v>261.99</v>
      </c>
      <c r="Y1184" s="9">
        <f t="shared" si="332"/>
        <v>50.853225693176142</v>
      </c>
      <c r="Z1184" s="10">
        <f t="shared" si="333"/>
        <v>0.60703789008594844</v>
      </c>
      <c r="AA1184">
        <f t="shared" si="334"/>
        <v>0.53999999999996362</v>
      </c>
    </row>
    <row r="1185" spans="1:27">
      <c r="A1185" s="1">
        <f t="shared" si="317"/>
        <v>11011003</v>
      </c>
      <c r="B1185" s="1">
        <v>3</v>
      </c>
      <c r="C1185" s="1">
        <v>11</v>
      </c>
      <c r="D1185" s="2">
        <v>11</v>
      </c>
      <c r="E1185" s="5">
        <v>29.29</v>
      </c>
      <c r="F1185" s="5">
        <v>36.93</v>
      </c>
      <c r="G1185" s="5">
        <v>3.97</v>
      </c>
      <c r="H1185" s="5">
        <v>32.15</v>
      </c>
      <c r="I1185" s="5">
        <v>49.51</v>
      </c>
      <c r="J1185" s="5">
        <v>15.22</v>
      </c>
      <c r="K1185" s="6">
        <f t="shared" si="318"/>
        <v>30.72</v>
      </c>
      <c r="L1185" s="6">
        <f t="shared" si="319"/>
        <v>-2.8599999999999994</v>
      </c>
      <c r="M1185" s="6">
        <f t="shared" si="320"/>
        <v>43.22</v>
      </c>
      <c r="N1185" s="5">
        <f t="shared" si="321"/>
        <v>7.8646249115898721</v>
      </c>
      <c r="O1185" s="6">
        <f t="shared" si="322"/>
        <v>-12.579999999999998</v>
      </c>
      <c r="P1185" s="6">
        <f t="shared" si="323"/>
        <v>15.729249823179744</v>
      </c>
      <c r="Q1185" s="6">
        <f t="shared" si="324"/>
        <v>-0.87259250157532486</v>
      </c>
      <c r="R1185" s="9">
        <f t="shared" si="325"/>
        <v>0.61795699790309855</v>
      </c>
      <c r="S1185" s="9">
        <f t="shared" si="326"/>
        <v>9.7199999999999989</v>
      </c>
      <c r="T1185">
        <f t="shared" si="327"/>
        <v>12.579999999999998</v>
      </c>
      <c r="U1185" s="9">
        <f t="shared" si="328"/>
        <v>0.79978385119557405</v>
      </c>
      <c r="V1185" s="9">
        <f t="shared" si="329"/>
        <v>1.5893955707384224</v>
      </c>
      <c r="W1185" s="9">
        <f t="shared" si="330"/>
        <v>12.5</v>
      </c>
      <c r="X1185">
        <f t="shared" si="331"/>
        <v>43.22</v>
      </c>
      <c r="Y1185" s="9">
        <f t="shared" si="332"/>
        <v>5.4954941253851697</v>
      </c>
      <c r="Z1185" s="10">
        <f t="shared" si="333"/>
        <v>0.60706836517809093</v>
      </c>
      <c r="AA1185">
        <f t="shared" si="334"/>
        <v>2.8599999999999994</v>
      </c>
    </row>
    <row r="1186" spans="1:27">
      <c r="A1186" s="1">
        <f t="shared" si="317"/>
        <v>15006002</v>
      </c>
      <c r="B1186" s="1">
        <v>2</v>
      </c>
      <c r="C1186" s="1">
        <v>6</v>
      </c>
      <c r="D1186" s="2">
        <v>15</v>
      </c>
      <c r="E1186" s="5">
        <v>200.31</v>
      </c>
      <c r="F1186" s="5">
        <v>210.48</v>
      </c>
      <c r="G1186" s="5">
        <v>5.01</v>
      </c>
      <c r="H1186" s="5">
        <v>198.17</v>
      </c>
      <c r="I1186" s="5">
        <v>192.15</v>
      </c>
      <c r="J1186" s="5">
        <v>4.13</v>
      </c>
      <c r="K1186" s="6">
        <f t="shared" si="318"/>
        <v>199.24</v>
      </c>
      <c r="L1186" s="6">
        <f t="shared" si="319"/>
        <v>2.1400000000000148</v>
      </c>
      <c r="M1186" s="6">
        <f t="shared" si="320"/>
        <v>201.315</v>
      </c>
      <c r="N1186" s="5">
        <f t="shared" si="321"/>
        <v>3.2464211063877708</v>
      </c>
      <c r="O1186" s="6">
        <f t="shared" si="322"/>
        <v>18.329999999999984</v>
      </c>
      <c r="P1186" s="6">
        <f t="shared" si="323"/>
        <v>6.4928422127755416</v>
      </c>
      <c r="Q1186" s="6">
        <f t="shared" si="324"/>
        <v>0.19079156486467252</v>
      </c>
      <c r="R1186" s="9">
        <f t="shared" si="325"/>
        <v>2.4935150846795513</v>
      </c>
      <c r="S1186" s="9">
        <f t="shared" si="326"/>
        <v>16.189999999999969</v>
      </c>
      <c r="T1186">
        <f t="shared" si="327"/>
        <v>18.329999999999984</v>
      </c>
      <c r="U1186" s="9">
        <f t="shared" si="328"/>
        <v>2.8231088018638801</v>
      </c>
      <c r="V1186" s="9">
        <f t="shared" si="329"/>
        <v>0.63916538612848062</v>
      </c>
      <c r="W1186" s="9">
        <f t="shared" si="330"/>
        <v>2.0749999999999886</v>
      </c>
      <c r="X1186">
        <f t="shared" si="331"/>
        <v>201.315</v>
      </c>
      <c r="Y1186" s="9">
        <f t="shared" si="332"/>
        <v>62.011363714918446</v>
      </c>
      <c r="Z1186" s="10">
        <f t="shared" si="333"/>
        <v>0.60717295723706266</v>
      </c>
      <c r="AA1186">
        <f t="shared" si="334"/>
        <v>2.1400000000000148</v>
      </c>
    </row>
    <row r="1187" spans="1:27">
      <c r="A1187" s="1">
        <f t="shared" si="317"/>
        <v>14008002</v>
      </c>
      <c r="B1187" s="1">
        <v>2</v>
      </c>
      <c r="C1187" s="1">
        <v>8</v>
      </c>
      <c r="D1187" s="2">
        <v>14</v>
      </c>
      <c r="E1187" s="5">
        <v>87.26</v>
      </c>
      <c r="F1187" s="5">
        <v>89.8</v>
      </c>
      <c r="G1187" s="5">
        <v>4.67</v>
      </c>
      <c r="H1187" s="5">
        <v>90.74</v>
      </c>
      <c r="I1187" s="5">
        <v>102.46</v>
      </c>
      <c r="J1187" s="5">
        <v>3.75</v>
      </c>
      <c r="K1187" s="6">
        <f t="shared" si="318"/>
        <v>89</v>
      </c>
      <c r="L1187" s="6">
        <f t="shared" si="319"/>
        <v>-3.4799999999999898</v>
      </c>
      <c r="M1187" s="6">
        <f t="shared" si="320"/>
        <v>96.13</v>
      </c>
      <c r="N1187" s="5">
        <f t="shared" si="321"/>
        <v>2.9946368728111259</v>
      </c>
      <c r="O1187" s="6">
        <f t="shared" si="322"/>
        <v>-12.659999999999997</v>
      </c>
      <c r="P1187" s="6">
        <f t="shared" si="323"/>
        <v>5.9892737456222518</v>
      </c>
      <c r="Q1187" s="6">
        <f t="shared" si="324"/>
        <v>0.21594919629565612</v>
      </c>
      <c r="R1187" s="9">
        <f t="shared" si="325"/>
        <v>1.5327400933560529</v>
      </c>
      <c r="S1187" s="9">
        <f t="shared" si="326"/>
        <v>9.1800000000000068</v>
      </c>
      <c r="T1187">
        <f t="shared" si="327"/>
        <v>12.659999999999997</v>
      </c>
      <c r="U1187" s="9">
        <f t="shared" si="328"/>
        <v>2.1137788215563846</v>
      </c>
      <c r="V1187" s="9">
        <f t="shared" si="329"/>
        <v>2.3809230644071118</v>
      </c>
      <c r="W1187" s="9">
        <f t="shared" si="330"/>
        <v>7.1299999999999955</v>
      </c>
      <c r="X1187">
        <f t="shared" si="331"/>
        <v>96.13</v>
      </c>
      <c r="Y1187" s="9">
        <f t="shared" si="332"/>
        <v>32.100720081550598</v>
      </c>
      <c r="Z1187" s="10">
        <f t="shared" si="333"/>
        <v>0.60763475871612216</v>
      </c>
      <c r="AA1187">
        <f t="shared" si="334"/>
        <v>3.4799999999999898</v>
      </c>
    </row>
    <row r="1188" spans="1:27">
      <c r="A1188" s="1">
        <f t="shared" si="317"/>
        <v>13001006</v>
      </c>
      <c r="B1188" s="1">
        <v>6</v>
      </c>
      <c r="C1188" s="1">
        <v>1</v>
      </c>
      <c r="D1188" s="2">
        <v>13</v>
      </c>
      <c r="E1188" s="5">
        <v>535.75</v>
      </c>
      <c r="F1188" s="5">
        <v>533.77</v>
      </c>
      <c r="G1188" s="5">
        <v>7.68</v>
      </c>
      <c r="H1188" s="5">
        <v>538.20000000000005</v>
      </c>
      <c r="I1188" s="5">
        <v>524.5</v>
      </c>
      <c r="J1188" s="5">
        <v>9.73</v>
      </c>
      <c r="K1188" s="6">
        <f t="shared" si="318"/>
        <v>536.97500000000002</v>
      </c>
      <c r="L1188" s="6">
        <f t="shared" si="319"/>
        <v>-2.4500000000000455</v>
      </c>
      <c r="M1188" s="6">
        <f t="shared" si="320"/>
        <v>529.13499999999999</v>
      </c>
      <c r="N1188" s="5">
        <f t="shared" si="321"/>
        <v>6.1978887534385452</v>
      </c>
      <c r="O1188" s="6">
        <f t="shared" si="322"/>
        <v>9.2699999999999818</v>
      </c>
      <c r="P1188" s="6">
        <f t="shared" si="323"/>
        <v>12.39577750687709</v>
      </c>
      <c r="Q1188" s="6">
        <f t="shared" si="324"/>
        <v>-0.23227640048862624</v>
      </c>
      <c r="R1188" s="9">
        <f t="shared" si="325"/>
        <v>0.94548324971933817</v>
      </c>
      <c r="S1188" s="9">
        <f t="shared" si="326"/>
        <v>11.720000000000027</v>
      </c>
      <c r="T1188">
        <f t="shared" si="327"/>
        <v>9.2699999999999818</v>
      </c>
      <c r="U1188" s="9">
        <f t="shared" si="328"/>
        <v>0.74783530075923443</v>
      </c>
      <c r="V1188" s="9">
        <f t="shared" si="329"/>
        <v>1.2649468733446458</v>
      </c>
      <c r="W1188" s="9">
        <f t="shared" si="330"/>
        <v>7.8400000000000318</v>
      </c>
      <c r="X1188">
        <f t="shared" si="331"/>
        <v>529.13499999999999</v>
      </c>
      <c r="Y1188" s="9">
        <f t="shared" si="332"/>
        <v>85.373426508573516</v>
      </c>
      <c r="Z1188" s="10">
        <f t="shared" si="333"/>
        <v>0.60792269245357178</v>
      </c>
      <c r="AA1188">
        <f t="shared" si="334"/>
        <v>2.4500000000000455</v>
      </c>
    </row>
    <row r="1189" spans="1:27">
      <c r="A1189" s="1">
        <f t="shared" si="317"/>
        <v>11012001</v>
      </c>
      <c r="B1189" s="1">
        <v>1</v>
      </c>
      <c r="C1189" s="1">
        <v>12</v>
      </c>
      <c r="D1189" s="2">
        <v>11</v>
      </c>
      <c r="E1189" s="5">
        <v>84.72</v>
      </c>
      <c r="F1189" s="5">
        <v>98.56</v>
      </c>
      <c r="G1189" s="5">
        <v>4.72</v>
      </c>
      <c r="H1189" s="5">
        <v>87.56</v>
      </c>
      <c r="I1189" s="5">
        <v>95.59</v>
      </c>
      <c r="J1189" s="5">
        <v>4.6500000000000004</v>
      </c>
      <c r="K1189" s="6">
        <f t="shared" si="318"/>
        <v>86.14</v>
      </c>
      <c r="L1189" s="6">
        <f t="shared" si="319"/>
        <v>-2.8400000000000034</v>
      </c>
      <c r="M1189" s="6">
        <f t="shared" si="320"/>
        <v>97.075000000000003</v>
      </c>
      <c r="N1189" s="5">
        <f t="shared" si="321"/>
        <v>3.3128877131590198</v>
      </c>
      <c r="O1189" s="6">
        <f t="shared" si="322"/>
        <v>2.9699999999999989</v>
      </c>
      <c r="P1189" s="6">
        <f t="shared" si="323"/>
        <v>6.6257754263180395</v>
      </c>
      <c r="Q1189" s="6">
        <f t="shared" si="324"/>
        <v>1.4940468190857032E-2</v>
      </c>
      <c r="R1189" s="9">
        <f t="shared" si="325"/>
        <v>0.87687849740911517</v>
      </c>
      <c r="S1189" s="9">
        <f t="shared" si="326"/>
        <v>5.8100000000000023</v>
      </c>
      <c r="T1189">
        <f t="shared" si="327"/>
        <v>2.9699999999999989</v>
      </c>
      <c r="U1189" s="9">
        <f t="shared" si="328"/>
        <v>0.44824942122290362</v>
      </c>
      <c r="V1189" s="9">
        <f t="shared" si="329"/>
        <v>3.3007457380959289</v>
      </c>
      <c r="W1189" s="9">
        <f t="shared" si="330"/>
        <v>10.935000000000002</v>
      </c>
      <c r="X1189">
        <f t="shared" si="331"/>
        <v>97.075000000000003</v>
      </c>
      <c r="Y1189" s="9">
        <f t="shared" si="332"/>
        <v>29.30223068364538</v>
      </c>
      <c r="Z1189" s="10">
        <f t="shared" si="333"/>
        <v>0.60795476805433479</v>
      </c>
      <c r="AA1189">
        <f t="shared" si="334"/>
        <v>2.8400000000000034</v>
      </c>
    </row>
    <row r="1190" spans="1:27">
      <c r="A1190" s="1">
        <f t="shared" si="317"/>
        <v>6015001</v>
      </c>
      <c r="B1190" s="1">
        <v>1</v>
      </c>
      <c r="C1190" s="1">
        <v>15</v>
      </c>
      <c r="D1190" s="2">
        <v>6</v>
      </c>
      <c r="E1190" s="5">
        <v>428.48</v>
      </c>
      <c r="F1190" s="5">
        <v>428.01</v>
      </c>
      <c r="G1190" s="5">
        <v>9.9700000000000006</v>
      </c>
      <c r="H1190" s="5">
        <v>425.22</v>
      </c>
      <c r="I1190" s="5">
        <v>412.19</v>
      </c>
      <c r="J1190" s="5">
        <v>6.89</v>
      </c>
      <c r="K1190" s="6">
        <f t="shared" si="318"/>
        <v>426.85</v>
      </c>
      <c r="L1190" s="6">
        <f t="shared" si="319"/>
        <v>3.2599999999999909</v>
      </c>
      <c r="M1190" s="6">
        <f t="shared" si="320"/>
        <v>420.1</v>
      </c>
      <c r="N1190" s="5">
        <f t="shared" si="321"/>
        <v>6.0595585647801107</v>
      </c>
      <c r="O1190" s="6">
        <f t="shared" si="322"/>
        <v>15.819999999999993</v>
      </c>
      <c r="P1190" s="6">
        <f t="shared" si="323"/>
        <v>12.119117129560221</v>
      </c>
      <c r="Q1190" s="6">
        <f t="shared" si="324"/>
        <v>0.35356260170351267</v>
      </c>
      <c r="R1190" s="9">
        <f t="shared" si="325"/>
        <v>1.0363791244631513</v>
      </c>
      <c r="S1190" s="9">
        <f t="shared" si="326"/>
        <v>12.560000000000002</v>
      </c>
      <c r="T1190">
        <f t="shared" si="327"/>
        <v>15.819999999999993</v>
      </c>
      <c r="U1190" s="9">
        <f t="shared" si="328"/>
        <v>1.3053756169591595</v>
      </c>
      <c r="V1190" s="9">
        <f t="shared" si="329"/>
        <v>1.1139425302748838</v>
      </c>
      <c r="W1190" s="9">
        <f t="shared" si="330"/>
        <v>6.75</v>
      </c>
      <c r="X1190">
        <f t="shared" si="331"/>
        <v>420.1</v>
      </c>
      <c r="Y1190" s="9">
        <f t="shared" si="332"/>
        <v>69.328482513848698</v>
      </c>
      <c r="Z1190" s="10">
        <f t="shared" si="333"/>
        <v>0.60806660819354319</v>
      </c>
      <c r="AA1190">
        <f t="shared" si="334"/>
        <v>3.2599999999999909</v>
      </c>
    </row>
    <row r="1191" spans="1:27">
      <c r="A1191" s="1">
        <f t="shared" si="317"/>
        <v>12010003</v>
      </c>
      <c r="B1191" s="1">
        <v>3</v>
      </c>
      <c r="C1191" s="1">
        <v>10</v>
      </c>
      <c r="D1191" s="2">
        <v>12</v>
      </c>
      <c r="E1191" s="5">
        <v>31.38</v>
      </c>
      <c r="F1191" s="5">
        <v>36.56</v>
      </c>
      <c r="G1191" s="5">
        <v>3.51</v>
      </c>
      <c r="H1191" s="5">
        <v>32.25</v>
      </c>
      <c r="I1191" s="5">
        <v>39.08</v>
      </c>
      <c r="J1191" s="5">
        <v>6.83</v>
      </c>
      <c r="K1191" s="6">
        <f t="shared" si="318"/>
        <v>31.814999999999998</v>
      </c>
      <c r="L1191" s="6">
        <f t="shared" si="319"/>
        <v>-0.87000000000000099</v>
      </c>
      <c r="M1191" s="6">
        <f t="shared" si="320"/>
        <v>37.82</v>
      </c>
      <c r="N1191" s="5">
        <f t="shared" si="321"/>
        <v>3.8395637773059583</v>
      </c>
      <c r="O1191" s="6">
        <f t="shared" si="322"/>
        <v>-2.519999999999996</v>
      </c>
      <c r="P1191" s="6">
        <f t="shared" si="323"/>
        <v>7.6791275546119167</v>
      </c>
      <c r="Q1191" s="6">
        <f t="shared" si="324"/>
        <v>-0.58214994319048996</v>
      </c>
      <c r="R1191" s="9">
        <f t="shared" si="325"/>
        <v>0.21486815894978081</v>
      </c>
      <c r="S1191" s="9">
        <f t="shared" si="326"/>
        <v>1.649999999999995</v>
      </c>
      <c r="T1191">
        <f t="shared" si="327"/>
        <v>2.519999999999996</v>
      </c>
      <c r="U1191" s="9">
        <f t="shared" si="328"/>
        <v>0.32816227912330209</v>
      </c>
      <c r="V1191" s="9">
        <f t="shared" si="329"/>
        <v>1.5639797509011373</v>
      </c>
      <c r="W1191" s="9">
        <f t="shared" si="330"/>
        <v>6.0050000000000026</v>
      </c>
      <c r="X1191">
        <f t="shared" si="331"/>
        <v>37.82</v>
      </c>
      <c r="Y1191" s="9">
        <f t="shared" si="332"/>
        <v>9.8500772987645284</v>
      </c>
      <c r="Z1191" s="10">
        <f t="shared" si="333"/>
        <v>0.60810360959297061</v>
      </c>
      <c r="AA1191">
        <f t="shared" si="334"/>
        <v>0.87000000000000099</v>
      </c>
    </row>
    <row r="1192" spans="1:27">
      <c r="A1192" s="1">
        <f t="shared" si="317"/>
        <v>1006009</v>
      </c>
      <c r="B1192" s="1">
        <v>9</v>
      </c>
      <c r="C1192" s="1">
        <v>6</v>
      </c>
      <c r="D1192" s="2">
        <v>1</v>
      </c>
      <c r="E1192" s="5">
        <v>942.76</v>
      </c>
      <c r="F1192" s="5">
        <v>897.4</v>
      </c>
      <c r="G1192" s="5">
        <v>7.56</v>
      </c>
      <c r="H1192" s="5">
        <v>941.59</v>
      </c>
      <c r="I1192" s="5">
        <v>925.21</v>
      </c>
      <c r="J1192" s="5">
        <v>12.58</v>
      </c>
      <c r="K1192" s="6">
        <f t="shared" si="318"/>
        <v>942.17499999999995</v>
      </c>
      <c r="L1192" s="6">
        <f t="shared" si="319"/>
        <v>1.1699999999999591</v>
      </c>
      <c r="M1192" s="6">
        <f t="shared" si="320"/>
        <v>911.30500000000006</v>
      </c>
      <c r="N1192" s="5">
        <f t="shared" si="321"/>
        <v>7.3384262618084541</v>
      </c>
      <c r="O1192" s="6">
        <f t="shared" si="322"/>
        <v>-27.810000000000059</v>
      </c>
      <c r="P1192" s="6">
        <f t="shared" si="323"/>
        <v>14.676852523616908</v>
      </c>
      <c r="Q1192" s="6">
        <f t="shared" si="324"/>
        <v>-0.46935054082911659</v>
      </c>
      <c r="R1192" s="9">
        <f t="shared" si="325"/>
        <v>1.9745377936698307</v>
      </c>
      <c r="S1192" s="9">
        <f t="shared" si="326"/>
        <v>28.980000000000018</v>
      </c>
      <c r="T1192">
        <f t="shared" si="327"/>
        <v>27.810000000000059</v>
      </c>
      <c r="U1192" s="9">
        <f t="shared" si="328"/>
        <v>1.8948204293291262</v>
      </c>
      <c r="V1192" s="9">
        <f t="shared" si="329"/>
        <v>4.2066239952096218</v>
      </c>
      <c r="W1192" s="9">
        <f t="shared" si="330"/>
        <v>30.869999999999891</v>
      </c>
      <c r="X1192">
        <f t="shared" si="331"/>
        <v>911.30500000000006</v>
      </c>
      <c r="Y1192" s="9">
        <f t="shared" si="332"/>
        <v>124.18262001796302</v>
      </c>
      <c r="Z1192" s="10">
        <f t="shared" si="333"/>
        <v>0.60812909813624283</v>
      </c>
      <c r="AA1192">
        <f t="shared" si="334"/>
        <v>1.1699999999999591</v>
      </c>
    </row>
    <row r="1193" spans="1:27">
      <c r="A1193" s="1">
        <f t="shared" si="317"/>
        <v>12005006</v>
      </c>
      <c r="B1193" s="1">
        <v>6</v>
      </c>
      <c r="C1193" s="1">
        <v>5</v>
      </c>
      <c r="D1193" s="2">
        <v>12</v>
      </c>
      <c r="E1193" s="5">
        <v>27.1</v>
      </c>
      <c r="F1193" s="5">
        <v>18.12</v>
      </c>
      <c r="G1193" s="5">
        <v>4.5</v>
      </c>
      <c r="H1193" s="5">
        <v>24.31</v>
      </c>
      <c r="I1193" s="5">
        <v>23.67</v>
      </c>
      <c r="J1193" s="5">
        <v>7.7</v>
      </c>
      <c r="K1193" s="6">
        <f t="shared" si="318"/>
        <v>25.704999999999998</v>
      </c>
      <c r="L1193" s="6">
        <f t="shared" si="319"/>
        <v>2.7900000000000027</v>
      </c>
      <c r="M1193" s="6">
        <f t="shared" si="320"/>
        <v>20.895000000000003</v>
      </c>
      <c r="N1193" s="5">
        <f t="shared" si="321"/>
        <v>4.45926002830066</v>
      </c>
      <c r="O1193" s="6">
        <f t="shared" si="322"/>
        <v>-5.5500000000000007</v>
      </c>
      <c r="P1193" s="6">
        <f t="shared" si="323"/>
        <v>8.9185200566013201</v>
      </c>
      <c r="Q1193" s="6">
        <f t="shared" si="324"/>
        <v>-0.49082222780990703</v>
      </c>
      <c r="R1193" s="9">
        <f t="shared" si="325"/>
        <v>0.9351327290929724</v>
      </c>
      <c r="S1193" s="9">
        <f t="shared" si="326"/>
        <v>8.3400000000000034</v>
      </c>
      <c r="T1193">
        <f t="shared" si="327"/>
        <v>5.5500000000000007</v>
      </c>
      <c r="U1193" s="9">
        <f t="shared" si="328"/>
        <v>0.62230055713021526</v>
      </c>
      <c r="V1193" s="9">
        <f t="shared" si="329"/>
        <v>1.0786542990257053</v>
      </c>
      <c r="W1193" s="9">
        <f t="shared" si="330"/>
        <v>4.8099999999999952</v>
      </c>
      <c r="X1193">
        <f t="shared" si="331"/>
        <v>20.895000000000003</v>
      </c>
      <c r="Y1193" s="9">
        <f t="shared" si="332"/>
        <v>4.6857550058507567</v>
      </c>
      <c r="Z1193" s="10">
        <f t="shared" si="333"/>
        <v>0.60816034069972036</v>
      </c>
      <c r="AA1193">
        <f t="shared" si="334"/>
        <v>2.7900000000000027</v>
      </c>
    </row>
    <row r="1194" spans="1:27">
      <c r="A1194" s="1">
        <f t="shared" si="317"/>
        <v>5013005</v>
      </c>
      <c r="B1194" s="1">
        <v>5</v>
      </c>
      <c r="C1194" s="1">
        <v>13</v>
      </c>
      <c r="D1194" s="2">
        <v>5</v>
      </c>
      <c r="E1194" s="5">
        <v>254.32</v>
      </c>
      <c r="F1194" s="5">
        <v>222.46</v>
      </c>
      <c r="G1194" s="5">
        <v>4.96</v>
      </c>
      <c r="H1194" s="5">
        <v>251.78</v>
      </c>
      <c r="I1194" s="5">
        <v>183.96</v>
      </c>
      <c r="J1194" s="5">
        <v>7.07</v>
      </c>
      <c r="K1194" s="6">
        <f t="shared" si="318"/>
        <v>253.05</v>
      </c>
      <c r="L1194" s="6">
        <f t="shared" si="319"/>
        <v>2.539999999999992</v>
      </c>
      <c r="M1194" s="6">
        <f t="shared" si="320"/>
        <v>203.21</v>
      </c>
      <c r="N1194" s="5">
        <f t="shared" si="321"/>
        <v>4.3181738038203141</v>
      </c>
      <c r="O1194" s="6">
        <f t="shared" si="322"/>
        <v>38.5</v>
      </c>
      <c r="P1194" s="6">
        <f t="shared" si="323"/>
        <v>8.6363476076406283</v>
      </c>
      <c r="Q1194" s="6">
        <f t="shared" si="324"/>
        <v>-0.34032029924986429</v>
      </c>
      <c r="R1194" s="9">
        <f t="shared" si="325"/>
        <v>4.163797201514444</v>
      </c>
      <c r="S1194" s="9">
        <f t="shared" si="326"/>
        <v>35.960000000000008</v>
      </c>
      <c r="T1194">
        <f t="shared" si="327"/>
        <v>38.5</v>
      </c>
      <c r="U1194" s="9">
        <f t="shared" si="328"/>
        <v>4.45790301052019</v>
      </c>
      <c r="V1194" s="9">
        <f t="shared" si="329"/>
        <v>11.541916158146821</v>
      </c>
      <c r="W1194" s="9">
        <f t="shared" si="330"/>
        <v>49.84</v>
      </c>
      <c r="X1194">
        <f t="shared" si="331"/>
        <v>203.21</v>
      </c>
      <c r="Y1194" s="9">
        <f t="shared" si="332"/>
        <v>47.059245234691318</v>
      </c>
      <c r="Z1194" s="10">
        <f t="shared" si="333"/>
        <v>0.60834529668601867</v>
      </c>
      <c r="AA1194">
        <f t="shared" si="334"/>
        <v>2.539999999999992</v>
      </c>
    </row>
    <row r="1195" spans="1:27">
      <c r="A1195" s="1">
        <f t="shared" si="317"/>
        <v>9007007</v>
      </c>
      <c r="B1195" s="1">
        <v>7</v>
      </c>
      <c r="C1195" s="1">
        <v>7</v>
      </c>
      <c r="D1195" s="2">
        <v>9</v>
      </c>
      <c r="E1195" s="5">
        <v>218.88</v>
      </c>
      <c r="F1195" s="5">
        <v>199.42</v>
      </c>
      <c r="G1195" s="5">
        <v>5.76</v>
      </c>
      <c r="H1195" s="5">
        <v>218.52</v>
      </c>
      <c r="I1195" s="5">
        <v>206.03</v>
      </c>
      <c r="J1195" s="5">
        <v>5.45</v>
      </c>
      <c r="K1195" s="6">
        <f t="shared" si="318"/>
        <v>218.7</v>
      </c>
      <c r="L1195" s="6">
        <f t="shared" si="319"/>
        <v>0.35999999999998522</v>
      </c>
      <c r="M1195" s="6">
        <f t="shared" si="320"/>
        <v>202.72499999999999</v>
      </c>
      <c r="N1195" s="5">
        <f t="shared" si="321"/>
        <v>3.9648486730265002</v>
      </c>
      <c r="O1195" s="6">
        <f t="shared" si="322"/>
        <v>-6.6100000000000136</v>
      </c>
      <c r="P1195" s="6">
        <f t="shared" si="323"/>
        <v>7.9296973460530005</v>
      </c>
      <c r="Q1195" s="6">
        <f t="shared" si="324"/>
        <v>5.526549735130825E-2</v>
      </c>
      <c r="R1195" s="9">
        <f t="shared" si="325"/>
        <v>0.87897427806236639</v>
      </c>
      <c r="S1195" s="9">
        <f t="shared" si="326"/>
        <v>6.9699999999999989</v>
      </c>
      <c r="T1195">
        <f t="shared" si="327"/>
        <v>6.6100000000000136</v>
      </c>
      <c r="U1195" s="9">
        <f t="shared" si="328"/>
        <v>0.83357531965455589</v>
      </c>
      <c r="V1195" s="9">
        <f t="shared" si="329"/>
        <v>4.0291575586933428</v>
      </c>
      <c r="W1195" s="9">
        <f t="shared" si="330"/>
        <v>15.974999999999994</v>
      </c>
      <c r="X1195">
        <f t="shared" si="331"/>
        <v>202.72499999999999</v>
      </c>
      <c r="Y1195" s="9">
        <f t="shared" si="332"/>
        <v>51.130576906798638</v>
      </c>
      <c r="Z1195" s="10">
        <f t="shared" si="333"/>
        <v>0.60835844697020525</v>
      </c>
      <c r="AA1195">
        <f t="shared" si="334"/>
        <v>0.35999999999998522</v>
      </c>
    </row>
    <row r="1196" spans="1:27">
      <c r="A1196" s="1">
        <f t="shared" si="317"/>
        <v>16004001</v>
      </c>
      <c r="B1196" s="1">
        <v>1</v>
      </c>
      <c r="C1196" s="1">
        <v>4</v>
      </c>
      <c r="D1196" s="2">
        <v>16</v>
      </c>
      <c r="E1196" s="5">
        <v>237.04</v>
      </c>
      <c r="F1196" s="5">
        <v>254.91</v>
      </c>
      <c r="G1196" s="5">
        <v>10.33</v>
      </c>
      <c r="H1196" s="5">
        <v>224.44</v>
      </c>
      <c r="I1196" s="5">
        <v>238.85</v>
      </c>
      <c r="J1196" s="5">
        <v>13.44</v>
      </c>
      <c r="K1196" s="6">
        <f t="shared" si="318"/>
        <v>230.74</v>
      </c>
      <c r="L1196" s="6">
        <f t="shared" si="319"/>
        <v>12.599999999999994</v>
      </c>
      <c r="M1196" s="6">
        <f t="shared" si="320"/>
        <v>246.88</v>
      </c>
      <c r="N1196" s="5">
        <f t="shared" si="321"/>
        <v>8.475589949968084</v>
      </c>
      <c r="O1196" s="6">
        <f t="shared" si="322"/>
        <v>16.060000000000002</v>
      </c>
      <c r="P1196" s="6">
        <f t="shared" si="323"/>
        <v>16.951179899936168</v>
      </c>
      <c r="Q1196" s="6">
        <f t="shared" si="324"/>
        <v>-0.25727033070290672</v>
      </c>
      <c r="R1196" s="9">
        <f t="shared" si="325"/>
        <v>0.20411558489878553</v>
      </c>
      <c r="S1196" s="9">
        <f t="shared" si="326"/>
        <v>3.460000000000008</v>
      </c>
      <c r="T1196">
        <f t="shared" si="327"/>
        <v>16.060000000000002</v>
      </c>
      <c r="U1196" s="9">
        <f t="shared" si="328"/>
        <v>0.94742667441459216</v>
      </c>
      <c r="V1196" s="9">
        <f t="shared" si="329"/>
        <v>1.9042922198071608</v>
      </c>
      <c r="W1196" s="9">
        <f t="shared" si="330"/>
        <v>16.139999999999986</v>
      </c>
      <c r="X1196">
        <f t="shared" si="331"/>
        <v>246.88</v>
      </c>
      <c r="Y1196" s="9">
        <f t="shared" si="332"/>
        <v>29.128355838041653</v>
      </c>
      <c r="Z1196" s="10">
        <f t="shared" si="333"/>
        <v>0.60852773149627293</v>
      </c>
      <c r="AA1196">
        <f t="shared" si="334"/>
        <v>12.599999999999994</v>
      </c>
    </row>
    <row r="1197" spans="1:27">
      <c r="A1197" s="1">
        <f t="shared" si="317"/>
        <v>12009004</v>
      </c>
      <c r="B1197" s="1">
        <v>4</v>
      </c>
      <c r="C1197" s="1">
        <v>9</v>
      </c>
      <c r="D1197" s="2">
        <v>12</v>
      </c>
      <c r="E1197" s="5">
        <v>214.86</v>
      </c>
      <c r="F1197" s="5">
        <v>201.7</v>
      </c>
      <c r="G1197" s="5">
        <v>9.0299999999999994</v>
      </c>
      <c r="H1197" s="5">
        <v>222.29</v>
      </c>
      <c r="I1197" s="5">
        <v>223.8</v>
      </c>
      <c r="J1197" s="5">
        <v>5.33</v>
      </c>
      <c r="K1197" s="6">
        <f t="shared" si="318"/>
        <v>218.57499999999999</v>
      </c>
      <c r="L1197" s="6">
        <f t="shared" si="319"/>
        <v>-7.4299999999999784</v>
      </c>
      <c r="M1197" s="6">
        <f t="shared" si="320"/>
        <v>212.75</v>
      </c>
      <c r="N1197" s="5">
        <f t="shared" si="321"/>
        <v>5.2428475087494197</v>
      </c>
      <c r="O1197" s="6">
        <f t="shared" si="322"/>
        <v>-22.100000000000023</v>
      </c>
      <c r="P1197" s="6">
        <f t="shared" si="323"/>
        <v>10.485695017498839</v>
      </c>
      <c r="Q1197" s="6">
        <f t="shared" si="324"/>
        <v>0.48323871439511479</v>
      </c>
      <c r="R1197" s="9">
        <f t="shared" si="325"/>
        <v>1.3990488923736875</v>
      </c>
      <c r="S1197" s="9">
        <f t="shared" si="326"/>
        <v>14.670000000000044</v>
      </c>
      <c r="T1197">
        <f t="shared" si="327"/>
        <v>22.100000000000023</v>
      </c>
      <c r="U1197" s="9">
        <f t="shared" si="328"/>
        <v>2.1076333007129127</v>
      </c>
      <c r="V1197" s="9">
        <f t="shared" si="329"/>
        <v>1.1110374639504688</v>
      </c>
      <c r="W1197" s="9">
        <f t="shared" si="330"/>
        <v>5.8249999999999886</v>
      </c>
      <c r="X1197">
        <f t="shared" si="331"/>
        <v>212.75</v>
      </c>
      <c r="Y1197" s="9">
        <f t="shared" si="332"/>
        <v>40.579093640422784</v>
      </c>
      <c r="Z1197" s="10">
        <f t="shared" si="333"/>
        <v>0.60863371579300463</v>
      </c>
      <c r="AA1197">
        <f t="shared" si="334"/>
        <v>7.4299999999999784</v>
      </c>
    </row>
    <row r="1198" spans="1:27">
      <c r="A1198" s="1">
        <f t="shared" si="317"/>
        <v>2016001</v>
      </c>
      <c r="B1198" s="1">
        <v>1</v>
      </c>
      <c r="C1198" s="1">
        <v>16</v>
      </c>
      <c r="D1198" s="2">
        <v>2</v>
      </c>
      <c r="E1198" s="5">
        <v>17.57</v>
      </c>
      <c r="F1198" s="5">
        <v>19.170000000000002</v>
      </c>
      <c r="G1198" s="5">
        <v>9.5500000000000007</v>
      </c>
      <c r="H1198" s="5">
        <v>16.07</v>
      </c>
      <c r="I1198" s="5">
        <v>26.09</v>
      </c>
      <c r="J1198" s="5">
        <v>5.5</v>
      </c>
      <c r="K1198" s="6">
        <f t="shared" si="318"/>
        <v>16.82</v>
      </c>
      <c r="L1198" s="6">
        <f t="shared" si="319"/>
        <v>1.5</v>
      </c>
      <c r="M1198" s="6">
        <f t="shared" si="320"/>
        <v>22.630000000000003</v>
      </c>
      <c r="N1198" s="5">
        <f t="shared" si="321"/>
        <v>5.5102744940701456</v>
      </c>
      <c r="O1198" s="6">
        <f t="shared" si="322"/>
        <v>-6.9199999999999982</v>
      </c>
      <c r="P1198" s="6">
        <f t="shared" si="323"/>
        <v>11.020548988140291</v>
      </c>
      <c r="Q1198" s="6">
        <f t="shared" si="324"/>
        <v>0.50186286819950188</v>
      </c>
      <c r="R1198" s="9">
        <f t="shared" si="325"/>
        <v>0.76402727387366443</v>
      </c>
      <c r="S1198" s="9">
        <f t="shared" si="326"/>
        <v>8.4199999999999982</v>
      </c>
      <c r="T1198">
        <f t="shared" si="327"/>
        <v>6.9199999999999982</v>
      </c>
      <c r="U1198" s="9">
        <f t="shared" si="328"/>
        <v>0.62791790204343922</v>
      </c>
      <c r="V1198" s="9">
        <f t="shared" si="329"/>
        <v>1.0543939337781456</v>
      </c>
      <c r="W1198" s="9">
        <f t="shared" si="330"/>
        <v>5.8100000000000023</v>
      </c>
      <c r="X1198">
        <f t="shared" si="331"/>
        <v>22.630000000000003</v>
      </c>
      <c r="Y1198" s="9">
        <f t="shared" si="332"/>
        <v>4.1068734460239984</v>
      </c>
      <c r="Z1198" s="10">
        <f t="shared" si="333"/>
        <v>0.60869532608686916</v>
      </c>
      <c r="AA1198">
        <f t="shared" si="334"/>
        <v>1.5</v>
      </c>
    </row>
    <row r="1199" spans="1:27">
      <c r="A1199" s="1">
        <f t="shared" si="317"/>
        <v>15002004</v>
      </c>
      <c r="B1199" s="1">
        <v>4</v>
      </c>
      <c r="C1199" s="1">
        <v>2</v>
      </c>
      <c r="D1199" s="2">
        <v>15</v>
      </c>
      <c r="E1199" s="5">
        <v>53.02</v>
      </c>
      <c r="F1199" s="5">
        <v>47.55</v>
      </c>
      <c r="G1199" s="5">
        <v>8.18</v>
      </c>
      <c r="H1199" s="5">
        <v>54.17</v>
      </c>
      <c r="I1199" s="5">
        <v>62.04</v>
      </c>
      <c r="J1199" s="5">
        <v>4.6100000000000003</v>
      </c>
      <c r="K1199" s="6">
        <f t="shared" si="318"/>
        <v>53.594999999999999</v>
      </c>
      <c r="L1199" s="6">
        <f t="shared" si="319"/>
        <v>-1.1499999999999986</v>
      </c>
      <c r="M1199" s="6">
        <f t="shared" si="320"/>
        <v>54.795000000000002</v>
      </c>
      <c r="N1199" s="5">
        <f t="shared" si="321"/>
        <v>4.694797652721574</v>
      </c>
      <c r="O1199" s="6">
        <f t="shared" si="322"/>
        <v>-14.490000000000002</v>
      </c>
      <c r="P1199" s="6">
        <f t="shared" si="323"/>
        <v>9.389595305443148</v>
      </c>
      <c r="Q1199" s="6">
        <f t="shared" si="324"/>
        <v>0.51789892757288924</v>
      </c>
      <c r="R1199" s="9">
        <f t="shared" si="325"/>
        <v>1.4207215078020248</v>
      </c>
      <c r="S1199" s="9">
        <f t="shared" si="326"/>
        <v>13.340000000000003</v>
      </c>
      <c r="T1199">
        <f t="shared" si="327"/>
        <v>14.490000000000002</v>
      </c>
      <c r="U1199" s="9">
        <f t="shared" si="328"/>
        <v>1.5431974998539233</v>
      </c>
      <c r="V1199" s="9">
        <f t="shared" si="329"/>
        <v>0.25560207036918042</v>
      </c>
      <c r="W1199" s="9">
        <f t="shared" si="330"/>
        <v>1.2000000000000028</v>
      </c>
      <c r="X1199">
        <f t="shared" si="331"/>
        <v>54.795000000000002</v>
      </c>
      <c r="Y1199" s="9">
        <f t="shared" si="332"/>
        <v>11.671429538232674</v>
      </c>
      <c r="Z1199" s="10">
        <f t="shared" si="333"/>
        <v>0.60874543119435398</v>
      </c>
      <c r="AA1199">
        <f t="shared" si="334"/>
        <v>1.1499999999999986</v>
      </c>
    </row>
    <row r="1200" spans="1:27">
      <c r="A1200" s="1">
        <f t="shared" si="317"/>
        <v>2009008</v>
      </c>
      <c r="B1200" s="1">
        <v>8</v>
      </c>
      <c r="C1200" s="1">
        <v>9</v>
      </c>
      <c r="D1200" s="2">
        <v>2</v>
      </c>
      <c r="E1200" s="5">
        <v>5.43</v>
      </c>
      <c r="F1200" s="5">
        <v>10.7</v>
      </c>
      <c r="G1200" s="5">
        <v>5.31</v>
      </c>
      <c r="H1200" s="5">
        <v>5.9</v>
      </c>
      <c r="I1200" s="5">
        <v>13.7</v>
      </c>
      <c r="J1200" s="5">
        <v>8.43</v>
      </c>
      <c r="K1200" s="6">
        <f t="shared" si="318"/>
        <v>5.665</v>
      </c>
      <c r="L1200" s="6">
        <f t="shared" si="319"/>
        <v>-0.47000000000000064</v>
      </c>
      <c r="M1200" s="6">
        <f t="shared" si="320"/>
        <v>12.2</v>
      </c>
      <c r="N1200" s="5">
        <f t="shared" si="321"/>
        <v>4.9814907407321352</v>
      </c>
      <c r="O1200" s="6">
        <f t="shared" si="322"/>
        <v>-3</v>
      </c>
      <c r="P1200" s="6">
        <f t="shared" si="323"/>
        <v>9.9629814814642703</v>
      </c>
      <c r="Q1200" s="6">
        <f t="shared" si="324"/>
        <v>-0.4318795901713664</v>
      </c>
      <c r="R1200" s="9">
        <f t="shared" si="325"/>
        <v>0.2539400484390103</v>
      </c>
      <c r="S1200" s="9">
        <f t="shared" si="326"/>
        <v>2.5299999999999994</v>
      </c>
      <c r="T1200">
        <f t="shared" si="327"/>
        <v>3</v>
      </c>
      <c r="U1200" s="9">
        <f t="shared" si="328"/>
        <v>0.30111468194349056</v>
      </c>
      <c r="V1200" s="9">
        <f t="shared" si="329"/>
        <v>1.3118562976671404</v>
      </c>
      <c r="W1200" s="9">
        <f t="shared" si="330"/>
        <v>6.5349999999999993</v>
      </c>
      <c r="X1200">
        <f t="shared" si="331"/>
        <v>12.2</v>
      </c>
      <c r="Y1200" s="9">
        <f t="shared" si="332"/>
        <v>2.4490660798070563</v>
      </c>
      <c r="Z1200" s="10">
        <f t="shared" si="333"/>
        <v>0.6088275617939779</v>
      </c>
      <c r="AA1200">
        <f t="shared" si="334"/>
        <v>0.47000000000000064</v>
      </c>
    </row>
    <row r="1201" spans="1:27">
      <c r="A1201" s="1">
        <f t="shared" si="317"/>
        <v>6002009</v>
      </c>
      <c r="B1201" s="1">
        <v>9</v>
      </c>
      <c r="C1201" s="1">
        <v>2</v>
      </c>
      <c r="D1201" s="2">
        <v>6</v>
      </c>
      <c r="E1201" s="5">
        <v>282.62</v>
      </c>
      <c r="F1201" s="5">
        <v>292.33</v>
      </c>
      <c r="G1201" s="5">
        <v>8.0500000000000007</v>
      </c>
      <c r="H1201" s="5">
        <v>287.85000000000002</v>
      </c>
      <c r="I1201" s="5">
        <v>297.66000000000003</v>
      </c>
      <c r="J1201" s="5">
        <v>9.43</v>
      </c>
      <c r="K1201" s="6">
        <f t="shared" si="318"/>
        <v>285.23500000000001</v>
      </c>
      <c r="L1201" s="6">
        <f t="shared" si="319"/>
        <v>-5.2300000000000182</v>
      </c>
      <c r="M1201" s="6">
        <f t="shared" si="320"/>
        <v>294.995</v>
      </c>
      <c r="N1201" s="5">
        <f t="shared" si="321"/>
        <v>6.1993427070940346</v>
      </c>
      <c r="O1201" s="6">
        <f t="shared" si="322"/>
        <v>-5.3300000000000409</v>
      </c>
      <c r="P1201" s="6">
        <f t="shared" si="323"/>
        <v>12.398685414188069</v>
      </c>
      <c r="Q1201" s="6">
        <f t="shared" si="324"/>
        <v>-0.1569167240192704</v>
      </c>
      <c r="R1201" s="9">
        <f t="shared" si="325"/>
        <v>8.0653711792373316E-3</v>
      </c>
      <c r="S1201" s="9">
        <f t="shared" si="326"/>
        <v>0.10000000000002274</v>
      </c>
      <c r="T1201">
        <f t="shared" si="327"/>
        <v>5.3300000000000409</v>
      </c>
      <c r="U1201" s="9">
        <f t="shared" si="328"/>
        <v>0.42988428385325539</v>
      </c>
      <c r="V1201" s="9">
        <f t="shared" si="329"/>
        <v>1.5743604541867677</v>
      </c>
      <c r="W1201" s="9">
        <f t="shared" si="330"/>
        <v>9.7599999999999909</v>
      </c>
      <c r="X1201">
        <f t="shared" si="331"/>
        <v>294.995</v>
      </c>
      <c r="Y1201" s="9">
        <f t="shared" si="332"/>
        <v>47.584883420371519</v>
      </c>
      <c r="Z1201" s="10">
        <f t="shared" si="333"/>
        <v>0.60965071967479867</v>
      </c>
      <c r="AA1201">
        <f t="shared" si="334"/>
        <v>5.2300000000000182</v>
      </c>
    </row>
    <row r="1202" spans="1:27">
      <c r="A1202" s="1">
        <f t="shared" si="317"/>
        <v>13010001</v>
      </c>
      <c r="B1202" s="1">
        <v>1</v>
      </c>
      <c r="C1202" s="1">
        <v>10</v>
      </c>
      <c r="D1202" s="2">
        <v>13</v>
      </c>
      <c r="E1202" s="5">
        <v>821.16</v>
      </c>
      <c r="F1202" s="5">
        <v>816.45</v>
      </c>
      <c r="G1202" s="5">
        <v>18.88</v>
      </c>
      <c r="H1202" s="5">
        <v>841.17</v>
      </c>
      <c r="I1202" s="5">
        <v>816.14</v>
      </c>
      <c r="J1202" s="5">
        <v>20.9</v>
      </c>
      <c r="K1202" s="6">
        <f t="shared" si="318"/>
        <v>831.16499999999996</v>
      </c>
      <c r="L1202" s="6">
        <f t="shared" si="319"/>
        <v>-20.009999999999991</v>
      </c>
      <c r="M1202" s="6">
        <f t="shared" si="320"/>
        <v>816.29500000000007</v>
      </c>
      <c r="N1202" s="5">
        <f t="shared" si="321"/>
        <v>14.082474924529423</v>
      </c>
      <c r="O1202" s="6">
        <f t="shared" si="322"/>
        <v>0.31000000000005912</v>
      </c>
      <c r="P1202" s="6">
        <f t="shared" si="323"/>
        <v>28.164949849058846</v>
      </c>
      <c r="Q1202" s="6">
        <f t="shared" si="324"/>
        <v>-0.10129737323394317</v>
      </c>
      <c r="R1202" s="9">
        <f t="shared" si="325"/>
        <v>0.72146409309793458</v>
      </c>
      <c r="S1202" s="9">
        <f t="shared" si="326"/>
        <v>20.32000000000005</v>
      </c>
      <c r="T1202">
        <f t="shared" si="327"/>
        <v>0.31000000000005912</v>
      </c>
      <c r="U1202" s="9">
        <f t="shared" si="328"/>
        <v>1.1006588034468594E-2</v>
      </c>
      <c r="V1202" s="9">
        <f t="shared" si="329"/>
        <v>1.0559223488549392</v>
      </c>
      <c r="W1202" s="9">
        <f t="shared" si="330"/>
        <v>14.869999999999891</v>
      </c>
      <c r="X1202">
        <f t="shared" si="331"/>
        <v>816.29500000000007</v>
      </c>
      <c r="Y1202" s="9">
        <f t="shared" si="332"/>
        <v>57.965308255450502</v>
      </c>
      <c r="Z1202" s="10">
        <f t="shared" si="333"/>
        <v>0.60990900960717087</v>
      </c>
      <c r="AA1202">
        <f t="shared" si="334"/>
        <v>20.009999999999991</v>
      </c>
    </row>
    <row r="1203" spans="1:27">
      <c r="A1203" s="1">
        <f t="shared" si="317"/>
        <v>16003002</v>
      </c>
      <c r="B1203" s="1">
        <v>2</v>
      </c>
      <c r="C1203" s="1">
        <v>3</v>
      </c>
      <c r="D1203" s="2">
        <v>16</v>
      </c>
      <c r="E1203" s="5">
        <v>1603.89</v>
      </c>
      <c r="F1203" s="5">
        <v>1569.01</v>
      </c>
      <c r="G1203" s="5">
        <v>25.4</v>
      </c>
      <c r="H1203" s="5">
        <v>1596.69</v>
      </c>
      <c r="I1203" s="5">
        <v>1584.42</v>
      </c>
      <c r="J1203" s="5">
        <v>41.17</v>
      </c>
      <c r="K1203" s="6">
        <f t="shared" si="318"/>
        <v>1600.29</v>
      </c>
      <c r="L1203" s="6">
        <f t="shared" si="319"/>
        <v>7.2000000000000455</v>
      </c>
      <c r="M1203" s="6">
        <f t="shared" si="320"/>
        <v>1576.7150000000001</v>
      </c>
      <c r="N1203" s="5">
        <f t="shared" si="321"/>
        <v>24.187439405608856</v>
      </c>
      <c r="O1203" s="6">
        <f t="shared" si="322"/>
        <v>-15.410000000000082</v>
      </c>
      <c r="P1203" s="6">
        <f t="shared" si="323"/>
        <v>48.374878811217712</v>
      </c>
      <c r="Q1203" s="6">
        <f t="shared" si="324"/>
        <v>-0.44861157007205882</v>
      </c>
      <c r="R1203" s="9">
        <f t="shared" si="325"/>
        <v>0.46739135178478353</v>
      </c>
      <c r="S1203" s="9">
        <f t="shared" si="326"/>
        <v>22.610000000000127</v>
      </c>
      <c r="T1203">
        <f t="shared" si="327"/>
        <v>15.410000000000082</v>
      </c>
      <c r="U1203" s="9">
        <f t="shared" si="328"/>
        <v>0.3185537696153698</v>
      </c>
      <c r="V1203" s="9">
        <f t="shared" si="329"/>
        <v>0.97467944434552178</v>
      </c>
      <c r="W1203" s="9">
        <f t="shared" si="330"/>
        <v>23.574999999999818</v>
      </c>
      <c r="X1203">
        <f t="shared" si="331"/>
        <v>1576.7150000000001</v>
      </c>
      <c r="Y1203" s="9">
        <f t="shared" si="332"/>
        <v>65.187346769512672</v>
      </c>
      <c r="Z1203" s="10">
        <f t="shared" si="333"/>
        <v>0.6100778638829637</v>
      </c>
      <c r="AA1203">
        <f t="shared" si="334"/>
        <v>7.2000000000000455</v>
      </c>
    </row>
    <row r="1204" spans="1:27">
      <c r="A1204" s="1">
        <f t="shared" si="317"/>
        <v>8005008</v>
      </c>
      <c r="B1204" s="1">
        <v>8</v>
      </c>
      <c r="C1204" s="1">
        <v>5</v>
      </c>
      <c r="D1204" s="2">
        <v>8</v>
      </c>
      <c r="E1204" s="5">
        <v>60.87</v>
      </c>
      <c r="F1204" s="5">
        <v>54.15</v>
      </c>
      <c r="G1204" s="5">
        <v>7.48</v>
      </c>
      <c r="H1204" s="5">
        <v>67.16</v>
      </c>
      <c r="I1204" s="5">
        <v>67.73</v>
      </c>
      <c r="J1204" s="5">
        <v>6.15</v>
      </c>
      <c r="K1204" s="6">
        <f t="shared" si="318"/>
        <v>64.015000000000001</v>
      </c>
      <c r="L1204" s="6">
        <f t="shared" si="319"/>
        <v>-6.2899999999999991</v>
      </c>
      <c r="M1204" s="6">
        <f t="shared" si="320"/>
        <v>60.94</v>
      </c>
      <c r="N1204" s="5">
        <f t="shared" si="321"/>
        <v>4.8418204221139804</v>
      </c>
      <c r="O1204" s="6">
        <f t="shared" si="322"/>
        <v>-13.580000000000005</v>
      </c>
      <c r="P1204" s="6">
        <f t="shared" si="323"/>
        <v>9.6836408442279609</v>
      </c>
      <c r="Q1204" s="6">
        <f t="shared" si="324"/>
        <v>0.19331704575628994</v>
      </c>
      <c r="R1204" s="9">
        <f t="shared" si="325"/>
        <v>0.75281602418632554</v>
      </c>
      <c r="S1204" s="9">
        <f t="shared" si="326"/>
        <v>7.2900000000000063</v>
      </c>
      <c r="T1204">
        <f t="shared" si="327"/>
        <v>13.580000000000005</v>
      </c>
      <c r="U1204" s="9">
        <f t="shared" si="328"/>
        <v>1.4023651040398211</v>
      </c>
      <c r="V1204" s="9">
        <f t="shared" si="329"/>
        <v>0.63509170764690015</v>
      </c>
      <c r="W1204" s="9">
        <f t="shared" si="330"/>
        <v>3.0750000000000028</v>
      </c>
      <c r="X1204">
        <f t="shared" si="331"/>
        <v>60.94</v>
      </c>
      <c r="Y1204" s="9">
        <f t="shared" si="332"/>
        <v>12.586175175285222</v>
      </c>
      <c r="Z1204" s="10">
        <f t="shared" si="333"/>
        <v>0.6101106457028922</v>
      </c>
      <c r="AA1204">
        <f t="shared" si="334"/>
        <v>6.2899999999999991</v>
      </c>
    </row>
    <row r="1205" spans="1:27">
      <c r="A1205" s="1">
        <f t="shared" si="317"/>
        <v>7009007</v>
      </c>
      <c r="B1205" s="1">
        <v>7</v>
      </c>
      <c r="C1205" s="1">
        <v>9</v>
      </c>
      <c r="D1205" s="2">
        <v>7</v>
      </c>
      <c r="E1205" s="5">
        <v>35.28</v>
      </c>
      <c r="F1205" s="5">
        <v>40.54</v>
      </c>
      <c r="G1205" s="5">
        <v>5.42</v>
      </c>
      <c r="H1205" s="5">
        <v>28.78</v>
      </c>
      <c r="I1205" s="5">
        <v>21.51</v>
      </c>
      <c r="J1205" s="5">
        <v>9.02</v>
      </c>
      <c r="K1205" s="6">
        <f t="shared" si="318"/>
        <v>32.03</v>
      </c>
      <c r="L1205" s="6">
        <f t="shared" si="319"/>
        <v>6.5</v>
      </c>
      <c r="M1205" s="6">
        <f t="shared" si="320"/>
        <v>31.024999999999999</v>
      </c>
      <c r="N1205" s="5">
        <f t="shared" si="321"/>
        <v>5.2615777101550067</v>
      </c>
      <c r="O1205" s="6">
        <f t="shared" si="322"/>
        <v>19.029999999999998</v>
      </c>
      <c r="P1205" s="6">
        <f t="shared" si="323"/>
        <v>10.523155420310013</v>
      </c>
      <c r="Q1205" s="6">
        <f t="shared" si="324"/>
        <v>-0.46943744085073791</v>
      </c>
      <c r="R1205" s="9">
        <f t="shared" si="325"/>
        <v>1.1907074921479077</v>
      </c>
      <c r="S1205" s="9">
        <f t="shared" si="326"/>
        <v>12.529999999999998</v>
      </c>
      <c r="T1205">
        <f t="shared" si="327"/>
        <v>19.029999999999998</v>
      </c>
      <c r="U1205" s="9">
        <f t="shared" si="328"/>
        <v>1.8083929429828161</v>
      </c>
      <c r="V1205" s="9">
        <f t="shared" si="329"/>
        <v>0.19100734710433367</v>
      </c>
      <c r="W1205" s="9">
        <f t="shared" si="330"/>
        <v>1.0050000000000026</v>
      </c>
      <c r="X1205">
        <f t="shared" si="331"/>
        <v>31.024999999999999</v>
      </c>
      <c r="Y1205" s="9">
        <f t="shared" si="332"/>
        <v>5.8965203422009322</v>
      </c>
      <c r="Z1205" s="10">
        <f t="shared" si="333"/>
        <v>0.61014424524041855</v>
      </c>
      <c r="AA1205">
        <f t="shared" si="334"/>
        <v>6.5</v>
      </c>
    </row>
    <row r="1206" spans="1:27">
      <c r="A1206" s="1">
        <f t="shared" ref="A1206:A1269" si="335">1000000*D1206+1000*C1206+ABS(B1206)</f>
        <v>9003008</v>
      </c>
      <c r="B1206" s="1">
        <v>8</v>
      </c>
      <c r="C1206" s="1">
        <v>3</v>
      </c>
      <c r="D1206" s="2">
        <v>9</v>
      </c>
      <c r="E1206" s="5">
        <v>340.42</v>
      </c>
      <c r="F1206" s="5">
        <v>307.51</v>
      </c>
      <c r="G1206" s="5">
        <v>12.87</v>
      </c>
      <c r="H1206" s="5">
        <v>339.02</v>
      </c>
      <c r="I1206" s="5">
        <v>368.9</v>
      </c>
      <c r="J1206" s="5">
        <v>9.52</v>
      </c>
      <c r="K1206" s="6">
        <f t="shared" ref="K1206:K1269" si="336" xml:space="preserve"> 0.5*(E1206+H1206)</f>
        <v>339.72</v>
      </c>
      <c r="L1206" s="6">
        <f t="shared" ref="L1206:L1269" si="337">E1206-H1206</f>
        <v>1.4000000000000341</v>
      </c>
      <c r="M1206" s="6">
        <f t="shared" ref="M1206:M1269" si="338">0.5*(F1206+I1206)</f>
        <v>338.20499999999998</v>
      </c>
      <c r="N1206" s="5">
        <f t="shared" ref="N1206:N1269" si="339">0.5*P1206</f>
        <v>8.0041754728391599</v>
      </c>
      <c r="O1206" s="6">
        <f t="shared" ref="O1206:O1269" si="340">F1206-I1206</f>
        <v>-61.389999999999986</v>
      </c>
      <c r="P1206" s="6">
        <f t="shared" ref="P1206:P1269" si="341">SQRT(G1206*G1206+J1206*J1206)</f>
        <v>16.00835094567832</v>
      </c>
      <c r="Q1206" s="6">
        <f t="shared" ref="Q1206:Q1269" si="342">(G1206*G1206-J1206*J1206)/(G1206*G1206+J1206*J1206)</f>
        <v>0.29268853263760136</v>
      </c>
      <c r="R1206" s="9">
        <f t="shared" ref="R1206:R1269" si="343">ABS(O1206-L1206)/P1206</f>
        <v>3.9223278033488556</v>
      </c>
      <c r="S1206" s="9">
        <f t="shared" ref="S1206:S1269" si="344">ABS(O1206-L1206)</f>
        <v>62.79000000000002</v>
      </c>
      <c r="T1206">
        <f t="shared" ref="T1206:T1269" si="345">ABS(O1206)</f>
        <v>61.389999999999986</v>
      </c>
      <c r="U1206" s="9">
        <f t="shared" ref="U1206:U1269" si="346">ABS(O1206)/P1206</f>
        <v>3.8348734487591356</v>
      </c>
      <c r="V1206" s="9">
        <f t="shared" ref="V1206:V1269" si="347">ABS(M1206-K1206)/N1206</f>
        <v>0.18927621029060945</v>
      </c>
      <c r="W1206" s="9">
        <f t="shared" ref="W1206:W1269" si="348">ABS(M1206-K1206)</f>
        <v>1.5150000000000432</v>
      </c>
      <c r="X1206">
        <f t="shared" ref="X1206:X1269" si="349">ABS(M1206)</f>
        <v>338.20499999999998</v>
      </c>
      <c r="Y1206" s="9">
        <f t="shared" ref="Y1206:Y1269" si="350">ABS(M1206)/N1206</f>
        <v>42.253571420022276</v>
      </c>
      <c r="Z1206" s="10">
        <f t="shared" ref="Z1206:Z1269" si="351">SQRT(0.003922*B1206*B1206+0.001411*C1206*C1206+0.001343*D1206*D1206)</f>
        <v>0.61031958841249723</v>
      </c>
      <c r="AA1206">
        <f t="shared" si="334"/>
        <v>1.4000000000000341</v>
      </c>
    </row>
    <row r="1207" spans="1:27">
      <c r="A1207" s="1">
        <f t="shared" si="335"/>
        <v>15005003</v>
      </c>
      <c r="B1207" s="1">
        <v>3</v>
      </c>
      <c r="C1207" s="1">
        <v>5</v>
      </c>
      <c r="D1207" s="2">
        <v>15</v>
      </c>
      <c r="E1207" s="5">
        <v>164.14</v>
      </c>
      <c r="F1207" s="5">
        <v>169.44</v>
      </c>
      <c r="G1207" s="5">
        <v>6.15</v>
      </c>
      <c r="H1207" s="5">
        <v>156.37</v>
      </c>
      <c r="I1207" s="5">
        <v>171.55</v>
      </c>
      <c r="J1207" s="5">
        <v>7.97</v>
      </c>
      <c r="K1207" s="6">
        <f t="shared" si="336"/>
        <v>160.255</v>
      </c>
      <c r="L1207" s="6">
        <f t="shared" si="337"/>
        <v>7.7699999999999818</v>
      </c>
      <c r="M1207" s="6">
        <f t="shared" si="338"/>
        <v>170.495</v>
      </c>
      <c r="N1207" s="5">
        <f t="shared" si="339"/>
        <v>5.0334729561208533</v>
      </c>
      <c r="O1207" s="6">
        <f t="shared" si="340"/>
        <v>-2.1100000000000136</v>
      </c>
      <c r="P1207" s="6">
        <f t="shared" si="341"/>
        <v>10.066945912241707</v>
      </c>
      <c r="Q1207" s="6">
        <f t="shared" si="342"/>
        <v>-0.25357744066214466</v>
      </c>
      <c r="R1207" s="9">
        <f t="shared" si="343"/>
        <v>0.98142972914810445</v>
      </c>
      <c r="S1207" s="9">
        <f t="shared" si="344"/>
        <v>9.8799999999999955</v>
      </c>
      <c r="T1207">
        <f t="shared" si="345"/>
        <v>2.1100000000000136</v>
      </c>
      <c r="U1207" s="9">
        <f t="shared" si="346"/>
        <v>0.20959683486867559</v>
      </c>
      <c r="V1207" s="9">
        <f t="shared" si="347"/>
        <v>2.0343806531329158</v>
      </c>
      <c r="W1207" s="9">
        <f t="shared" si="348"/>
        <v>10.240000000000009</v>
      </c>
      <c r="X1207">
        <f t="shared" si="349"/>
        <v>170.495</v>
      </c>
      <c r="Y1207" s="9">
        <f t="shared" si="350"/>
        <v>33.872239204677356</v>
      </c>
      <c r="Z1207" s="10">
        <f t="shared" si="351"/>
        <v>0.61053091649809177</v>
      </c>
      <c r="AA1207">
        <f t="shared" ref="AA1207:AA1270" si="352">ABS(L1207)</f>
        <v>7.7699999999999818</v>
      </c>
    </row>
    <row r="1208" spans="1:27">
      <c r="A1208" s="1">
        <f t="shared" si="335"/>
        <v>10012003</v>
      </c>
      <c r="B1208" s="1">
        <v>3</v>
      </c>
      <c r="C1208" s="1">
        <v>12</v>
      </c>
      <c r="D1208" s="2">
        <v>10</v>
      </c>
      <c r="E1208" s="5">
        <v>443.84</v>
      </c>
      <c r="F1208" s="5">
        <v>461.57</v>
      </c>
      <c r="G1208" s="5">
        <v>12.78</v>
      </c>
      <c r="H1208" s="5">
        <v>447.67</v>
      </c>
      <c r="I1208" s="5">
        <v>452.49</v>
      </c>
      <c r="J1208" s="5">
        <v>7.02</v>
      </c>
      <c r="K1208" s="6">
        <f t="shared" si="336"/>
        <v>445.755</v>
      </c>
      <c r="L1208" s="6">
        <f t="shared" si="337"/>
        <v>-3.8300000000000409</v>
      </c>
      <c r="M1208" s="6">
        <f t="shared" si="338"/>
        <v>457.03</v>
      </c>
      <c r="N1208" s="5">
        <f t="shared" si="339"/>
        <v>7.2905555343883082</v>
      </c>
      <c r="O1208" s="6">
        <f t="shared" si="340"/>
        <v>9.0799999999999841</v>
      </c>
      <c r="P1208" s="6">
        <f t="shared" si="341"/>
        <v>14.581111068776616</v>
      </c>
      <c r="Q1208" s="6">
        <f t="shared" si="342"/>
        <v>0.53642182261505644</v>
      </c>
      <c r="R1208" s="9">
        <f t="shared" si="343"/>
        <v>0.88539206231306755</v>
      </c>
      <c r="S1208" s="9">
        <f t="shared" si="344"/>
        <v>12.910000000000025</v>
      </c>
      <c r="T1208">
        <f t="shared" si="345"/>
        <v>9.0799999999999841</v>
      </c>
      <c r="U1208" s="9">
        <f t="shared" si="346"/>
        <v>0.62272346443087712</v>
      </c>
      <c r="V1208" s="9">
        <f t="shared" si="347"/>
        <v>1.5465213791758012</v>
      </c>
      <c r="W1208" s="9">
        <f t="shared" si="348"/>
        <v>11.274999999999977</v>
      </c>
      <c r="X1208">
        <f t="shared" si="349"/>
        <v>457.03</v>
      </c>
      <c r="Y1208" s="9">
        <f t="shared" si="350"/>
        <v>62.687952631904018</v>
      </c>
      <c r="Z1208" s="10">
        <f t="shared" si="351"/>
        <v>0.61055876048092206</v>
      </c>
      <c r="AA1208">
        <f t="shared" si="352"/>
        <v>3.8300000000000409</v>
      </c>
    </row>
    <row r="1209" spans="1:27">
      <c r="A1209" s="1">
        <f t="shared" si="335"/>
        <v>11007006</v>
      </c>
      <c r="B1209" s="1">
        <v>6</v>
      </c>
      <c r="C1209" s="1">
        <v>7</v>
      </c>
      <c r="D1209" s="2">
        <v>11</v>
      </c>
      <c r="E1209" s="5">
        <v>114.01</v>
      </c>
      <c r="F1209" s="5">
        <v>103.86</v>
      </c>
      <c r="G1209" s="5">
        <v>4.92</v>
      </c>
      <c r="H1209" s="5">
        <v>103.4</v>
      </c>
      <c r="I1209" s="5">
        <v>98.12</v>
      </c>
      <c r="J1209" s="5">
        <v>5.31</v>
      </c>
      <c r="K1209" s="6">
        <f t="shared" si="336"/>
        <v>108.70500000000001</v>
      </c>
      <c r="L1209" s="6">
        <f t="shared" si="337"/>
        <v>10.61</v>
      </c>
      <c r="M1209" s="6">
        <f t="shared" si="338"/>
        <v>100.99000000000001</v>
      </c>
      <c r="N1209" s="5">
        <f t="shared" si="339"/>
        <v>3.6194785536040959</v>
      </c>
      <c r="O1209" s="6">
        <f t="shared" si="340"/>
        <v>5.7399999999999949</v>
      </c>
      <c r="P1209" s="6">
        <f t="shared" si="341"/>
        <v>7.2389571072081917</v>
      </c>
      <c r="Q1209" s="6">
        <f t="shared" si="342"/>
        <v>-7.6135680549592036E-2</v>
      </c>
      <c r="R1209" s="9">
        <f t="shared" si="343"/>
        <v>0.67274884045806849</v>
      </c>
      <c r="S1209" s="9">
        <f t="shared" si="344"/>
        <v>4.8700000000000045</v>
      </c>
      <c r="T1209">
        <f t="shared" si="345"/>
        <v>5.7399999999999949</v>
      </c>
      <c r="U1209" s="9">
        <f t="shared" si="346"/>
        <v>0.79293189819903609</v>
      </c>
      <c r="V1209" s="9">
        <f t="shared" si="347"/>
        <v>2.1315225068312098</v>
      </c>
      <c r="W1209" s="9">
        <f t="shared" si="348"/>
        <v>7.7150000000000034</v>
      </c>
      <c r="X1209">
        <f t="shared" si="349"/>
        <v>100.99000000000001</v>
      </c>
      <c r="Y1209" s="9">
        <f t="shared" si="350"/>
        <v>27.901809198299908</v>
      </c>
      <c r="Z1209" s="10">
        <f t="shared" si="351"/>
        <v>0.61060134293989232</v>
      </c>
      <c r="AA1209">
        <f t="shared" si="352"/>
        <v>10.61</v>
      </c>
    </row>
    <row r="1210" spans="1:27">
      <c r="A1210" s="1">
        <f t="shared" si="335"/>
        <v>5014004</v>
      </c>
      <c r="B1210" s="1">
        <v>4</v>
      </c>
      <c r="C1210" s="1">
        <v>14</v>
      </c>
      <c r="D1210" s="2">
        <v>5</v>
      </c>
      <c r="E1210" s="5">
        <v>265.22000000000003</v>
      </c>
      <c r="F1210" s="5">
        <v>256.08</v>
      </c>
      <c r="G1210" s="5">
        <v>10.55</v>
      </c>
      <c r="H1210" s="5">
        <v>268.8</v>
      </c>
      <c r="I1210" s="5">
        <v>244.89</v>
      </c>
      <c r="J1210" s="5">
        <v>7.12</v>
      </c>
      <c r="K1210" s="6">
        <f t="shared" si="336"/>
        <v>267.01</v>
      </c>
      <c r="L1210" s="6">
        <f t="shared" si="337"/>
        <v>-3.5799999999999841</v>
      </c>
      <c r="M1210" s="6">
        <f t="shared" si="338"/>
        <v>250.48499999999999</v>
      </c>
      <c r="N1210" s="5">
        <f t="shared" si="339"/>
        <v>6.3639001406370292</v>
      </c>
      <c r="O1210" s="6">
        <f t="shared" si="340"/>
        <v>11.189999999999998</v>
      </c>
      <c r="P1210" s="6">
        <f t="shared" si="341"/>
        <v>12.727800281274058</v>
      </c>
      <c r="Q1210" s="6">
        <f t="shared" si="342"/>
        <v>0.37413123337545351</v>
      </c>
      <c r="R1210" s="9">
        <f t="shared" si="343"/>
        <v>1.1604518984895242</v>
      </c>
      <c r="S1210" s="9">
        <f t="shared" si="344"/>
        <v>14.769999999999982</v>
      </c>
      <c r="T1210">
        <f t="shared" si="345"/>
        <v>11.189999999999998</v>
      </c>
      <c r="U1210" s="9">
        <f t="shared" si="346"/>
        <v>0.87917784320228776</v>
      </c>
      <c r="V1210" s="9">
        <f t="shared" si="347"/>
        <v>2.596678080235534</v>
      </c>
      <c r="W1210" s="9">
        <f t="shared" si="348"/>
        <v>16.525000000000006</v>
      </c>
      <c r="X1210">
        <f t="shared" si="349"/>
        <v>250.48499999999999</v>
      </c>
      <c r="Y1210" s="9">
        <f t="shared" si="350"/>
        <v>39.360297060683656</v>
      </c>
      <c r="Z1210" s="10">
        <f t="shared" si="351"/>
        <v>0.61064146600112257</v>
      </c>
      <c r="AA1210">
        <f t="shared" si="352"/>
        <v>3.5799999999999841</v>
      </c>
    </row>
    <row r="1211" spans="1:27">
      <c r="A1211" s="1">
        <f t="shared" si="335"/>
        <v>10010005</v>
      </c>
      <c r="B1211" s="1">
        <v>5</v>
      </c>
      <c r="C1211" s="1">
        <v>10</v>
      </c>
      <c r="D1211" s="2">
        <v>10</v>
      </c>
      <c r="E1211" s="5">
        <v>32.61</v>
      </c>
      <c r="F1211" s="5">
        <v>45.86</v>
      </c>
      <c r="G1211" s="5">
        <v>6.06</v>
      </c>
      <c r="H1211" s="5">
        <v>29.24</v>
      </c>
      <c r="I1211" s="5">
        <v>39.840000000000003</v>
      </c>
      <c r="J1211" s="5">
        <v>5.54</v>
      </c>
      <c r="K1211" s="6">
        <f t="shared" si="336"/>
        <v>30.924999999999997</v>
      </c>
      <c r="L1211" s="6">
        <f t="shared" si="337"/>
        <v>3.370000000000001</v>
      </c>
      <c r="M1211" s="6">
        <f t="shared" si="338"/>
        <v>42.85</v>
      </c>
      <c r="N1211" s="5">
        <f t="shared" si="339"/>
        <v>4.1053379885217733</v>
      </c>
      <c r="O1211" s="6">
        <f t="shared" si="340"/>
        <v>6.019999999999996</v>
      </c>
      <c r="P1211" s="6">
        <f t="shared" si="341"/>
        <v>8.2106759770435467</v>
      </c>
      <c r="Q1211" s="6">
        <f t="shared" si="342"/>
        <v>8.9475370539581531E-2</v>
      </c>
      <c r="R1211" s="9">
        <f t="shared" si="343"/>
        <v>0.32275052716843322</v>
      </c>
      <c r="S1211" s="9">
        <f t="shared" si="344"/>
        <v>2.649999999999995</v>
      </c>
      <c r="T1211">
        <f t="shared" si="345"/>
        <v>6.019999999999996</v>
      </c>
      <c r="U1211" s="9">
        <f t="shared" si="346"/>
        <v>0.73319176360527183</v>
      </c>
      <c r="V1211" s="9">
        <f t="shared" si="347"/>
        <v>2.9047547445159054</v>
      </c>
      <c r="W1211" s="9">
        <f t="shared" si="348"/>
        <v>11.925000000000004</v>
      </c>
      <c r="X1211">
        <f t="shared" si="349"/>
        <v>42.85</v>
      </c>
      <c r="Y1211" s="9">
        <f t="shared" si="350"/>
        <v>10.437630255975389</v>
      </c>
      <c r="Z1211" s="10">
        <f t="shared" si="351"/>
        <v>0.61110555553030288</v>
      </c>
      <c r="AA1211">
        <f t="shared" si="352"/>
        <v>3.370000000000001</v>
      </c>
    </row>
    <row r="1212" spans="1:27">
      <c r="A1212" s="1">
        <f t="shared" si="335"/>
        <v>13002006</v>
      </c>
      <c r="B1212" s="1">
        <v>6</v>
      </c>
      <c r="C1212" s="1">
        <v>2</v>
      </c>
      <c r="D1212" s="2">
        <v>13</v>
      </c>
      <c r="E1212" s="5">
        <v>37.81</v>
      </c>
      <c r="F1212" s="5">
        <v>40.17</v>
      </c>
      <c r="G1212" s="5">
        <v>5.96</v>
      </c>
      <c r="H1212" s="5">
        <v>43.49</v>
      </c>
      <c r="I1212" s="5">
        <v>38.5</v>
      </c>
      <c r="J1212" s="5">
        <v>4.22</v>
      </c>
      <c r="K1212" s="6">
        <f t="shared" si="336"/>
        <v>40.650000000000006</v>
      </c>
      <c r="L1212" s="6">
        <f t="shared" si="337"/>
        <v>-5.68</v>
      </c>
      <c r="M1212" s="6">
        <f t="shared" si="338"/>
        <v>39.335000000000001</v>
      </c>
      <c r="N1212" s="5">
        <f t="shared" si="339"/>
        <v>3.6513696060519538</v>
      </c>
      <c r="O1212" s="6">
        <f t="shared" si="340"/>
        <v>1.6700000000000017</v>
      </c>
      <c r="P1212" s="6">
        <f t="shared" si="341"/>
        <v>7.3027392121039076</v>
      </c>
      <c r="Q1212" s="6">
        <f t="shared" si="342"/>
        <v>0.33214325895368463</v>
      </c>
      <c r="R1212" s="9">
        <f t="shared" si="343"/>
        <v>1.0064716521463291</v>
      </c>
      <c r="S1212" s="9">
        <f t="shared" si="344"/>
        <v>7.3500000000000014</v>
      </c>
      <c r="T1212">
        <f t="shared" si="345"/>
        <v>1.6700000000000017</v>
      </c>
      <c r="U1212" s="9">
        <f t="shared" si="346"/>
        <v>0.2286813141611389</v>
      </c>
      <c r="V1212" s="9">
        <f t="shared" si="347"/>
        <v>0.36013883607412989</v>
      </c>
      <c r="W1212" s="9">
        <f t="shared" si="348"/>
        <v>1.3150000000000048</v>
      </c>
      <c r="X1212">
        <f t="shared" si="349"/>
        <v>39.335000000000001</v>
      </c>
      <c r="Y1212" s="9">
        <f t="shared" si="350"/>
        <v>10.772670050932204</v>
      </c>
      <c r="Z1212" s="10">
        <f t="shared" si="351"/>
        <v>0.61139430811874584</v>
      </c>
      <c r="AA1212">
        <f t="shared" si="352"/>
        <v>5.68</v>
      </c>
    </row>
    <row r="1213" spans="1:27">
      <c r="A1213" s="1">
        <f t="shared" si="335"/>
        <v>5004009</v>
      </c>
      <c r="B1213" s="1">
        <v>9</v>
      </c>
      <c r="C1213" s="1">
        <v>4</v>
      </c>
      <c r="D1213" s="2">
        <v>5</v>
      </c>
      <c r="E1213" s="5">
        <v>88.44</v>
      </c>
      <c r="F1213" s="5">
        <v>95.6</v>
      </c>
      <c r="G1213" s="5">
        <v>5.01</v>
      </c>
      <c r="H1213" s="5">
        <v>92.96</v>
      </c>
      <c r="I1213" s="5">
        <v>125.14</v>
      </c>
      <c r="J1213" s="5">
        <v>8.61</v>
      </c>
      <c r="K1213" s="6">
        <f t="shared" si="336"/>
        <v>90.699999999999989</v>
      </c>
      <c r="L1213" s="6">
        <f t="shared" si="337"/>
        <v>-4.519999999999996</v>
      </c>
      <c r="M1213" s="6">
        <f t="shared" si="338"/>
        <v>110.37</v>
      </c>
      <c r="N1213" s="5">
        <f t="shared" si="339"/>
        <v>4.9807680130678644</v>
      </c>
      <c r="O1213" s="6">
        <f t="shared" si="340"/>
        <v>-29.540000000000006</v>
      </c>
      <c r="P1213" s="6">
        <f t="shared" si="341"/>
        <v>9.9615360261357289</v>
      </c>
      <c r="Q1213" s="6">
        <f t="shared" si="342"/>
        <v>-0.49411380580093961</v>
      </c>
      <c r="R1213" s="9">
        <f t="shared" si="343"/>
        <v>2.5116608457125409</v>
      </c>
      <c r="S1213" s="9">
        <f t="shared" si="344"/>
        <v>25.02000000000001</v>
      </c>
      <c r="T1213">
        <f t="shared" si="345"/>
        <v>29.540000000000006</v>
      </c>
      <c r="U1213" s="9">
        <f t="shared" si="346"/>
        <v>2.9654061303896264</v>
      </c>
      <c r="V1213" s="9">
        <f t="shared" si="347"/>
        <v>3.9491901546895045</v>
      </c>
      <c r="W1213" s="9">
        <f t="shared" si="348"/>
        <v>19.670000000000016</v>
      </c>
      <c r="X1213">
        <f t="shared" si="349"/>
        <v>110.37</v>
      </c>
      <c r="Y1213" s="9">
        <f t="shared" si="350"/>
        <v>22.159233216730062</v>
      </c>
      <c r="Z1213" s="10">
        <f t="shared" si="351"/>
        <v>0.61141884171163718</v>
      </c>
      <c r="AA1213">
        <f t="shared" si="352"/>
        <v>4.519999999999996</v>
      </c>
    </row>
    <row r="1214" spans="1:27">
      <c r="A1214" s="1">
        <f t="shared" si="335"/>
        <v>2006009</v>
      </c>
      <c r="B1214" s="1">
        <v>9</v>
      </c>
      <c r="C1214" s="1">
        <v>6</v>
      </c>
      <c r="D1214" s="2">
        <v>2</v>
      </c>
      <c r="E1214" s="5">
        <v>41.1</v>
      </c>
      <c r="F1214" s="5">
        <v>40.4</v>
      </c>
      <c r="G1214" s="5">
        <v>6.34</v>
      </c>
      <c r="H1214" s="5">
        <v>38.409999999999997</v>
      </c>
      <c r="I1214" s="5">
        <v>59.22</v>
      </c>
      <c r="J1214" s="5">
        <v>8.9499999999999993</v>
      </c>
      <c r="K1214" s="6">
        <f t="shared" si="336"/>
        <v>39.754999999999995</v>
      </c>
      <c r="L1214" s="6">
        <f t="shared" si="337"/>
        <v>2.6900000000000048</v>
      </c>
      <c r="M1214" s="6">
        <f t="shared" si="338"/>
        <v>49.81</v>
      </c>
      <c r="N1214" s="5">
        <f t="shared" si="339"/>
        <v>5.4840245258386657</v>
      </c>
      <c r="O1214" s="6">
        <f t="shared" si="340"/>
        <v>-18.82</v>
      </c>
      <c r="P1214" s="6">
        <f t="shared" si="341"/>
        <v>10.968049051677331</v>
      </c>
      <c r="Q1214" s="6">
        <f t="shared" si="342"/>
        <v>-0.33173341889855279</v>
      </c>
      <c r="R1214" s="9">
        <f t="shared" si="343"/>
        <v>1.9611509666535003</v>
      </c>
      <c r="S1214" s="9">
        <f t="shared" si="344"/>
        <v>21.510000000000005</v>
      </c>
      <c r="T1214">
        <f t="shared" si="345"/>
        <v>18.82</v>
      </c>
      <c r="U1214" s="9">
        <f t="shared" si="346"/>
        <v>1.715893128424866</v>
      </c>
      <c r="V1214" s="9">
        <f t="shared" si="347"/>
        <v>1.8335074820735429</v>
      </c>
      <c r="W1214" s="9">
        <f t="shared" si="348"/>
        <v>10.055000000000007</v>
      </c>
      <c r="X1214">
        <f t="shared" si="349"/>
        <v>49.81</v>
      </c>
      <c r="Y1214" s="9">
        <f t="shared" si="350"/>
        <v>9.0827456670395943</v>
      </c>
      <c r="Z1214" s="10">
        <f t="shared" si="351"/>
        <v>0.61143274364397593</v>
      </c>
      <c r="AA1214">
        <f t="shared" si="352"/>
        <v>2.6900000000000048</v>
      </c>
    </row>
    <row r="1215" spans="1:27">
      <c r="A1215" s="1">
        <f t="shared" si="335"/>
        <v>14003005</v>
      </c>
      <c r="B1215" s="1">
        <v>5</v>
      </c>
      <c r="C1215" s="1">
        <v>3</v>
      </c>
      <c r="D1215" s="2">
        <v>14</v>
      </c>
      <c r="E1215" s="5">
        <v>83.11</v>
      </c>
      <c r="F1215" s="5">
        <v>75.36</v>
      </c>
      <c r="G1215" s="5">
        <v>4.92</v>
      </c>
      <c r="H1215" s="5">
        <v>81.92</v>
      </c>
      <c r="I1215" s="5">
        <v>91.65</v>
      </c>
      <c r="J1215" s="5">
        <v>8.23</v>
      </c>
      <c r="K1215" s="6">
        <f t="shared" si="336"/>
        <v>82.515000000000001</v>
      </c>
      <c r="L1215" s="6">
        <f t="shared" si="337"/>
        <v>1.1899999999999977</v>
      </c>
      <c r="M1215" s="6">
        <f t="shared" si="338"/>
        <v>83.504999999999995</v>
      </c>
      <c r="N1215" s="5">
        <f t="shared" si="339"/>
        <v>4.7942491591489071</v>
      </c>
      <c r="O1215" s="6">
        <f t="shared" si="340"/>
        <v>-16.290000000000006</v>
      </c>
      <c r="P1215" s="6">
        <f t="shared" si="341"/>
        <v>9.5884983182978143</v>
      </c>
      <c r="Q1215" s="6">
        <f t="shared" si="342"/>
        <v>-0.47342648899871975</v>
      </c>
      <c r="R1215" s="9">
        <f t="shared" si="343"/>
        <v>1.8230174757024016</v>
      </c>
      <c r="S1215" s="9">
        <f t="shared" si="344"/>
        <v>17.480000000000004</v>
      </c>
      <c r="T1215">
        <f t="shared" si="345"/>
        <v>16.290000000000006</v>
      </c>
      <c r="U1215" s="9">
        <f t="shared" si="346"/>
        <v>1.6989104507546984</v>
      </c>
      <c r="V1215" s="9">
        <f t="shared" si="347"/>
        <v>0.20649740285416107</v>
      </c>
      <c r="W1215" s="9">
        <f t="shared" si="348"/>
        <v>0.98999999999999488</v>
      </c>
      <c r="X1215">
        <f t="shared" si="349"/>
        <v>83.504999999999995</v>
      </c>
      <c r="Y1215" s="9">
        <f t="shared" si="350"/>
        <v>17.417743055895766</v>
      </c>
      <c r="Z1215" s="10">
        <f t="shared" si="351"/>
        <v>0.61153658925693077</v>
      </c>
      <c r="AA1215">
        <f t="shared" si="352"/>
        <v>1.1899999999999977</v>
      </c>
    </row>
    <row r="1216" spans="1:27">
      <c r="A1216" s="1">
        <f t="shared" si="335"/>
        <v>4015003</v>
      </c>
      <c r="B1216" s="1">
        <v>3</v>
      </c>
      <c r="C1216" s="1">
        <v>15</v>
      </c>
      <c r="D1216" s="2">
        <v>4</v>
      </c>
      <c r="E1216" s="5">
        <v>523.27</v>
      </c>
      <c r="F1216" s="5">
        <v>544.94000000000005</v>
      </c>
      <c r="G1216" s="5">
        <v>21.78</v>
      </c>
      <c r="H1216" s="5">
        <v>528.64</v>
      </c>
      <c r="I1216" s="5">
        <v>492.5</v>
      </c>
      <c r="J1216" s="5">
        <v>6.41</v>
      </c>
      <c r="K1216" s="6">
        <f t="shared" si="336"/>
        <v>525.95499999999993</v>
      </c>
      <c r="L1216" s="6">
        <f t="shared" si="337"/>
        <v>-5.3700000000000045</v>
      </c>
      <c r="M1216" s="6">
        <f t="shared" si="338"/>
        <v>518.72</v>
      </c>
      <c r="N1216" s="5">
        <f t="shared" si="339"/>
        <v>11.351833552338583</v>
      </c>
      <c r="O1216" s="6">
        <f t="shared" si="340"/>
        <v>52.440000000000055</v>
      </c>
      <c r="P1216" s="6">
        <f t="shared" si="341"/>
        <v>22.703667104677166</v>
      </c>
      <c r="Q1216" s="6">
        <f t="shared" si="342"/>
        <v>0.84057587788688271</v>
      </c>
      <c r="R1216" s="9">
        <f t="shared" si="343"/>
        <v>2.5462846919602105</v>
      </c>
      <c r="S1216" s="9">
        <f t="shared" si="344"/>
        <v>57.810000000000059</v>
      </c>
      <c r="T1216">
        <f t="shared" si="345"/>
        <v>52.440000000000055</v>
      </c>
      <c r="U1216" s="9">
        <f t="shared" si="346"/>
        <v>2.3097590251927596</v>
      </c>
      <c r="V1216" s="9">
        <f t="shared" si="347"/>
        <v>0.63734197358006739</v>
      </c>
      <c r="W1216" s="9">
        <f t="shared" si="348"/>
        <v>7.2349999999999</v>
      </c>
      <c r="X1216">
        <f t="shared" si="349"/>
        <v>518.72</v>
      </c>
      <c r="Y1216" s="9">
        <f t="shared" si="350"/>
        <v>45.694820806559385</v>
      </c>
      <c r="Z1216" s="10">
        <f t="shared" si="351"/>
        <v>0.61176874715859753</v>
      </c>
      <c r="AA1216">
        <f t="shared" si="352"/>
        <v>5.3700000000000045</v>
      </c>
    </row>
    <row r="1217" spans="1:27">
      <c r="A1217" s="1">
        <f t="shared" si="335"/>
        <v>4005009</v>
      </c>
      <c r="B1217" s="1">
        <v>9</v>
      </c>
      <c r="C1217" s="1">
        <v>5</v>
      </c>
      <c r="D1217" s="2">
        <v>4</v>
      </c>
      <c r="E1217" s="5">
        <v>122.73</v>
      </c>
      <c r="F1217" s="5">
        <v>108.69</v>
      </c>
      <c r="G1217" s="5">
        <v>6.4</v>
      </c>
      <c r="H1217" s="5">
        <v>129.22</v>
      </c>
      <c r="I1217" s="5">
        <v>118.79</v>
      </c>
      <c r="J1217" s="5">
        <v>8.64</v>
      </c>
      <c r="K1217" s="6">
        <f t="shared" si="336"/>
        <v>125.97499999999999</v>
      </c>
      <c r="L1217" s="6">
        <f t="shared" si="337"/>
        <v>-6.4899999999999949</v>
      </c>
      <c r="M1217" s="6">
        <f t="shared" si="338"/>
        <v>113.74000000000001</v>
      </c>
      <c r="N1217" s="5">
        <f t="shared" si="339"/>
        <v>5.3760952372516622</v>
      </c>
      <c r="O1217" s="6">
        <f t="shared" si="340"/>
        <v>-10.100000000000009</v>
      </c>
      <c r="P1217" s="6">
        <f t="shared" si="341"/>
        <v>10.752190474503324</v>
      </c>
      <c r="Q1217" s="6">
        <f t="shared" si="342"/>
        <v>-0.29140832595217003</v>
      </c>
      <c r="R1217" s="9">
        <f t="shared" si="343"/>
        <v>0.33574554027483133</v>
      </c>
      <c r="S1217" s="9">
        <f t="shared" si="344"/>
        <v>3.6100000000000136</v>
      </c>
      <c r="T1217">
        <f t="shared" si="345"/>
        <v>10.100000000000009</v>
      </c>
      <c r="U1217" s="9">
        <f t="shared" si="346"/>
        <v>0.93934347833124276</v>
      </c>
      <c r="V1217" s="9">
        <f t="shared" si="347"/>
        <v>2.2758153380955903</v>
      </c>
      <c r="W1217" s="9">
        <f t="shared" si="348"/>
        <v>12.234999999999985</v>
      </c>
      <c r="X1217">
        <f t="shared" si="349"/>
        <v>113.74000000000001</v>
      </c>
      <c r="Y1217" s="9">
        <f t="shared" si="350"/>
        <v>21.156619252553558</v>
      </c>
      <c r="Z1217" s="10">
        <f t="shared" si="351"/>
        <v>0.61191911230161788</v>
      </c>
      <c r="AA1217">
        <f t="shared" si="352"/>
        <v>6.4899999999999949</v>
      </c>
    </row>
    <row r="1218" spans="1:27">
      <c r="A1218" s="1">
        <f t="shared" si="335"/>
        <v>9012004</v>
      </c>
      <c r="B1218" s="1">
        <v>4</v>
      </c>
      <c r="C1218" s="1">
        <v>12</v>
      </c>
      <c r="D1218" s="2">
        <v>9</v>
      </c>
      <c r="E1218" s="5">
        <v>101.12</v>
      </c>
      <c r="F1218" s="5">
        <v>91.47</v>
      </c>
      <c r="G1218" s="5">
        <v>5.95</v>
      </c>
      <c r="H1218" s="5">
        <v>108.34</v>
      </c>
      <c r="I1218" s="5">
        <v>113.03</v>
      </c>
      <c r="J1218" s="5">
        <v>5.71</v>
      </c>
      <c r="K1218" s="6">
        <f t="shared" si="336"/>
        <v>104.73</v>
      </c>
      <c r="L1218" s="6">
        <f t="shared" si="337"/>
        <v>-7.2199999999999989</v>
      </c>
      <c r="M1218" s="6">
        <f t="shared" si="338"/>
        <v>102.25</v>
      </c>
      <c r="N1218" s="5">
        <f t="shared" si="339"/>
        <v>4.1233057126533801</v>
      </c>
      <c r="O1218" s="6">
        <f t="shared" si="340"/>
        <v>-21.560000000000002</v>
      </c>
      <c r="P1218" s="6">
        <f t="shared" si="341"/>
        <v>8.2466114253067602</v>
      </c>
      <c r="Q1218" s="6">
        <f t="shared" si="342"/>
        <v>4.1148947308055406E-2</v>
      </c>
      <c r="R1218" s="9">
        <f t="shared" si="343"/>
        <v>1.7388960459558187</v>
      </c>
      <c r="S1218" s="9">
        <f t="shared" si="344"/>
        <v>14.340000000000003</v>
      </c>
      <c r="T1218">
        <f t="shared" si="345"/>
        <v>21.560000000000002</v>
      </c>
      <c r="U1218" s="9">
        <f t="shared" si="346"/>
        <v>2.6144071653282737</v>
      </c>
      <c r="V1218" s="9">
        <f t="shared" si="347"/>
        <v>0.60145916233897301</v>
      </c>
      <c r="W1218" s="9">
        <f t="shared" si="348"/>
        <v>2.480000000000004</v>
      </c>
      <c r="X1218">
        <f t="shared" si="349"/>
        <v>102.25</v>
      </c>
      <c r="Y1218" s="9">
        <f t="shared" si="350"/>
        <v>24.798064253693504</v>
      </c>
      <c r="Z1218" s="10">
        <f t="shared" si="351"/>
        <v>0.61214295715951839</v>
      </c>
      <c r="AA1218">
        <f t="shared" si="352"/>
        <v>7.2199999999999989</v>
      </c>
    </row>
    <row r="1219" spans="1:27">
      <c r="A1219" s="1">
        <f t="shared" si="335"/>
        <v>11009005</v>
      </c>
      <c r="B1219" s="1">
        <v>5</v>
      </c>
      <c r="C1219" s="1">
        <v>9</v>
      </c>
      <c r="D1219" s="2">
        <v>11</v>
      </c>
      <c r="E1219" s="5">
        <v>82.83</v>
      </c>
      <c r="F1219" s="5">
        <v>77.59</v>
      </c>
      <c r="G1219" s="5">
        <v>5.63</v>
      </c>
      <c r="H1219" s="5">
        <v>75.66</v>
      </c>
      <c r="I1219" s="5">
        <v>72.760000000000005</v>
      </c>
      <c r="J1219" s="5">
        <v>4.7699999999999996</v>
      </c>
      <c r="K1219" s="6">
        <f t="shared" si="336"/>
        <v>79.245000000000005</v>
      </c>
      <c r="L1219" s="6">
        <f t="shared" si="337"/>
        <v>7.1700000000000017</v>
      </c>
      <c r="M1219" s="6">
        <f t="shared" si="338"/>
        <v>75.175000000000011</v>
      </c>
      <c r="N1219" s="5">
        <f t="shared" si="339"/>
        <v>3.6895053869048624</v>
      </c>
      <c r="O1219" s="6">
        <f t="shared" si="340"/>
        <v>4.8299999999999983</v>
      </c>
      <c r="P1219" s="6">
        <f t="shared" si="341"/>
        <v>7.3790107738097248</v>
      </c>
      <c r="Q1219" s="6">
        <f t="shared" si="342"/>
        <v>0.16426139306296816</v>
      </c>
      <c r="R1219" s="9">
        <f t="shared" si="343"/>
        <v>0.31711567738935281</v>
      </c>
      <c r="S1219" s="9">
        <f t="shared" si="344"/>
        <v>2.3400000000000034</v>
      </c>
      <c r="T1219">
        <f t="shared" si="345"/>
        <v>4.8299999999999983</v>
      </c>
      <c r="U1219" s="9">
        <f t="shared" si="346"/>
        <v>0.65455928281648346</v>
      </c>
      <c r="V1219" s="9">
        <f t="shared" si="347"/>
        <v>1.1031288948501383</v>
      </c>
      <c r="W1219" s="9">
        <f t="shared" si="348"/>
        <v>4.0699999999999932</v>
      </c>
      <c r="X1219">
        <f t="shared" si="349"/>
        <v>75.175000000000011</v>
      </c>
      <c r="Y1219" s="9">
        <f t="shared" si="350"/>
        <v>20.37535986986715</v>
      </c>
      <c r="Z1219" s="10">
        <f t="shared" si="351"/>
        <v>0.61224504897957321</v>
      </c>
      <c r="AA1219">
        <f t="shared" si="352"/>
        <v>7.1700000000000017</v>
      </c>
    </row>
    <row r="1220" spans="1:27">
      <c r="A1220" s="1">
        <f t="shared" si="335"/>
        <v>5008008</v>
      </c>
      <c r="B1220" s="1">
        <v>8</v>
      </c>
      <c r="C1220" s="1">
        <v>8</v>
      </c>
      <c r="D1220" s="2">
        <v>5</v>
      </c>
      <c r="E1220" s="5">
        <v>396.27</v>
      </c>
      <c r="F1220" s="5">
        <v>385.77</v>
      </c>
      <c r="G1220" s="5">
        <v>13.1</v>
      </c>
      <c r="H1220" s="5">
        <v>396.95</v>
      </c>
      <c r="I1220" s="5">
        <v>393.25</v>
      </c>
      <c r="J1220" s="5">
        <v>6.36</v>
      </c>
      <c r="K1220" s="6">
        <f t="shared" si="336"/>
        <v>396.61</v>
      </c>
      <c r="L1220" s="6">
        <f t="shared" si="337"/>
        <v>-0.68000000000000682</v>
      </c>
      <c r="M1220" s="6">
        <f t="shared" si="338"/>
        <v>389.51</v>
      </c>
      <c r="N1220" s="5">
        <f t="shared" si="339"/>
        <v>7.2811331535688861</v>
      </c>
      <c r="O1220" s="6">
        <f t="shared" si="340"/>
        <v>-7.4800000000000182</v>
      </c>
      <c r="P1220" s="6">
        <f t="shared" si="341"/>
        <v>14.562266307137772</v>
      </c>
      <c r="Q1220" s="6">
        <f t="shared" si="342"/>
        <v>0.61850724984862737</v>
      </c>
      <c r="R1220" s="9">
        <f t="shared" si="343"/>
        <v>0.46696028328138423</v>
      </c>
      <c r="S1220" s="9">
        <f t="shared" si="344"/>
        <v>6.8000000000000114</v>
      </c>
      <c r="T1220">
        <f t="shared" si="345"/>
        <v>7.4800000000000182</v>
      </c>
      <c r="U1220" s="9">
        <f t="shared" si="346"/>
        <v>0.51365631160952308</v>
      </c>
      <c r="V1220" s="9">
        <f t="shared" si="347"/>
        <v>0.97512294449936276</v>
      </c>
      <c r="W1220" s="9">
        <f t="shared" si="348"/>
        <v>7.1000000000000227</v>
      </c>
      <c r="X1220">
        <f t="shared" si="349"/>
        <v>389.51</v>
      </c>
      <c r="Y1220" s="9">
        <f t="shared" si="350"/>
        <v>53.495794100274018</v>
      </c>
      <c r="Z1220" s="10">
        <f t="shared" si="351"/>
        <v>0.61228016463053903</v>
      </c>
      <c r="AA1220">
        <f t="shared" si="352"/>
        <v>0.68000000000000682</v>
      </c>
    </row>
    <row r="1221" spans="1:27">
      <c r="A1221" s="1">
        <f t="shared" si="335"/>
        <v>3011007</v>
      </c>
      <c r="B1221" s="1">
        <v>7</v>
      </c>
      <c r="C1221" s="1">
        <v>11</v>
      </c>
      <c r="D1221" s="2">
        <v>3</v>
      </c>
      <c r="E1221" s="5">
        <v>79.77</v>
      </c>
      <c r="F1221" s="5">
        <v>81</v>
      </c>
      <c r="G1221" s="5">
        <v>9.94</v>
      </c>
      <c r="H1221" s="5">
        <v>80.75</v>
      </c>
      <c r="I1221" s="5">
        <v>90.1</v>
      </c>
      <c r="J1221" s="5">
        <v>9.2799999999999994</v>
      </c>
      <c r="K1221" s="6">
        <f t="shared" si="336"/>
        <v>80.259999999999991</v>
      </c>
      <c r="L1221" s="6">
        <f t="shared" si="337"/>
        <v>-0.98000000000000398</v>
      </c>
      <c r="M1221" s="6">
        <f t="shared" si="338"/>
        <v>85.55</v>
      </c>
      <c r="N1221" s="5">
        <f t="shared" si="339"/>
        <v>6.7993014347063623</v>
      </c>
      <c r="O1221" s="6">
        <f t="shared" si="340"/>
        <v>-9.0999999999999943</v>
      </c>
      <c r="P1221" s="6">
        <f t="shared" si="341"/>
        <v>13.598602869412725</v>
      </c>
      <c r="Q1221" s="6">
        <f t="shared" si="342"/>
        <v>6.8597570867717186E-2</v>
      </c>
      <c r="R1221" s="9">
        <f t="shared" si="343"/>
        <v>0.59712016579764005</v>
      </c>
      <c r="S1221" s="9">
        <f t="shared" si="344"/>
        <v>8.1199999999999903</v>
      </c>
      <c r="T1221">
        <f t="shared" si="345"/>
        <v>9.0999999999999943</v>
      </c>
      <c r="U1221" s="9">
        <f t="shared" si="346"/>
        <v>0.66918639270425218</v>
      </c>
      <c r="V1221" s="9">
        <f t="shared" si="347"/>
        <v>0.77802110272648362</v>
      </c>
      <c r="W1221" s="9">
        <f t="shared" si="348"/>
        <v>5.2900000000000063</v>
      </c>
      <c r="X1221">
        <f t="shared" si="349"/>
        <v>85.55</v>
      </c>
      <c r="Y1221" s="9">
        <f t="shared" si="350"/>
        <v>12.582174922164574</v>
      </c>
      <c r="Z1221" s="10">
        <f t="shared" si="351"/>
        <v>0.6123691697007615</v>
      </c>
      <c r="AA1221">
        <f t="shared" si="352"/>
        <v>0.98000000000000398</v>
      </c>
    </row>
    <row r="1222" spans="1:27">
      <c r="A1222" s="1">
        <f t="shared" si="335"/>
        <v>15007001</v>
      </c>
      <c r="B1222" s="1">
        <v>1</v>
      </c>
      <c r="C1222" s="1">
        <v>7</v>
      </c>
      <c r="D1222" s="2">
        <v>15</v>
      </c>
      <c r="E1222" s="5">
        <v>27.25</v>
      </c>
      <c r="F1222" s="5">
        <v>33.590000000000003</v>
      </c>
      <c r="G1222" s="5">
        <v>4.46</v>
      </c>
      <c r="H1222" s="5">
        <v>26.67</v>
      </c>
      <c r="I1222" s="5">
        <v>23.67</v>
      </c>
      <c r="J1222" s="5">
        <v>3.57</v>
      </c>
      <c r="K1222" s="6">
        <f t="shared" si="336"/>
        <v>26.96</v>
      </c>
      <c r="L1222" s="6">
        <f t="shared" si="337"/>
        <v>0.57999999999999829</v>
      </c>
      <c r="M1222" s="6">
        <f t="shared" si="338"/>
        <v>28.630000000000003</v>
      </c>
      <c r="N1222" s="5">
        <f t="shared" si="339"/>
        <v>2.8564182116769947</v>
      </c>
      <c r="O1222" s="6">
        <f t="shared" si="340"/>
        <v>9.9200000000000017</v>
      </c>
      <c r="P1222" s="6">
        <f t="shared" si="341"/>
        <v>5.7128364233539894</v>
      </c>
      <c r="Q1222" s="6">
        <f t="shared" si="342"/>
        <v>0.21897875078516391</v>
      </c>
      <c r="R1222" s="9">
        <f t="shared" si="343"/>
        <v>1.6349146567225736</v>
      </c>
      <c r="S1222" s="9">
        <f t="shared" si="344"/>
        <v>9.3400000000000034</v>
      </c>
      <c r="T1222">
        <f t="shared" si="345"/>
        <v>9.9200000000000017</v>
      </c>
      <c r="U1222" s="9">
        <f t="shared" si="346"/>
        <v>1.7364404062835042</v>
      </c>
      <c r="V1222" s="9">
        <f t="shared" si="347"/>
        <v>0.5846482819543255</v>
      </c>
      <c r="W1222" s="9">
        <f t="shared" si="348"/>
        <v>1.6700000000000017</v>
      </c>
      <c r="X1222">
        <f t="shared" si="349"/>
        <v>28.630000000000003</v>
      </c>
      <c r="Y1222" s="9">
        <f t="shared" si="350"/>
        <v>10.023042103204983</v>
      </c>
      <c r="Z1222" s="10">
        <f t="shared" si="351"/>
        <v>0.6125650985813671</v>
      </c>
      <c r="AA1222">
        <f t="shared" si="352"/>
        <v>0.57999999999999829</v>
      </c>
    </row>
    <row r="1223" spans="1:27">
      <c r="A1223" s="1">
        <f t="shared" si="335"/>
        <v>13006005</v>
      </c>
      <c r="B1223" s="1">
        <v>5</v>
      </c>
      <c r="C1223" s="1">
        <v>6</v>
      </c>
      <c r="D1223" s="2">
        <v>13</v>
      </c>
      <c r="E1223" s="5">
        <v>28.73</v>
      </c>
      <c r="F1223" s="5">
        <v>32.79</v>
      </c>
      <c r="G1223" s="5">
        <v>4.18</v>
      </c>
      <c r="H1223" s="5">
        <v>26.78</v>
      </c>
      <c r="I1223" s="5">
        <v>36.28</v>
      </c>
      <c r="J1223" s="5">
        <v>4.5599999999999996</v>
      </c>
      <c r="K1223" s="6">
        <f t="shared" si="336"/>
        <v>27.755000000000003</v>
      </c>
      <c r="L1223" s="6">
        <f t="shared" si="337"/>
        <v>1.9499999999999993</v>
      </c>
      <c r="M1223" s="6">
        <f t="shared" si="338"/>
        <v>34.534999999999997</v>
      </c>
      <c r="N1223" s="5">
        <f t="shared" si="339"/>
        <v>3.0929759132589441</v>
      </c>
      <c r="O1223" s="6">
        <f t="shared" si="340"/>
        <v>-3.490000000000002</v>
      </c>
      <c r="P1223" s="6">
        <f t="shared" si="341"/>
        <v>6.1859518265178881</v>
      </c>
      <c r="Q1223" s="6">
        <f t="shared" si="342"/>
        <v>-8.6792452830188729E-2</v>
      </c>
      <c r="R1223" s="9">
        <f t="shared" si="343"/>
        <v>0.87941195673070927</v>
      </c>
      <c r="S1223" s="9">
        <f t="shared" si="344"/>
        <v>5.4400000000000013</v>
      </c>
      <c r="T1223">
        <f t="shared" si="345"/>
        <v>3.490000000000002</v>
      </c>
      <c r="U1223" s="9">
        <f t="shared" si="346"/>
        <v>0.56418156782907658</v>
      </c>
      <c r="V1223" s="9">
        <f t="shared" si="347"/>
        <v>2.1920636274390453</v>
      </c>
      <c r="W1223" s="9">
        <f t="shared" si="348"/>
        <v>6.779999999999994</v>
      </c>
      <c r="X1223">
        <f t="shared" si="349"/>
        <v>34.534999999999997</v>
      </c>
      <c r="Y1223" s="9">
        <f t="shared" si="350"/>
        <v>11.165622031505528</v>
      </c>
      <c r="Z1223" s="10">
        <f t="shared" si="351"/>
        <v>0.61303588801961661</v>
      </c>
      <c r="AA1223">
        <f t="shared" si="352"/>
        <v>1.9499999999999993</v>
      </c>
    </row>
    <row r="1224" spans="1:27">
      <c r="A1224" s="1">
        <f t="shared" si="335"/>
        <v>1014005</v>
      </c>
      <c r="B1224" s="1">
        <v>5</v>
      </c>
      <c r="C1224" s="1">
        <v>14</v>
      </c>
      <c r="D1224" s="2">
        <v>1</v>
      </c>
      <c r="E1224" s="5">
        <v>265.57</v>
      </c>
      <c r="F1224" s="5">
        <v>243.31</v>
      </c>
      <c r="G1224" s="5">
        <v>10.19</v>
      </c>
      <c r="H1224" s="5">
        <v>268.3</v>
      </c>
      <c r="I1224" s="5">
        <v>248.92</v>
      </c>
      <c r="J1224" s="5">
        <v>8.26</v>
      </c>
      <c r="K1224" s="6">
        <f t="shared" si="336"/>
        <v>266.935</v>
      </c>
      <c r="L1224" s="6">
        <f t="shared" si="337"/>
        <v>-2.7300000000000182</v>
      </c>
      <c r="M1224" s="6">
        <f t="shared" si="338"/>
        <v>246.11500000000001</v>
      </c>
      <c r="N1224" s="5">
        <f t="shared" si="339"/>
        <v>6.5586526817632294</v>
      </c>
      <c r="O1224" s="6">
        <f t="shared" si="340"/>
        <v>-5.6099999999999852</v>
      </c>
      <c r="P1224" s="6">
        <f t="shared" si="341"/>
        <v>13.117305363526459</v>
      </c>
      <c r="Q1224" s="6">
        <f t="shared" si="342"/>
        <v>0.20694951927687244</v>
      </c>
      <c r="R1224" s="9">
        <f t="shared" si="343"/>
        <v>0.21955728864923729</v>
      </c>
      <c r="S1224" s="9">
        <f t="shared" si="344"/>
        <v>2.879999999999967</v>
      </c>
      <c r="T1224">
        <f t="shared" si="345"/>
        <v>5.6099999999999852</v>
      </c>
      <c r="U1224" s="9">
        <f t="shared" si="346"/>
        <v>0.42767930184799724</v>
      </c>
      <c r="V1224" s="9">
        <f t="shared" si="347"/>
        <v>3.1744324650535911</v>
      </c>
      <c r="W1224" s="9">
        <f t="shared" si="348"/>
        <v>20.819999999999993</v>
      </c>
      <c r="X1224">
        <f t="shared" si="349"/>
        <v>246.11500000000001</v>
      </c>
      <c r="Y1224" s="9">
        <f t="shared" si="350"/>
        <v>37.525237566602534</v>
      </c>
      <c r="Z1224" s="10">
        <f t="shared" si="351"/>
        <v>0.61314680134532218</v>
      </c>
      <c r="AA1224">
        <f t="shared" si="352"/>
        <v>2.7300000000000182</v>
      </c>
    </row>
    <row r="1225" spans="1:27">
      <c r="A1225" s="1">
        <f t="shared" si="335"/>
        <v>13009003</v>
      </c>
      <c r="B1225" s="1">
        <v>3</v>
      </c>
      <c r="C1225" s="1">
        <v>9</v>
      </c>
      <c r="D1225" s="2">
        <v>13</v>
      </c>
      <c r="E1225" s="5">
        <v>262.73</v>
      </c>
      <c r="F1225" s="5">
        <v>277.57</v>
      </c>
      <c r="G1225" s="5">
        <v>5.18</v>
      </c>
      <c r="H1225" s="5">
        <v>266.76</v>
      </c>
      <c r="I1225" s="5">
        <v>254.52</v>
      </c>
      <c r="J1225" s="5">
        <v>7.76</v>
      </c>
      <c r="K1225" s="6">
        <f t="shared" si="336"/>
        <v>264.745</v>
      </c>
      <c r="L1225" s="6">
        <f t="shared" si="337"/>
        <v>-4.0299999999999727</v>
      </c>
      <c r="M1225" s="6">
        <f t="shared" si="338"/>
        <v>266.04500000000002</v>
      </c>
      <c r="N1225" s="5">
        <f t="shared" si="339"/>
        <v>4.6650294747193186</v>
      </c>
      <c r="O1225" s="6">
        <f t="shared" si="340"/>
        <v>23.049999999999983</v>
      </c>
      <c r="P1225" s="6">
        <f t="shared" si="341"/>
        <v>9.3300589494386372</v>
      </c>
      <c r="Q1225" s="6">
        <f t="shared" si="342"/>
        <v>-0.3835175186674325</v>
      </c>
      <c r="R1225" s="9">
        <f t="shared" si="343"/>
        <v>2.902446827694404</v>
      </c>
      <c r="S1225" s="9">
        <f t="shared" si="344"/>
        <v>27.079999999999956</v>
      </c>
      <c r="T1225">
        <f t="shared" si="345"/>
        <v>23.049999999999983</v>
      </c>
      <c r="U1225" s="9">
        <f t="shared" si="346"/>
        <v>2.4705095782258519</v>
      </c>
      <c r="V1225" s="9">
        <f t="shared" si="347"/>
        <v>0.27866919320552175</v>
      </c>
      <c r="W1225" s="9">
        <f t="shared" si="348"/>
        <v>1.3000000000000114</v>
      </c>
      <c r="X1225">
        <f t="shared" si="349"/>
        <v>266.04500000000002</v>
      </c>
      <c r="Y1225" s="9">
        <f t="shared" si="350"/>
        <v>57.029650389509527</v>
      </c>
      <c r="Z1225" s="10">
        <f t="shared" si="351"/>
        <v>0.61364158920333944</v>
      </c>
      <c r="AA1225">
        <f t="shared" si="352"/>
        <v>4.0299999999999727</v>
      </c>
    </row>
    <row r="1226" spans="1:27">
      <c r="A1226" s="1">
        <f t="shared" si="335"/>
        <v>10013001</v>
      </c>
      <c r="B1226" s="1">
        <v>1</v>
      </c>
      <c r="C1226" s="1">
        <v>13</v>
      </c>
      <c r="D1226" s="2">
        <v>10</v>
      </c>
      <c r="E1226" s="5">
        <v>43.71</v>
      </c>
      <c r="F1226" s="5">
        <v>47.51</v>
      </c>
      <c r="G1226" s="5">
        <v>3.97</v>
      </c>
      <c r="H1226" s="5">
        <v>43.04</v>
      </c>
      <c r="I1226" s="5">
        <v>30.62</v>
      </c>
      <c r="J1226" s="5">
        <v>5.7</v>
      </c>
      <c r="K1226" s="6">
        <f t="shared" si="336"/>
        <v>43.375</v>
      </c>
      <c r="L1226" s="6">
        <f t="shared" si="337"/>
        <v>0.67000000000000171</v>
      </c>
      <c r="M1226" s="6">
        <f t="shared" si="338"/>
        <v>39.064999999999998</v>
      </c>
      <c r="N1226" s="5">
        <f t="shared" si="339"/>
        <v>3.473143388920187</v>
      </c>
      <c r="O1226" s="6">
        <f t="shared" si="340"/>
        <v>16.889999999999997</v>
      </c>
      <c r="P1226" s="6">
        <f t="shared" si="341"/>
        <v>6.9462867778403741</v>
      </c>
      <c r="Q1226" s="6">
        <f t="shared" si="342"/>
        <v>-0.34671063130428659</v>
      </c>
      <c r="R1226" s="9">
        <f t="shared" si="343"/>
        <v>2.3350605177638308</v>
      </c>
      <c r="S1226" s="9">
        <f t="shared" si="344"/>
        <v>16.219999999999995</v>
      </c>
      <c r="T1226">
        <f t="shared" si="345"/>
        <v>16.889999999999997</v>
      </c>
      <c r="U1226" s="9">
        <f t="shared" si="346"/>
        <v>2.4315149287935331</v>
      </c>
      <c r="V1226" s="9">
        <f t="shared" si="347"/>
        <v>1.2409507807104956</v>
      </c>
      <c r="W1226" s="9">
        <f t="shared" si="348"/>
        <v>4.3100000000000023</v>
      </c>
      <c r="X1226">
        <f t="shared" si="349"/>
        <v>39.064999999999998</v>
      </c>
      <c r="Y1226" s="9">
        <f t="shared" si="350"/>
        <v>11.247736020523313</v>
      </c>
      <c r="Z1226" s="10">
        <f t="shared" si="351"/>
        <v>0.61374343173674784</v>
      </c>
      <c r="AA1226">
        <f t="shared" si="352"/>
        <v>0.67000000000000171</v>
      </c>
    </row>
    <row r="1227" spans="1:27">
      <c r="A1227" s="1">
        <f t="shared" si="335"/>
        <v>14006004</v>
      </c>
      <c r="B1227" s="1">
        <v>4</v>
      </c>
      <c r="C1227" s="1">
        <v>6</v>
      </c>
      <c r="D1227" s="2">
        <v>14</v>
      </c>
      <c r="E1227" s="5">
        <v>124.11</v>
      </c>
      <c r="F1227" s="5">
        <v>118.82</v>
      </c>
      <c r="G1227" s="5">
        <v>6.25</v>
      </c>
      <c r="H1227" s="5">
        <v>123.22</v>
      </c>
      <c r="I1227" s="5">
        <v>126.16</v>
      </c>
      <c r="J1227" s="5">
        <v>6.94</v>
      </c>
      <c r="K1227" s="6">
        <f t="shared" si="336"/>
        <v>123.66499999999999</v>
      </c>
      <c r="L1227" s="6">
        <f t="shared" si="337"/>
        <v>0.89000000000000057</v>
      </c>
      <c r="M1227" s="6">
        <f t="shared" si="338"/>
        <v>122.49</v>
      </c>
      <c r="N1227" s="5">
        <f t="shared" si="339"/>
        <v>4.6697457104215001</v>
      </c>
      <c r="O1227" s="6">
        <f t="shared" si="340"/>
        <v>-7.3400000000000034</v>
      </c>
      <c r="P1227" s="6">
        <f t="shared" si="341"/>
        <v>9.3394914208430002</v>
      </c>
      <c r="Q1227" s="6">
        <f t="shared" si="342"/>
        <v>-0.10433918288218781</v>
      </c>
      <c r="R1227" s="9">
        <f t="shared" si="343"/>
        <v>0.88120430001499461</v>
      </c>
      <c r="S1227" s="9">
        <f t="shared" si="344"/>
        <v>8.230000000000004</v>
      </c>
      <c r="T1227">
        <f t="shared" si="345"/>
        <v>7.3400000000000034</v>
      </c>
      <c r="U1227" s="9">
        <f t="shared" si="346"/>
        <v>0.78591003184812402</v>
      </c>
      <c r="V1227" s="9">
        <f t="shared" si="347"/>
        <v>0.2516196968451071</v>
      </c>
      <c r="W1227" s="9">
        <f t="shared" si="348"/>
        <v>1.1749999999999972</v>
      </c>
      <c r="X1227">
        <f t="shared" si="349"/>
        <v>122.49</v>
      </c>
      <c r="Y1227" s="9">
        <f t="shared" si="350"/>
        <v>26.230550354516801</v>
      </c>
      <c r="Z1227" s="10">
        <f t="shared" si="351"/>
        <v>0.61382082076123812</v>
      </c>
      <c r="AA1227">
        <f t="shared" si="352"/>
        <v>0.89000000000000057</v>
      </c>
    </row>
    <row r="1228" spans="1:27">
      <c r="A1228" s="1">
        <f t="shared" si="335"/>
        <v>3016001</v>
      </c>
      <c r="B1228" s="1">
        <v>1</v>
      </c>
      <c r="C1228" s="1">
        <v>16</v>
      </c>
      <c r="D1228" s="2">
        <v>3</v>
      </c>
      <c r="E1228" s="5">
        <v>57.28</v>
      </c>
      <c r="F1228" s="5">
        <v>60.88</v>
      </c>
      <c r="G1228" s="5">
        <v>6.99</v>
      </c>
      <c r="H1228" s="5">
        <v>53.42</v>
      </c>
      <c r="I1228" s="5">
        <v>63.71</v>
      </c>
      <c r="J1228" s="5">
        <v>8.02</v>
      </c>
      <c r="K1228" s="6">
        <f t="shared" si="336"/>
        <v>55.35</v>
      </c>
      <c r="L1228" s="6">
        <f t="shared" si="337"/>
        <v>3.8599999999999994</v>
      </c>
      <c r="M1228" s="6">
        <f t="shared" si="338"/>
        <v>62.295000000000002</v>
      </c>
      <c r="N1228" s="5">
        <f t="shared" si="339"/>
        <v>5.3193162154547649</v>
      </c>
      <c r="O1228" s="6">
        <f t="shared" si="340"/>
        <v>-2.8299999999999983</v>
      </c>
      <c r="P1228" s="6">
        <f t="shared" si="341"/>
        <v>10.63863243090953</v>
      </c>
      <c r="Q1228" s="6">
        <f t="shared" si="342"/>
        <v>-0.13659861902006079</v>
      </c>
      <c r="R1228" s="9">
        <f t="shared" si="343"/>
        <v>0.62884022391476202</v>
      </c>
      <c r="S1228" s="9">
        <f t="shared" si="344"/>
        <v>6.6899999999999977</v>
      </c>
      <c r="T1228">
        <f t="shared" si="345"/>
        <v>2.8299999999999983</v>
      </c>
      <c r="U1228" s="9">
        <f t="shared" si="346"/>
        <v>0.26601163433165559</v>
      </c>
      <c r="V1228" s="9">
        <f t="shared" si="347"/>
        <v>1.3056189402355827</v>
      </c>
      <c r="W1228" s="9">
        <f t="shared" si="348"/>
        <v>6.9450000000000003</v>
      </c>
      <c r="X1228">
        <f t="shared" si="349"/>
        <v>62.295000000000002</v>
      </c>
      <c r="Y1228" s="9">
        <f t="shared" si="350"/>
        <v>11.711091703668195</v>
      </c>
      <c r="Z1228" s="10">
        <f t="shared" si="351"/>
        <v>0.61418645377442183</v>
      </c>
      <c r="AA1228">
        <f t="shared" si="352"/>
        <v>3.8599999999999994</v>
      </c>
    </row>
    <row r="1229" spans="1:27">
      <c r="A1229" s="1">
        <f t="shared" si="335"/>
        <v>11004007</v>
      </c>
      <c r="B1229" s="1">
        <v>7</v>
      </c>
      <c r="C1229" s="1">
        <v>4</v>
      </c>
      <c r="D1229" s="2">
        <v>11</v>
      </c>
      <c r="E1229" s="5">
        <v>175.22</v>
      </c>
      <c r="F1229" s="5">
        <v>151.94999999999999</v>
      </c>
      <c r="G1229" s="5">
        <v>6.69</v>
      </c>
      <c r="H1229" s="5">
        <v>176.97</v>
      </c>
      <c r="I1229" s="5">
        <v>159.47999999999999</v>
      </c>
      <c r="J1229" s="5">
        <v>11.12</v>
      </c>
      <c r="K1229" s="6">
        <f t="shared" si="336"/>
        <v>176.095</v>
      </c>
      <c r="L1229" s="6">
        <f t="shared" si="337"/>
        <v>-1.75</v>
      </c>
      <c r="M1229" s="6">
        <f t="shared" si="338"/>
        <v>155.71499999999997</v>
      </c>
      <c r="N1229" s="5">
        <f t="shared" si="339"/>
        <v>6.4886535583277984</v>
      </c>
      <c r="O1229" s="6">
        <f t="shared" si="340"/>
        <v>-7.5300000000000011</v>
      </c>
      <c r="P1229" s="6">
        <f t="shared" si="341"/>
        <v>12.977307116655597</v>
      </c>
      <c r="Q1229" s="6">
        <f t="shared" si="342"/>
        <v>-0.46848800995187345</v>
      </c>
      <c r="R1229" s="9">
        <f t="shared" si="343"/>
        <v>0.44539286525643806</v>
      </c>
      <c r="S1229" s="9">
        <f t="shared" si="344"/>
        <v>5.7800000000000011</v>
      </c>
      <c r="T1229">
        <f t="shared" si="345"/>
        <v>7.5300000000000011</v>
      </c>
      <c r="U1229" s="9">
        <f t="shared" si="346"/>
        <v>0.58024364625968483</v>
      </c>
      <c r="V1229" s="9">
        <f t="shared" si="347"/>
        <v>3.1408673335384831</v>
      </c>
      <c r="W1229" s="9">
        <f t="shared" si="348"/>
        <v>20.380000000000024</v>
      </c>
      <c r="X1229">
        <f t="shared" si="349"/>
        <v>155.71499999999997</v>
      </c>
      <c r="Y1229" s="9">
        <f t="shared" si="350"/>
        <v>23.998044987337796</v>
      </c>
      <c r="Z1229" s="10">
        <f t="shared" si="351"/>
        <v>0.61421250394305715</v>
      </c>
      <c r="AA1229">
        <f t="shared" si="352"/>
        <v>1.75</v>
      </c>
    </row>
    <row r="1230" spans="1:27">
      <c r="A1230" s="1">
        <f t="shared" si="335"/>
        <v>10006007</v>
      </c>
      <c r="B1230" s="1">
        <v>7</v>
      </c>
      <c r="C1230" s="1">
        <v>6</v>
      </c>
      <c r="D1230" s="2">
        <v>10</v>
      </c>
      <c r="E1230" s="5">
        <v>129.29</v>
      </c>
      <c r="F1230" s="5">
        <v>99.84</v>
      </c>
      <c r="G1230" s="5">
        <v>4.8600000000000003</v>
      </c>
      <c r="H1230" s="5">
        <v>120.74</v>
      </c>
      <c r="I1230" s="5">
        <v>105.02</v>
      </c>
      <c r="J1230" s="5">
        <v>25.69</v>
      </c>
      <c r="K1230" s="6">
        <f t="shared" si="336"/>
        <v>125.01499999999999</v>
      </c>
      <c r="L1230" s="6">
        <f t="shared" si="337"/>
        <v>8.5499999999999972</v>
      </c>
      <c r="M1230" s="6">
        <f t="shared" si="338"/>
        <v>102.43</v>
      </c>
      <c r="N1230" s="5">
        <f t="shared" si="339"/>
        <v>13.072831560147939</v>
      </c>
      <c r="O1230" s="6">
        <f t="shared" si="340"/>
        <v>-5.1799999999999926</v>
      </c>
      <c r="P1230" s="6">
        <f t="shared" si="341"/>
        <v>26.145663120295879</v>
      </c>
      <c r="Q1230" s="6">
        <f t="shared" si="342"/>
        <v>-0.93089599598125039</v>
      </c>
      <c r="R1230" s="9">
        <f t="shared" si="343"/>
        <v>0.52513489280529724</v>
      </c>
      <c r="S1230" s="9">
        <f t="shared" si="344"/>
        <v>13.72999999999999</v>
      </c>
      <c r="T1230">
        <f t="shared" si="345"/>
        <v>5.1799999999999926</v>
      </c>
      <c r="U1230" s="9">
        <f t="shared" si="346"/>
        <v>0.19812081170658688</v>
      </c>
      <c r="V1230" s="9">
        <f t="shared" si="347"/>
        <v>1.7276287769858174</v>
      </c>
      <c r="W1230" s="9">
        <f t="shared" si="348"/>
        <v>22.58499999999998</v>
      </c>
      <c r="X1230">
        <f t="shared" si="349"/>
        <v>102.43</v>
      </c>
      <c r="Y1230" s="9">
        <f t="shared" si="350"/>
        <v>7.8353338776469981</v>
      </c>
      <c r="Z1230" s="10">
        <f t="shared" si="351"/>
        <v>0.61422634264577092</v>
      </c>
      <c r="AA1230">
        <f t="shared" si="352"/>
        <v>8.5499999999999972</v>
      </c>
    </row>
    <row r="1231" spans="1:27">
      <c r="A1231" s="1">
        <f t="shared" si="335"/>
        <v>3009008</v>
      </c>
      <c r="B1231" s="1">
        <v>8</v>
      </c>
      <c r="C1231" s="1">
        <v>9</v>
      </c>
      <c r="D1231" s="2">
        <v>3</v>
      </c>
      <c r="E1231" s="5">
        <v>695.99</v>
      </c>
      <c r="F1231" s="5">
        <v>697.61</v>
      </c>
      <c r="G1231" s="5">
        <v>9.18</v>
      </c>
      <c r="H1231" s="5">
        <v>694.56</v>
      </c>
      <c r="I1231" s="5">
        <v>680.88</v>
      </c>
      <c r="J1231" s="5">
        <v>19.91</v>
      </c>
      <c r="K1231" s="6">
        <f t="shared" si="336"/>
        <v>695.27499999999998</v>
      </c>
      <c r="L1231" s="6">
        <f t="shared" si="337"/>
        <v>1.4300000000000637</v>
      </c>
      <c r="M1231" s="6">
        <f t="shared" si="338"/>
        <v>689.245</v>
      </c>
      <c r="N1231" s="5">
        <f t="shared" si="339"/>
        <v>10.962213508229075</v>
      </c>
      <c r="O1231" s="6">
        <f t="shared" si="340"/>
        <v>16.730000000000018</v>
      </c>
      <c r="P1231" s="6">
        <f t="shared" si="341"/>
        <v>21.92442701645815</v>
      </c>
      <c r="Q1231" s="6">
        <f t="shared" si="342"/>
        <v>-0.6493621022695949</v>
      </c>
      <c r="R1231" s="9">
        <f t="shared" si="343"/>
        <v>0.69785176089275247</v>
      </c>
      <c r="S1231" s="9">
        <f t="shared" si="344"/>
        <v>15.299999999999955</v>
      </c>
      <c r="T1231">
        <f t="shared" si="345"/>
        <v>16.730000000000018</v>
      </c>
      <c r="U1231" s="9">
        <f t="shared" si="346"/>
        <v>0.76307581436181671</v>
      </c>
      <c r="V1231" s="9">
        <f t="shared" si="347"/>
        <v>0.55007138799781574</v>
      </c>
      <c r="W1231" s="9">
        <f t="shared" si="348"/>
        <v>6.0299999999999727</v>
      </c>
      <c r="X1231">
        <f t="shared" si="349"/>
        <v>689.245</v>
      </c>
      <c r="Y1231" s="9">
        <f t="shared" si="350"/>
        <v>62.874619207389095</v>
      </c>
      <c r="Z1231" s="10">
        <f t="shared" si="351"/>
        <v>0.6143175074828976</v>
      </c>
      <c r="AA1231">
        <f t="shared" si="352"/>
        <v>1.4300000000000637</v>
      </c>
    </row>
    <row r="1232" spans="1:27">
      <c r="A1232" s="1">
        <f t="shared" si="335"/>
        <v>9011005</v>
      </c>
      <c r="B1232" s="1">
        <v>5</v>
      </c>
      <c r="C1232" s="1">
        <v>11</v>
      </c>
      <c r="D1232" s="2">
        <v>9</v>
      </c>
      <c r="E1232" s="5">
        <v>120.16</v>
      </c>
      <c r="F1232" s="5">
        <v>113.73</v>
      </c>
      <c r="G1232" s="5">
        <v>4.87</v>
      </c>
      <c r="H1232" s="5">
        <v>117.27</v>
      </c>
      <c r="I1232" s="5">
        <v>115.61</v>
      </c>
      <c r="J1232" s="5">
        <v>5.85</v>
      </c>
      <c r="K1232" s="6">
        <f t="shared" si="336"/>
        <v>118.715</v>
      </c>
      <c r="L1232" s="6">
        <f t="shared" si="337"/>
        <v>2.8900000000000006</v>
      </c>
      <c r="M1232" s="6">
        <f t="shared" si="338"/>
        <v>114.67</v>
      </c>
      <c r="N1232" s="5">
        <f t="shared" si="339"/>
        <v>3.8058967405855877</v>
      </c>
      <c r="O1232" s="6">
        <f t="shared" si="340"/>
        <v>-1.8799999999999955</v>
      </c>
      <c r="P1232" s="6">
        <f t="shared" si="341"/>
        <v>7.6117934811711754</v>
      </c>
      <c r="Q1232" s="6">
        <f t="shared" si="342"/>
        <v>-0.18132048312547239</v>
      </c>
      <c r="R1232" s="9">
        <f t="shared" si="343"/>
        <v>0.62665914567956305</v>
      </c>
      <c r="S1232" s="9">
        <f t="shared" si="344"/>
        <v>4.769999999999996</v>
      </c>
      <c r="T1232">
        <f t="shared" si="345"/>
        <v>1.8799999999999955</v>
      </c>
      <c r="U1232" s="9">
        <f t="shared" si="346"/>
        <v>0.2469851559491775</v>
      </c>
      <c r="V1232" s="9">
        <f t="shared" si="347"/>
        <v>1.0628244210791764</v>
      </c>
      <c r="W1232" s="9">
        <f t="shared" si="348"/>
        <v>4.0450000000000017</v>
      </c>
      <c r="X1232">
        <f t="shared" si="349"/>
        <v>114.67</v>
      </c>
      <c r="Y1232" s="9">
        <f t="shared" si="350"/>
        <v>30.129561524140694</v>
      </c>
      <c r="Z1232" s="10">
        <f t="shared" si="351"/>
        <v>0.61446236662630527</v>
      </c>
      <c r="AA1232">
        <f t="shared" si="352"/>
        <v>2.8900000000000006</v>
      </c>
    </row>
    <row r="1233" spans="1:27">
      <c r="A1233" s="1">
        <f t="shared" si="335"/>
        <v>15003004</v>
      </c>
      <c r="B1233" s="1">
        <v>4</v>
      </c>
      <c r="C1233" s="1">
        <v>3</v>
      </c>
      <c r="D1233" s="2">
        <v>15</v>
      </c>
      <c r="E1233" s="5">
        <v>23.07</v>
      </c>
      <c r="F1233" s="5">
        <v>18.77</v>
      </c>
      <c r="G1233" s="5">
        <v>7.13</v>
      </c>
      <c r="H1233" s="5">
        <v>22.08</v>
      </c>
      <c r="I1233" s="5">
        <v>27.75</v>
      </c>
      <c r="J1233" s="5">
        <v>4.8</v>
      </c>
      <c r="K1233" s="6">
        <f t="shared" si="336"/>
        <v>22.574999999999999</v>
      </c>
      <c r="L1233" s="6">
        <f t="shared" si="337"/>
        <v>0.99000000000000199</v>
      </c>
      <c r="M1233" s="6">
        <f t="shared" si="338"/>
        <v>23.259999999999998</v>
      </c>
      <c r="N1233" s="5">
        <f t="shared" si="339"/>
        <v>4.2975836233865188</v>
      </c>
      <c r="O1233" s="6">
        <f t="shared" si="340"/>
        <v>-8.98</v>
      </c>
      <c r="P1233" s="6">
        <f t="shared" si="341"/>
        <v>8.5951672467730376</v>
      </c>
      <c r="Q1233" s="6">
        <f t="shared" si="342"/>
        <v>0.37625969687412436</v>
      </c>
      <c r="R1233" s="9">
        <f t="shared" si="343"/>
        <v>1.1599541595590395</v>
      </c>
      <c r="S1233" s="9">
        <f t="shared" si="344"/>
        <v>9.9700000000000024</v>
      </c>
      <c r="T1233">
        <f t="shared" si="345"/>
        <v>8.98</v>
      </c>
      <c r="U1233" s="9">
        <f t="shared" si="346"/>
        <v>1.0447731547482622</v>
      </c>
      <c r="V1233" s="9">
        <f t="shared" si="347"/>
        <v>0.15939189554622676</v>
      </c>
      <c r="W1233" s="9">
        <f t="shared" si="348"/>
        <v>0.68499999999999872</v>
      </c>
      <c r="X1233">
        <f t="shared" si="349"/>
        <v>23.259999999999998</v>
      </c>
      <c r="Y1233" s="9">
        <f t="shared" si="350"/>
        <v>5.4123437816134903</v>
      </c>
      <c r="Z1233" s="10">
        <f t="shared" si="351"/>
        <v>0.61451281516336176</v>
      </c>
      <c r="AA1233">
        <f t="shared" si="352"/>
        <v>0.99000000000000199</v>
      </c>
    </row>
    <row r="1234" spans="1:27">
      <c r="A1234" s="1">
        <f t="shared" si="335"/>
        <v>7014003</v>
      </c>
      <c r="B1234" s="1">
        <v>3</v>
      </c>
      <c r="C1234" s="1">
        <v>14</v>
      </c>
      <c r="D1234" s="2">
        <v>7</v>
      </c>
      <c r="E1234" s="5">
        <v>251.7</v>
      </c>
      <c r="F1234" s="5">
        <v>256.49</v>
      </c>
      <c r="G1234" s="5">
        <v>6.11</v>
      </c>
      <c r="H1234" s="5">
        <v>259.72000000000003</v>
      </c>
      <c r="I1234" s="5">
        <v>262.67</v>
      </c>
      <c r="J1234" s="5">
        <v>9.1999999999999993</v>
      </c>
      <c r="K1234" s="6">
        <f t="shared" si="336"/>
        <v>255.71</v>
      </c>
      <c r="L1234" s="6">
        <f t="shared" si="337"/>
        <v>-8.0200000000000387</v>
      </c>
      <c r="M1234" s="6">
        <f t="shared" si="338"/>
        <v>259.58000000000004</v>
      </c>
      <c r="N1234" s="5">
        <f t="shared" si="339"/>
        <v>5.5220489856574071</v>
      </c>
      <c r="O1234" s="6">
        <f t="shared" si="340"/>
        <v>-6.1800000000000068</v>
      </c>
      <c r="P1234" s="6">
        <f t="shared" si="341"/>
        <v>11.044097971314814</v>
      </c>
      <c r="Q1234" s="6">
        <f t="shared" si="342"/>
        <v>-0.38785837088973618</v>
      </c>
      <c r="R1234" s="9">
        <f t="shared" si="343"/>
        <v>0.16660482411321614</v>
      </c>
      <c r="S1234" s="9">
        <f t="shared" si="344"/>
        <v>1.8400000000000318</v>
      </c>
      <c r="T1234">
        <f t="shared" si="345"/>
        <v>6.1800000000000068</v>
      </c>
      <c r="U1234" s="9">
        <f t="shared" si="346"/>
        <v>0.55957489838024954</v>
      </c>
      <c r="V1234" s="9">
        <f t="shared" si="347"/>
        <v>0.70082681447623996</v>
      </c>
      <c r="W1234" s="9">
        <f t="shared" si="348"/>
        <v>3.870000000000033</v>
      </c>
      <c r="X1234">
        <f t="shared" si="349"/>
        <v>259.58000000000004</v>
      </c>
      <c r="Y1234" s="9">
        <f t="shared" si="350"/>
        <v>47.007913307943376</v>
      </c>
      <c r="Z1234" s="10">
        <f t="shared" si="351"/>
        <v>0.61454129234738986</v>
      </c>
      <c r="AA1234">
        <f t="shared" si="352"/>
        <v>8.0200000000000387</v>
      </c>
    </row>
    <row r="1235" spans="1:27">
      <c r="A1235" s="1">
        <f t="shared" si="335"/>
        <v>7011006</v>
      </c>
      <c r="B1235" s="1">
        <v>6</v>
      </c>
      <c r="C1235" s="1">
        <v>11</v>
      </c>
      <c r="D1235" s="2">
        <v>7</v>
      </c>
      <c r="E1235" s="5">
        <v>133.94</v>
      </c>
      <c r="F1235" s="5">
        <v>135.18</v>
      </c>
      <c r="G1235" s="5">
        <v>5.68</v>
      </c>
      <c r="H1235" s="5">
        <v>135.32</v>
      </c>
      <c r="I1235" s="5">
        <v>139.22999999999999</v>
      </c>
      <c r="J1235" s="5">
        <v>5.86</v>
      </c>
      <c r="K1235" s="6">
        <f t="shared" si="336"/>
        <v>134.63</v>
      </c>
      <c r="L1235" s="6">
        <f t="shared" si="337"/>
        <v>-1.3799999999999955</v>
      </c>
      <c r="M1235" s="6">
        <f t="shared" si="338"/>
        <v>137.20499999999998</v>
      </c>
      <c r="N1235" s="5">
        <f t="shared" si="339"/>
        <v>4.0805024200458453</v>
      </c>
      <c r="O1235" s="6">
        <f t="shared" si="340"/>
        <v>-4.0499999999999829</v>
      </c>
      <c r="P1235" s="6">
        <f t="shared" si="341"/>
        <v>8.1610048400916906</v>
      </c>
      <c r="Q1235" s="6">
        <f t="shared" si="342"/>
        <v>-3.1188252605026948E-2</v>
      </c>
      <c r="R1235" s="9">
        <f t="shared" si="343"/>
        <v>0.32716559447230881</v>
      </c>
      <c r="S1235" s="9">
        <f t="shared" si="344"/>
        <v>2.6699999999999875</v>
      </c>
      <c r="T1235">
        <f t="shared" si="345"/>
        <v>4.0499999999999829</v>
      </c>
      <c r="U1235" s="9">
        <f t="shared" si="346"/>
        <v>0.49626241858159226</v>
      </c>
      <c r="V1235" s="9">
        <f t="shared" si="347"/>
        <v>0.63104974214696286</v>
      </c>
      <c r="W1235" s="9">
        <f t="shared" si="348"/>
        <v>2.5749999999999886</v>
      </c>
      <c r="X1235">
        <f t="shared" si="349"/>
        <v>137.20499999999998</v>
      </c>
      <c r="Y1235" s="9">
        <f t="shared" si="350"/>
        <v>33.624535872339578</v>
      </c>
      <c r="Z1235" s="10">
        <f t="shared" si="351"/>
        <v>0.61459742921688176</v>
      </c>
      <c r="AA1235">
        <f t="shared" si="352"/>
        <v>1.3799999999999955</v>
      </c>
    </row>
    <row r="1236" spans="1:27">
      <c r="A1236" s="1">
        <f t="shared" si="335"/>
        <v>5012006</v>
      </c>
      <c r="B1236" s="1">
        <v>6</v>
      </c>
      <c r="C1236" s="1">
        <v>12</v>
      </c>
      <c r="D1236" s="2">
        <v>5</v>
      </c>
      <c r="E1236" s="5">
        <v>277.04000000000002</v>
      </c>
      <c r="F1236" s="5">
        <v>250.86</v>
      </c>
      <c r="G1236" s="5">
        <v>5.85</v>
      </c>
      <c r="H1236" s="5">
        <v>278.95999999999998</v>
      </c>
      <c r="I1236" s="5">
        <v>231.19</v>
      </c>
      <c r="J1236" s="5">
        <v>9.82</v>
      </c>
      <c r="K1236" s="6">
        <f t="shared" si="336"/>
        <v>278</v>
      </c>
      <c r="L1236" s="6">
        <f t="shared" si="337"/>
        <v>-1.9199999999999591</v>
      </c>
      <c r="M1236" s="6">
        <f t="shared" si="338"/>
        <v>241.02500000000001</v>
      </c>
      <c r="N1236" s="5">
        <f t="shared" si="339"/>
        <v>5.7152187184743859</v>
      </c>
      <c r="O1236" s="6">
        <f t="shared" si="340"/>
        <v>19.670000000000016</v>
      </c>
      <c r="P1236" s="6">
        <f t="shared" si="341"/>
        <v>11.430437436948772</v>
      </c>
      <c r="Q1236" s="6">
        <f t="shared" si="342"/>
        <v>-0.47613905027672138</v>
      </c>
      <c r="R1236" s="9">
        <f t="shared" si="343"/>
        <v>1.8888166020847568</v>
      </c>
      <c r="S1236" s="9">
        <f t="shared" si="344"/>
        <v>21.589999999999975</v>
      </c>
      <c r="T1236">
        <f t="shared" si="345"/>
        <v>19.670000000000016</v>
      </c>
      <c r="U1236" s="9">
        <f t="shared" si="346"/>
        <v>1.7208440279299322</v>
      </c>
      <c r="V1236" s="9">
        <f t="shared" si="347"/>
        <v>6.469568676432047</v>
      </c>
      <c r="W1236" s="9">
        <f t="shared" si="348"/>
        <v>36.974999999999994</v>
      </c>
      <c r="X1236">
        <f t="shared" si="349"/>
        <v>241.02500000000001</v>
      </c>
      <c r="Y1236" s="9">
        <f t="shared" si="350"/>
        <v>42.172489255903571</v>
      </c>
      <c r="Z1236" s="10">
        <f t="shared" si="351"/>
        <v>0.6147771954131025</v>
      </c>
      <c r="AA1236">
        <f t="shared" si="352"/>
        <v>1.9199999999999591</v>
      </c>
    </row>
    <row r="1237" spans="1:27">
      <c r="A1237" s="1">
        <f t="shared" si="335"/>
        <v>8014002</v>
      </c>
      <c r="B1237" s="1">
        <v>2</v>
      </c>
      <c r="C1237" s="1">
        <v>14</v>
      </c>
      <c r="D1237" s="2">
        <v>8</v>
      </c>
      <c r="E1237" s="5">
        <v>196.24</v>
      </c>
      <c r="F1237" s="5">
        <v>199.18</v>
      </c>
      <c r="G1237" s="5">
        <v>4.07</v>
      </c>
      <c r="H1237" s="5">
        <v>198.99</v>
      </c>
      <c r="I1237" s="5">
        <v>212.61</v>
      </c>
      <c r="J1237" s="5">
        <v>8.68</v>
      </c>
      <c r="K1237" s="6">
        <f t="shared" si="336"/>
        <v>197.61500000000001</v>
      </c>
      <c r="L1237" s="6">
        <f t="shared" si="337"/>
        <v>-2.75</v>
      </c>
      <c r="M1237" s="6">
        <f t="shared" si="338"/>
        <v>205.89500000000001</v>
      </c>
      <c r="N1237" s="5">
        <f t="shared" si="339"/>
        <v>4.7934147535968554</v>
      </c>
      <c r="O1237" s="6">
        <f t="shared" si="340"/>
        <v>-13.430000000000007</v>
      </c>
      <c r="P1237" s="6">
        <f t="shared" si="341"/>
        <v>9.5868295071937109</v>
      </c>
      <c r="Q1237" s="6">
        <f t="shared" si="342"/>
        <v>-0.63953026582219263</v>
      </c>
      <c r="R1237" s="9">
        <f t="shared" si="343"/>
        <v>1.1140283648505493</v>
      </c>
      <c r="S1237" s="9">
        <f t="shared" si="344"/>
        <v>10.680000000000007</v>
      </c>
      <c r="T1237">
        <f t="shared" si="345"/>
        <v>13.430000000000007</v>
      </c>
      <c r="U1237" s="9">
        <f t="shared" si="346"/>
        <v>1.4008802378223666</v>
      </c>
      <c r="V1237" s="9">
        <f t="shared" si="347"/>
        <v>1.7273698241502891</v>
      </c>
      <c r="W1237" s="9">
        <f t="shared" si="348"/>
        <v>8.2800000000000011</v>
      </c>
      <c r="X1237">
        <f t="shared" si="349"/>
        <v>205.89500000000001</v>
      </c>
      <c r="Y1237" s="9">
        <f t="shared" si="350"/>
        <v>42.953721007659873</v>
      </c>
      <c r="Z1237" s="10">
        <f t="shared" si="351"/>
        <v>0.61497642231227045</v>
      </c>
      <c r="AA1237">
        <f t="shared" si="352"/>
        <v>2.75</v>
      </c>
    </row>
    <row r="1238" spans="1:27">
      <c r="A1238" s="1">
        <f t="shared" si="335"/>
        <v>1016002</v>
      </c>
      <c r="B1238" s="1">
        <v>2</v>
      </c>
      <c r="C1238" s="1">
        <v>16</v>
      </c>
      <c r="D1238" s="2">
        <v>1</v>
      </c>
      <c r="E1238" s="5">
        <v>521.58000000000004</v>
      </c>
      <c r="F1238" s="5">
        <v>494.85</v>
      </c>
      <c r="G1238" s="5">
        <v>17.760000000000002</v>
      </c>
      <c r="H1238" s="5">
        <v>528.52</v>
      </c>
      <c r="I1238" s="5">
        <v>514.80999999999995</v>
      </c>
      <c r="J1238" s="5">
        <v>10.42</v>
      </c>
      <c r="K1238" s="6">
        <f t="shared" si="336"/>
        <v>525.04999999999995</v>
      </c>
      <c r="L1238" s="6">
        <f t="shared" si="337"/>
        <v>-6.9399999999999409</v>
      </c>
      <c r="M1238" s="6">
        <f t="shared" si="338"/>
        <v>504.83</v>
      </c>
      <c r="N1238" s="5">
        <f t="shared" si="339"/>
        <v>10.29555729428961</v>
      </c>
      <c r="O1238" s="6">
        <f t="shared" si="340"/>
        <v>-19.959999999999923</v>
      </c>
      <c r="P1238" s="6">
        <f t="shared" si="341"/>
        <v>20.59111458857922</v>
      </c>
      <c r="Q1238" s="6">
        <f t="shared" si="342"/>
        <v>0.48783992226305101</v>
      </c>
      <c r="R1238" s="9">
        <f t="shared" si="343"/>
        <v>0.63231157031302587</v>
      </c>
      <c r="S1238" s="9">
        <f t="shared" si="344"/>
        <v>13.019999999999982</v>
      </c>
      <c r="T1238">
        <f t="shared" si="345"/>
        <v>19.959999999999923</v>
      </c>
      <c r="U1238" s="9">
        <f t="shared" si="346"/>
        <v>0.96935014926635676</v>
      </c>
      <c r="V1238" s="9">
        <f t="shared" si="347"/>
        <v>1.9639539096358498</v>
      </c>
      <c r="W1238" s="9">
        <f t="shared" si="348"/>
        <v>20.21999999999997</v>
      </c>
      <c r="X1238">
        <f t="shared" si="349"/>
        <v>504.83</v>
      </c>
      <c r="Y1238" s="9">
        <f t="shared" si="350"/>
        <v>49.033771127669013</v>
      </c>
      <c r="Z1238" s="10">
        <f t="shared" si="351"/>
        <v>0.61501788591877549</v>
      </c>
      <c r="AA1238">
        <f t="shared" si="352"/>
        <v>6.9399999999999409</v>
      </c>
    </row>
    <row r="1239" spans="1:27">
      <c r="A1239" s="1">
        <f t="shared" si="335"/>
        <v>6003009</v>
      </c>
      <c r="B1239" s="1">
        <v>9</v>
      </c>
      <c r="C1239" s="1">
        <v>3</v>
      </c>
      <c r="D1239" s="2">
        <v>6</v>
      </c>
      <c r="E1239" s="5">
        <v>5.04</v>
      </c>
      <c r="F1239" s="5">
        <v>3.63</v>
      </c>
      <c r="G1239" s="5">
        <v>5.16</v>
      </c>
      <c r="H1239" s="5">
        <v>5.53</v>
      </c>
      <c r="I1239" s="5">
        <v>3.97</v>
      </c>
      <c r="J1239" s="5">
        <v>8.2100000000000009</v>
      </c>
      <c r="K1239" s="6">
        <f t="shared" si="336"/>
        <v>5.2850000000000001</v>
      </c>
      <c r="L1239" s="6">
        <f t="shared" si="337"/>
        <v>-0.49000000000000021</v>
      </c>
      <c r="M1239" s="6">
        <f t="shared" si="338"/>
        <v>3.8</v>
      </c>
      <c r="N1239" s="5">
        <f t="shared" si="339"/>
        <v>4.848445627208787</v>
      </c>
      <c r="O1239" s="6">
        <f t="shared" si="340"/>
        <v>-0.3400000000000003</v>
      </c>
      <c r="P1239" s="6">
        <f t="shared" si="341"/>
        <v>9.696891254417574</v>
      </c>
      <c r="Q1239" s="6">
        <f t="shared" si="342"/>
        <v>-0.43367680637075307</v>
      </c>
      <c r="R1239" s="9">
        <f t="shared" si="343"/>
        <v>1.5468875133735774E-2</v>
      </c>
      <c r="S1239" s="9">
        <f t="shared" si="344"/>
        <v>0.14999999999999991</v>
      </c>
      <c r="T1239">
        <f t="shared" si="345"/>
        <v>0.3400000000000003</v>
      </c>
      <c r="U1239" s="9">
        <f t="shared" si="346"/>
        <v>3.5062783636467809E-2</v>
      </c>
      <c r="V1239" s="9">
        <f t="shared" si="347"/>
        <v>0.30628372764796857</v>
      </c>
      <c r="W1239" s="9">
        <f t="shared" si="348"/>
        <v>1.4850000000000003</v>
      </c>
      <c r="X1239">
        <f t="shared" si="349"/>
        <v>3.8</v>
      </c>
      <c r="Y1239" s="9">
        <f t="shared" si="350"/>
        <v>0.78375634010927964</v>
      </c>
      <c r="Z1239" s="10">
        <f t="shared" si="351"/>
        <v>0.61540961968432051</v>
      </c>
      <c r="AA1239">
        <f t="shared" si="352"/>
        <v>0.49000000000000021</v>
      </c>
    </row>
    <row r="1240" spans="1:27">
      <c r="A1240" s="1">
        <f t="shared" si="335"/>
        <v>12011002</v>
      </c>
      <c r="B1240" s="1">
        <v>2</v>
      </c>
      <c r="C1240" s="1">
        <v>11</v>
      </c>
      <c r="D1240" s="2">
        <v>12</v>
      </c>
      <c r="E1240" s="5">
        <v>614.33000000000004</v>
      </c>
      <c r="F1240" s="5">
        <v>615.23</v>
      </c>
      <c r="G1240" s="5">
        <v>13.22</v>
      </c>
      <c r="H1240" s="5">
        <v>640.53</v>
      </c>
      <c r="I1240" s="5">
        <v>646.4</v>
      </c>
      <c r="J1240" s="5">
        <v>6.06</v>
      </c>
      <c r="K1240" s="6">
        <f t="shared" si="336"/>
        <v>627.43000000000006</v>
      </c>
      <c r="L1240" s="6">
        <f t="shared" si="337"/>
        <v>-26.199999999999932</v>
      </c>
      <c r="M1240" s="6">
        <f t="shared" si="338"/>
        <v>630.81500000000005</v>
      </c>
      <c r="N1240" s="5">
        <f t="shared" si="339"/>
        <v>7.2713822619911825</v>
      </c>
      <c r="O1240" s="6">
        <f t="shared" si="340"/>
        <v>-31.169999999999959</v>
      </c>
      <c r="P1240" s="6">
        <f t="shared" si="341"/>
        <v>14.542764523982365</v>
      </c>
      <c r="Q1240" s="6">
        <f t="shared" si="342"/>
        <v>0.65271877896090635</v>
      </c>
      <c r="R1240" s="9">
        <f t="shared" si="343"/>
        <v>0.34175070302513921</v>
      </c>
      <c r="S1240" s="9">
        <f t="shared" si="344"/>
        <v>4.9700000000000273</v>
      </c>
      <c r="T1240">
        <f t="shared" si="345"/>
        <v>31.169999999999959</v>
      </c>
      <c r="U1240" s="9">
        <f t="shared" si="346"/>
        <v>2.1433338859745508</v>
      </c>
      <c r="V1240" s="9">
        <f t="shared" si="347"/>
        <v>0.46552359345677535</v>
      </c>
      <c r="W1240" s="9">
        <f t="shared" si="348"/>
        <v>3.3849999999999909</v>
      </c>
      <c r="X1240">
        <f t="shared" si="349"/>
        <v>630.81500000000005</v>
      </c>
      <c r="Y1240" s="9">
        <f t="shared" si="350"/>
        <v>86.75310653070504</v>
      </c>
      <c r="Z1240" s="10">
        <f t="shared" si="351"/>
        <v>0.61628808198763674</v>
      </c>
      <c r="AA1240">
        <f t="shared" si="352"/>
        <v>26.199999999999932</v>
      </c>
    </row>
    <row r="1241" spans="1:27">
      <c r="A1241" s="1">
        <f t="shared" si="335"/>
        <v>2014005</v>
      </c>
      <c r="B1241" s="1">
        <v>5</v>
      </c>
      <c r="C1241" s="1">
        <v>14</v>
      </c>
      <c r="D1241" s="2">
        <v>2</v>
      </c>
      <c r="E1241" s="5">
        <v>97.09</v>
      </c>
      <c r="F1241" s="5">
        <v>113.39</v>
      </c>
      <c r="G1241" s="5">
        <v>5.49</v>
      </c>
      <c r="H1241" s="5">
        <v>104.38</v>
      </c>
      <c r="I1241" s="5">
        <v>129.78</v>
      </c>
      <c r="J1241" s="5">
        <v>5.13</v>
      </c>
      <c r="K1241" s="6">
        <f t="shared" si="336"/>
        <v>100.735</v>
      </c>
      <c r="L1241" s="6">
        <f t="shared" si="337"/>
        <v>-7.289999999999992</v>
      </c>
      <c r="M1241" s="6">
        <f t="shared" si="338"/>
        <v>121.58500000000001</v>
      </c>
      <c r="N1241" s="5">
        <f t="shared" si="339"/>
        <v>3.7568936636535244</v>
      </c>
      <c r="O1241" s="6">
        <f t="shared" si="340"/>
        <v>-16.39</v>
      </c>
      <c r="P1241" s="6">
        <f t="shared" si="341"/>
        <v>7.5137873273070488</v>
      </c>
      <c r="Q1241" s="6">
        <f t="shared" si="342"/>
        <v>6.7718794835007229E-2</v>
      </c>
      <c r="R1241" s="9">
        <f t="shared" si="343"/>
        <v>1.2111069429564838</v>
      </c>
      <c r="S1241" s="9">
        <f t="shared" si="344"/>
        <v>9.1000000000000085</v>
      </c>
      <c r="T1241">
        <f t="shared" si="345"/>
        <v>16.39</v>
      </c>
      <c r="U1241" s="9">
        <f t="shared" si="346"/>
        <v>2.1813233840721704</v>
      </c>
      <c r="V1241" s="9">
        <f t="shared" si="347"/>
        <v>5.5497977495917965</v>
      </c>
      <c r="W1241" s="9">
        <f t="shared" si="348"/>
        <v>20.850000000000009</v>
      </c>
      <c r="X1241">
        <f t="shared" si="349"/>
        <v>121.58500000000001</v>
      </c>
      <c r="Y1241" s="9">
        <f t="shared" si="350"/>
        <v>32.363173111948122</v>
      </c>
      <c r="Z1241" s="10">
        <f t="shared" si="351"/>
        <v>0.61642355568229223</v>
      </c>
      <c r="AA1241">
        <f t="shared" si="352"/>
        <v>7.289999999999992</v>
      </c>
    </row>
    <row r="1242" spans="1:27">
      <c r="A1242" s="1">
        <f t="shared" si="335"/>
        <v>13008004</v>
      </c>
      <c r="B1242" s="1">
        <v>4</v>
      </c>
      <c r="C1242" s="1">
        <v>8</v>
      </c>
      <c r="D1242" s="2">
        <v>13</v>
      </c>
      <c r="E1242" s="5">
        <v>315.92</v>
      </c>
      <c r="F1242" s="5">
        <v>331.13</v>
      </c>
      <c r="G1242" s="5">
        <v>14.59</v>
      </c>
      <c r="H1242" s="5">
        <v>310.05</v>
      </c>
      <c r="I1242" s="5">
        <v>313.07</v>
      </c>
      <c r="J1242" s="5">
        <v>7.22</v>
      </c>
      <c r="K1242" s="6">
        <f t="shared" si="336"/>
        <v>312.98500000000001</v>
      </c>
      <c r="L1242" s="6">
        <f t="shared" si="337"/>
        <v>5.8700000000000045</v>
      </c>
      <c r="M1242" s="6">
        <f t="shared" si="338"/>
        <v>322.10000000000002</v>
      </c>
      <c r="N1242" s="5">
        <f t="shared" si="339"/>
        <v>8.1393565470496494</v>
      </c>
      <c r="O1242" s="6">
        <f t="shared" si="340"/>
        <v>18.060000000000002</v>
      </c>
      <c r="P1242" s="6">
        <f t="shared" si="341"/>
        <v>16.278713094099299</v>
      </c>
      <c r="Q1242" s="6">
        <f t="shared" si="342"/>
        <v>0.60657291700079063</v>
      </c>
      <c r="R1242" s="9">
        <f t="shared" si="343"/>
        <v>0.74883069254526169</v>
      </c>
      <c r="S1242" s="9">
        <f t="shared" si="344"/>
        <v>12.189999999999998</v>
      </c>
      <c r="T1242">
        <f t="shared" si="345"/>
        <v>18.060000000000002</v>
      </c>
      <c r="U1242" s="9">
        <f t="shared" si="346"/>
        <v>1.1094243074132428</v>
      </c>
      <c r="V1242" s="9">
        <f t="shared" si="347"/>
        <v>1.1198673933634238</v>
      </c>
      <c r="W1242" s="9">
        <f t="shared" si="348"/>
        <v>9.1150000000000091</v>
      </c>
      <c r="X1242">
        <f t="shared" si="349"/>
        <v>322.10000000000002</v>
      </c>
      <c r="Y1242" s="9">
        <f t="shared" si="350"/>
        <v>39.573152759446899</v>
      </c>
      <c r="Z1242" s="10">
        <f t="shared" si="351"/>
        <v>0.61646005547804961</v>
      </c>
      <c r="AA1242">
        <f t="shared" si="352"/>
        <v>5.8700000000000045</v>
      </c>
    </row>
    <row r="1243" spans="1:27">
      <c r="A1243" s="1">
        <f t="shared" si="335"/>
        <v>16001003</v>
      </c>
      <c r="B1243" s="1">
        <v>3</v>
      </c>
      <c r="C1243" s="1">
        <v>1</v>
      </c>
      <c r="D1243" s="2">
        <v>16</v>
      </c>
      <c r="E1243" s="5">
        <v>519.65</v>
      </c>
      <c r="F1243" s="5">
        <v>510.31</v>
      </c>
      <c r="G1243" s="5">
        <v>5.1100000000000003</v>
      </c>
      <c r="H1243" s="5">
        <v>513.29999999999995</v>
      </c>
      <c r="I1243" s="5">
        <v>516.4</v>
      </c>
      <c r="J1243" s="5">
        <v>5.12</v>
      </c>
      <c r="K1243" s="6">
        <f t="shared" si="336"/>
        <v>516.47499999999991</v>
      </c>
      <c r="L1243" s="6">
        <f t="shared" si="337"/>
        <v>6.3500000000000227</v>
      </c>
      <c r="M1243" s="6">
        <f t="shared" si="338"/>
        <v>513.35500000000002</v>
      </c>
      <c r="N1243" s="5">
        <f t="shared" si="339"/>
        <v>3.6168529137912149</v>
      </c>
      <c r="O1243" s="6">
        <f t="shared" si="340"/>
        <v>-6.089999999999975</v>
      </c>
      <c r="P1243" s="6">
        <f t="shared" si="341"/>
        <v>7.2337058275824297</v>
      </c>
      <c r="Q1243" s="6">
        <f t="shared" si="342"/>
        <v>-1.955032344987714E-3</v>
      </c>
      <c r="R1243" s="9">
        <f t="shared" si="343"/>
        <v>1.7197271075865077</v>
      </c>
      <c r="S1243" s="9">
        <f t="shared" si="344"/>
        <v>12.439999999999998</v>
      </c>
      <c r="T1243">
        <f t="shared" si="345"/>
        <v>6.089999999999975</v>
      </c>
      <c r="U1243" s="9">
        <f t="shared" si="346"/>
        <v>0.8418921290355138</v>
      </c>
      <c r="V1243" s="9">
        <f t="shared" si="347"/>
        <v>0.86262838837133726</v>
      </c>
      <c r="W1243" s="9">
        <f t="shared" si="348"/>
        <v>3.1199999999998909</v>
      </c>
      <c r="X1243">
        <f t="shared" si="349"/>
        <v>513.35500000000002</v>
      </c>
      <c r="Y1243" s="9">
        <f t="shared" si="350"/>
        <v>141.93416548473826</v>
      </c>
      <c r="Z1243" s="10">
        <f t="shared" si="351"/>
        <v>0.61686060013588162</v>
      </c>
      <c r="AA1243">
        <f t="shared" si="352"/>
        <v>6.3500000000000227</v>
      </c>
    </row>
    <row r="1244" spans="1:27">
      <c r="A1244" s="1">
        <f t="shared" si="335"/>
        <v>3006009</v>
      </c>
      <c r="B1244" s="1">
        <v>9</v>
      </c>
      <c r="C1244" s="1">
        <v>6</v>
      </c>
      <c r="D1244" s="2">
        <v>3</v>
      </c>
      <c r="E1244" s="5">
        <v>930.21</v>
      </c>
      <c r="F1244" s="5">
        <v>917.44</v>
      </c>
      <c r="G1244" s="5">
        <v>9.32</v>
      </c>
      <c r="H1244" s="5">
        <v>924.77</v>
      </c>
      <c r="I1244" s="5">
        <v>910.31</v>
      </c>
      <c r="J1244" s="5">
        <v>10.6</v>
      </c>
      <c r="K1244" s="6">
        <f t="shared" si="336"/>
        <v>927.49</v>
      </c>
      <c r="L1244" s="6">
        <f t="shared" si="337"/>
        <v>5.4400000000000546</v>
      </c>
      <c r="M1244" s="6">
        <f t="shared" si="338"/>
        <v>913.875</v>
      </c>
      <c r="N1244" s="5">
        <f t="shared" si="339"/>
        <v>7.0573082687381596</v>
      </c>
      <c r="O1244" s="6">
        <f t="shared" si="340"/>
        <v>7.1300000000001091</v>
      </c>
      <c r="P1244" s="6">
        <f t="shared" si="341"/>
        <v>14.114616537476319</v>
      </c>
      <c r="Q1244" s="6">
        <f t="shared" si="342"/>
        <v>-0.12798560804407533</v>
      </c>
      <c r="R1244" s="9">
        <f t="shared" si="343"/>
        <v>0.11973403567237294</v>
      </c>
      <c r="S1244" s="9">
        <f t="shared" si="344"/>
        <v>1.6900000000000546</v>
      </c>
      <c r="T1244">
        <f t="shared" si="345"/>
        <v>7.1300000000001091</v>
      </c>
      <c r="U1244" s="9">
        <f t="shared" si="346"/>
        <v>0.50515010316213282</v>
      </c>
      <c r="V1244" s="9">
        <f t="shared" si="347"/>
        <v>1.9292057937033207</v>
      </c>
      <c r="W1244" s="9">
        <f t="shared" si="348"/>
        <v>13.615000000000009</v>
      </c>
      <c r="X1244">
        <f t="shared" si="349"/>
        <v>913.875</v>
      </c>
      <c r="Y1244" s="9">
        <f t="shared" si="350"/>
        <v>129.49342230779442</v>
      </c>
      <c r="Z1244" s="10">
        <f t="shared" si="351"/>
        <v>0.61689950559228046</v>
      </c>
      <c r="AA1244">
        <f t="shared" si="352"/>
        <v>5.4400000000000546</v>
      </c>
    </row>
    <row r="1245" spans="1:27">
      <c r="A1245" s="1">
        <f t="shared" si="335"/>
        <v>13003006</v>
      </c>
      <c r="B1245" s="1">
        <v>6</v>
      </c>
      <c r="C1245" s="1">
        <v>3</v>
      </c>
      <c r="D1245" s="2">
        <v>13</v>
      </c>
      <c r="E1245" s="5">
        <v>170.6</v>
      </c>
      <c r="F1245" s="5">
        <v>162.30000000000001</v>
      </c>
      <c r="G1245" s="5">
        <v>5.37</v>
      </c>
      <c r="H1245" s="5">
        <v>165.49</v>
      </c>
      <c r="I1245" s="5">
        <v>163.69</v>
      </c>
      <c r="J1245" s="5">
        <v>4.4400000000000004</v>
      </c>
      <c r="K1245" s="6">
        <f t="shared" si="336"/>
        <v>168.04500000000002</v>
      </c>
      <c r="L1245" s="6">
        <f t="shared" si="337"/>
        <v>5.1099999999999852</v>
      </c>
      <c r="M1245" s="6">
        <f t="shared" si="338"/>
        <v>162.995</v>
      </c>
      <c r="N1245" s="5">
        <f t="shared" si="339"/>
        <v>3.4839094419918553</v>
      </c>
      <c r="O1245" s="6">
        <f t="shared" si="340"/>
        <v>-1.3899999999999864</v>
      </c>
      <c r="P1245" s="6">
        <f t="shared" si="341"/>
        <v>6.9678188839837105</v>
      </c>
      <c r="Q1245" s="6">
        <f t="shared" si="342"/>
        <v>0.18791361571971446</v>
      </c>
      <c r="R1245" s="9">
        <f t="shared" si="343"/>
        <v>0.93286006829783252</v>
      </c>
      <c r="S1245" s="9">
        <f t="shared" si="344"/>
        <v>6.4999999999999716</v>
      </c>
      <c r="T1245">
        <f t="shared" si="345"/>
        <v>1.3899999999999864</v>
      </c>
      <c r="U1245" s="9">
        <f t="shared" si="346"/>
        <v>0.1994885376821508</v>
      </c>
      <c r="V1245" s="9">
        <f t="shared" si="347"/>
        <v>1.449521029201257</v>
      </c>
      <c r="W1245" s="9">
        <f t="shared" si="348"/>
        <v>5.0500000000000114</v>
      </c>
      <c r="X1245">
        <f t="shared" si="349"/>
        <v>162.995</v>
      </c>
      <c r="Y1245" s="9">
        <f t="shared" si="350"/>
        <v>46.785085179140275</v>
      </c>
      <c r="Z1245" s="10">
        <f t="shared" si="351"/>
        <v>0.61713693780230006</v>
      </c>
      <c r="AA1245">
        <f t="shared" si="352"/>
        <v>5.1099999999999852</v>
      </c>
    </row>
    <row r="1246" spans="1:27">
      <c r="A1246" s="1">
        <f t="shared" si="335"/>
        <v>1013006</v>
      </c>
      <c r="B1246" s="1">
        <v>6</v>
      </c>
      <c r="C1246" s="1">
        <v>13</v>
      </c>
      <c r="D1246" s="2">
        <v>1</v>
      </c>
      <c r="E1246" s="5">
        <v>6.67</v>
      </c>
      <c r="F1246" s="5">
        <v>2.39</v>
      </c>
      <c r="G1246" s="5">
        <v>6.15</v>
      </c>
      <c r="H1246" s="5">
        <v>6.17</v>
      </c>
      <c r="I1246" s="5">
        <v>2.21</v>
      </c>
      <c r="J1246" s="5">
        <v>5.78</v>
      </c>
      <c r="K1246" s="6">
        <f t="shared" si="336"/>
        <v>6.42</v>
      </c>
      <c r="L1246" s="6">
        <f t="shared" si="337"/>
        <v>0.5</v>
      </c>
      <c r="M1246" s="6">
        <f t="shared" si="338"/>
        <v>2.2999999999999998</v>
      </c>
      <c r="N1246" s="5">
        <f t="shared" si="339"/>
        <v>4.2199200229388234</v>
      </c>
      <c r="O1246" s="6">
        <f t="shared" si="340"/>
        <v>0.18000000000000016</v>
      </c>
      <c r="P1246" s="6">
        <f t="shared" si="341"/>
        <v>8.4398400458776468</v>
      </c>
      <c r="Q1246" s="6">
        <f t="shared" si="342"/>
        <v>6.1968892713695947E-2</v>
      </c>
      <c r="R1246" s="9">
        <f t="shared" si="343"/>
        <v>3.7915410512584367E-2</v>
      </c>
      <c r="S1246" s="9">
        <f t="shared" si="344"/>
        <v>0.31999999999999984</v>
      </c>
      <c r="T1246">
        <f t="shared" si="345"/>
        <v>0.18000000000000016</v>
      </c>
      <c r="U1246" s="9">
        <f t="shared" si="346"/>
        <v>2.1327418413328737E-2</v>
      </c>
      <c r="V1246" s="9">
        <f t="shared" si="347"/>
        <v>0.97632182069904794</v>
      </c>
      <c r="W1246" s="9">
        <f t="shared" si="348"/>
        <v>4.12</v>
      </c>
      <c r="X1246">
        <f t="shared" si="349"/>
        <v>2.2999999999999998</v>
      </c>
      <c r="Y1246" s="9">
        <f t="shared" si="350"/>
        <v>0.54503402611840046</v>
      </c>
      <c r="Z1246" s="10">
        <f t="shared" si="351"/>
        <v>0.61724711420953593</v>
      </c>
      <c r="AA1246">
        <f t="shared" si="352"/>
        <v>0.5</v>
      </c>
    </row>
    <row r="1247" spans="1:27">
      <c r="A1247" s="1">
        <f t="shared" si="335"/>
        <v>11012002</v>
      </c>
      <c r="B1247" s="1">
        <v>2</v>
      </c>
      <c r="C1247" s="1">
        <v>12</v>
      </c>
      <c r="D1247" s="2">
        <v>11</v>
      </c>
      <c r="E1247" s="5">
        <v>72.819999999999993</v>
      </c>
      <c r="F1247" s="5">
        <v>58.33</v>
      </c>
      <c r="G1247" s="5">
        <v>4.87</v>
      </c>
      <c r="H1247" s="5">
        <v>77.099999999999994</v>
      </c>
      <c r="I1247" s="5">
        <v>84.74</v>
      </c>
      <c r="J1247" s="5">
        <v>10.82</v>
      </c>
      <c r="K1247" s="6">
        <f t="shared" si="336"/>
        <v>74.959999999999994</v>
      </c>
      <c r="L1247" s="6">
        <f t="shared" si="337"/>
        <v>-4.2800000000000011</v>
      </c>
      <c r="M1247" s="6">
        <f t="shared" si="338"/>
        <v>71.534999999999997</v>
      </c>
      <c r="N1247" s="5">
        <f t="shared" si="339"/>
        <v>5.9327333498144004</v>
      </c>
      <c r="O1247" s="6">
        <f t="shared" si="340"/>
        <v>-26.409999999999997</v>
      </c>
      <c r="P1247" s="6">
        <f t="shared" si="341"/>
        <v>11.865466699628801</v>
      </c>
      <c r="Q1247" s="6">
        <f t="shared" si="342"/>
        <v>-0.66308661240591438</v>
      </c>
      <c r="R1247" s="9">
        <f t="shared" si="343"/>
        <v>1.8650762384839283</v>
      </c>
      <c r="S1247" s="9">
        <f t="shared" si="344"/>
        <v>22.129999999999995</v>
      </c>
      <c r="T1247">
        <f t="shared" si="345"/>
        <v>26.409999999999997</v>
      </c>
      <c r="U1247" s="9">
        <f t="shared" si="346"/>
        <v>2.2257868711414619</v>
      </c>
      <c r="V1247" s="9">
        <f t="shared" si="347"/>
        <v>0.57730556862245375</v>
      </c>
      <c r="W1247" s="9">
        <f t="shared" si="348"/>
        <v>3.4249999999999972</v>
      </c>
      <c r="X1247">
        <f t="shared" si="349"/>
        <v>71.534999999999997</v>
      </c>
      <c r="Y1247" s="9">
        <f t="shared" si="350"/>
        <v>12.057679956615258</v>
      </c>
      <c r="Z1247" s="10">
        <f t="shared" si="351"/>
        <v>0.61755566550716712</v>
      </c>
      <c r="AA1247">
        <f t="shared" si="352"/>
        <v>4.2800000000000011</v>
      </c>
    </row>
    <row r="1248" spans="1:27">
      <c r="A1248" s="1">
        <f t="shared" si="335"/>
        <v>14009001</v>
      </c>
      <c r="B1248" s="1">
        <v>1</v>
      </c>
      <c r="C1248" s="1">
        <v>9</v>
      </c>
      <c r="D1248" s="2">
        <v>14</v>
      </c>
      <c r="E1248" s="5">
        <v>21.34</v>
      </c>
      <c r="F1248" s="5">
        <v>22.23</v>
      </c>
      <c r="G1248" s="5">
        <v>4.83</v>
      </c>
      <c r="H1248" s="5">
        <v>20.98</v>
      </c>
      <c r="I1248" s="5">
        <v>25.45</v>
      </c>
      <c r="J1248" s="5">
        <v>5.41</v>
      </c>
      <c r="K1248" s="6">
        <f t="shared" si="336"/>
        <v>21.16</v>
      </c>
      <c r="L1248" s="6">
        <f t="shared" si="337"/>
        <v>0.35999999999999943</v>
      </c>
      <c r="M1248" s="6">
        <f t="shared" si="338"/>
        <v>23.84</v>
      </c>
      <c r="N1248" s="5">
        <f t="shared" si="339"/>
        <v>3.6261894600254965</v>
      </c>
      <c r="O1248" s="6">
        <f t="shared" si="340"/>
        <v>-3.2199999999999989</v>
      </c>
      <c r="P1248" s="6">
        <f t="shared" si="341"/>
        <v>7.2523789200509929</v>
      </c>
      <c r="Q1248" s="6">
        <f t="shared" si="342"/>
        <v>-0.11291898777496814</v>
      </c>
      <c r="R1248" s="9">
        <f t="shared" si="343"/>
        <v>0.49363112979414298</v>
      </c>
      <c r="S1248" s="9">
        <f t="shared" si="344"/>
        <v>3.5799999999999983</v>
      </c>
      <c r="T1248">
        <f t="shared" si="345"/>
        <v>3.2199999999999989</v>
      </c>
      <c r="U1248" s="9">
        <f t="shared" si="346"/>
        <v>0.44399224523383818</v>
      </c>
      <c r="V1248" s="9">
        <f t="shared" si="347"/>
        <v>0.7390678367867618</v>
      </c>
      <c r="W1248" s="9">
        <f t="shared" si="348"/>
        <v>2.6799999999999997</v>
      </c>
      <c r="X1248">
        <f t="shared" si="349"/>
        <v>23.84</v>
      </c>
      <c r="Y1248" s="9">
        <f t="shared" si="350"/>
        <v>6.5743944884314942</v>
      </c>
      <c r="Z1248" s="10">
        <f t="shared" si="351"/>
        <v>0.61760909967389566</v>
      </c>
      <c r="AA1248">
        <f t="shared" si="352"/>
        <v>0.35999999999999943</v>
      </c>
    </row>
    <row r="1249" spans="1:27">
      <c r="A1249" s="1">
        <f t="shared" si="335"/>
        <v>6015002</v>
      </c>
      <c r="B1249" s="1">
        <v>2</v>
      </c>
      <c r="C1249" s="1">
        <v>15</v>
      </c>
      <c r="D1249" s="2">
        <v>6</v>
      </c>
      <c r="E1249" s="5">
        <v>162.41999999999999</v>
      </c>
      <c r="F1249" s="5">
        <v>174.93</v>
      </c>
      <c r="G1249" s="5">
        <v>9.4600000000000009</v>
      </c>
      <c r="H1249" s="5">
        <v>175.52</v>
      </c>
      <c r="I1249" s="5">
        <v>192.51</v>
      </c>
      <c r="J1249" s="5">
        <v>8.69</v>
      </c>
      <c r="K1249" s="6">
        <f t="shared" si="336"/>
        <v>168.97</v>
      </c>
      <c r="L1249" s="6">
        <f t="shared" si="337"/>
        <v>-13.100000000000023</v>
      </c>
      <c r="M1249" s="6">
        <f t="shared" si="338"/>
        <v>183.72</v>
      </c>
      <c r="N1249" s="5">
        <f t="shared" si="339"/>
        <v>6.4227661486309779</v>
      </c>
      <c r="O1249" s="6">
        <f t="shared" si="340"/>
        <v>-17.579999999999984</v>
      </c>
      <c r="P1249" s="6">
        <f t="shared" si="341"/>
        <v>12.845532297261956</v>
      </c>
      <c r="Q1249" s="6">
        <f t="shared" si="342"/>
        <v>8.469604751778266E-2</v>
      </c>
      <c r="R1249" s="9">
        <f t="shared" si="343"/>
        <v>0.348759389360212</v>
      </c>
      <c r="S1249" s="9">
        <f t="shared" si="344"/>
        <v>4.4799999999999613</v>
      </c>
      <c r="T1249">
        <f t="shared" si="345"/>
        <v>17.579999999999984</v>
      </c>
      <c r="U1249" s="9">
        <f t="shared" si="346"/>
        <v>1.3685692109269141</v>
      </c>
      <c r="V1249" s="9">
        <f t="shared" si="347"/>
        <v>2.2965183004746303</v>
      </c>
      <c r="W1249" s="9">
        <f t="shared" si="348"/>
        <v>14.75</v>
      </c>
      <c r="X1249">
        <f t="shared" si="349"/>
        <v>183.72</v>
      </c>
      <c r="Y1249" s="9">
        <f t="shared" si="350"/>
        <v>28.60449777377621</v>
      </c>
      <c r="Z1249" s="10">
        <f t="shared" si="351"/>
        <v>0.61766576722366606</v>
      </c>
      <c r="AA1249">
        <f t="shared" si="352"/>
        <v>13.100000000000023</v>
      </c>
    </row>
    <row r="1250" spans="1:27">
      <c r="A1250" s="1">
        <f t="shared" si="335"/>
        <v>1015004</v>
      </c>
      <c r="B1250" s="1">
        <v>4</v>
      </c>
      <c r="C1250" s="1">
        <v>15</v>
      </c>
      <c r="D1250" s="2">
        <v>1</v>
      </c>
      <c r="E1250" s="5">
        <v>201.67</v>
      </c>
      <c r="F1250" s="5">
        <v>188.43</v>
      </c>
      <c r="G1250" s="5">
        <v>9.25</v>
      </c>
      <c r="H1250" s="5">
        <v>212.36</v>
      </c>
      <c r="I1250" s="5">
        <v>217.03</v>
      </c>
      <c r="J1250" s="5">
        <v>14.33</v>
      </c>
      <c r="K1250" s="6">
        <f t="shared" si="336"/>
        <v>207.01499999999999</v>
      </c>
      <c r="L1250" s="6">
        <f t="shared" si="337"/>
        <v>-10.690000000000026</v>
      </c>
      <c r="M1250" s="6">
        <f t="shared" si="338"/>
        <v>202.73000000000002</v>
      </c>
      <c r="N1250" s="5">
        <f t="shared" si="339"/>
        <v>8.5280624997709769</v>
      </c>
      <c r="O1250" s="6">
        <f t="shared" si="340"/>
        <v>-28.599999999999994</v>
      </c>
      <c r="P1250" s="6">
        <f t="shared" si="341"/>
        <v>17.056124999541954</v>
      </c>
      <c r="Q1250" s="6">
        <f t="shared" si="342"/>
        <v>-0.41176248163530205</v>
      </c>
      <c r="R1250" s="9">
        <f t="shared" si="343"/>
        <v>1.0500626608025532</v>
      </c>
      <c r="S1250" s="9">
        <f t="shared" si="344"/>
        <v>17.909999999999968</v>
      </c>
      <c r="T1250">
        <f t="shared" si="345"/>
        <v>28.599999999999994</v>
      </c>
      <c r="U1250" s="9">
        <f t="shared" si="346"/>
        <v>1.6768169792826948</v>
      </c>
      <c r="V1250" s="9">
        <f t="shared" si="347"/>
        <v>0.50245879414169903</v>
      </c>
      <c r="W1250" s="9">
        <f t="shared" si="348"/>
        <v>4.2849999999999682</v>
      </c>
      <c r="X1250">
        <f t="shared" si="349"/>
        <v>202.73000000000002</v>
      </c>
      <c r="Y1250" s="9">
        <f t="shared" si="350"/>
        <v>23.772105329369289</v>
      </c>
      <c r="Z1250" s="10">
        <f t="shared" si="351"/>
        <v>0.61771352583539885</v>
      </c>
      <c r="AA1250">
        <f t="shared" si="352"/>
        <v>10.690000000000026</v>
      </c>
    </row>
    <row r="1251" spans="1:27">
      <c r="A1251" s="1">
        <f t="shared" si="335"/>
        <v>6010007</v>
      </c>
      <c r="B1251" s="1">
        <v>7</v>
      </c>
      <c r="C1251" s="1">
        <v>10</v>
      </c>
      <c r="D1251" s="2">
        <v>6</v>
      </c>
      <c r="E1251" s="5">
        <v>148.61000000000001</v>
      </c>
      <c r="F1251" s="5">
        <v>140.51</v>
      </c>
      <c r="G1251" s="5">
        <v>16.260000000000002</v>
      </c>
      <c r="H1251" s="5">
        <v>147.43</v>
      </c>
      <c r="I1251" s="5">
        <v>143.4</v>
      </c>
      <c r="J1251" s="5">
        <v>6.34</v>
      </c>
      <c r="K1251" s="6">
        <f t="shared" si="336"/>
        <v>148.02000000000001</v>
      </c>
      <c r="L1251" s="6">
        <f t="shared" si="337"/>
        <v>1.1800000000000068</v>
      </c>
      <c r="M1251" s="6">
        <f t="shared" si="338"/>
        <v>141.95499999999998</v>
      </c>
      <c r="N1251" s="5">
        <f t="shared" si="339"/>
        <v>8.7261560838664831</v>
      </c>
      <c r="O1251" s="6">
        <f t="shared" si="340"/>
        <v>-2.8900000000000148</v>
      </c>
      <c r="P1251" s="6">
        <f t="shared" si="341"/>
        <v>17.452312167732966</v>
      </c>
      <c r="Q1251" s="6">
        <f t="shared" si="342"/>
        <v>0.73606160812546462</v>
      </c>
      <c r="R1251" s="9">
        <f t="shared" si="343"/>
        <v>0.23320692186132891</v>
      </c>
      <c r="S1251" s="9">
        <f t="shared" si="344"/>
        <v>4.0700000000000216</v>
      </c>
      <c r="T1251">
        <f t="shared" si="345"/>
        <v>2.8900000000000148</v>
      </c>
      <c r="U1251" s="9">
        <f t="shared" si="346"/>
        <v>0.16559410422094359</v>
      </c>
      <c r="V1251" s="9">
        <f t="shared" si="347"/>
        <v>0.69503684574395996</v>
      </c>
      <c r="W1251" s="9">
        <f t="shared" si="348"/>
        <v>6.0650000000000261</v>
      </c>
      <c r="X1251">
        <f t="shared" si="349"/>
        <v>141.95499999999998</v>
      </c>
      <c r="Y1251" s="9">
        <f t="shared" si="350"/>
        <v>16.267758522272612</v>
      </c>
      <c r="Z1251" s="10">
        <f t="shared" si="351"/>
        <v>0.61775885262778707</v>
      </c>
      <c r="AA1251">
        <f t="shared" si="352"/>
        <v>1.1800000000000068</v>
      </c>
    </row>
    <row r="1252" spans="1:27">
      <c r="A1252" s="1">
        <f t="shared" si="335"/>
        <v>12008005</v>
      </c>
      <c r="B1252" s="1">
        <v>5</v>
      </c>
      <c r="C1252" s="1">
        <v>8</v>
      </c>
      <c r="D1252" s="2">
        <v>12</v>
      </c>
      <c r="E1252" s="5">
        <v>52.91</v>
      </c>
      <c r="F1252" s="5">
        <v>51.83</v>
      </c>
      <c r="G1252" s="5">
        <v>5.57</v>
      </c>
      <c r="H1252" s="5">
        <v>48.95</v>
      </c>
      <c r="I1252" s="5">
        <v>56.83</v>
      </c>
      <c r="J1252" s="5">
        <v>16.920000000000002</v>
      </c>
      <c r="K1252" s="6">
        <f t="shared" si="336"/>
        <v>50.93</v>
      </c>
      <c r="L1252" s="6">
        <f t="shared" si="337"/>
        <v>3.9599999999999937</v>
      </c>
      <c r="M1252" s="6">
        <f t="shared" si="338"/>
        <v>54.33</v>
      </c>
      <c r="N1252" s="5">
        <f t="shared" si="339"/>
        <v>8.9066169222662772</v>
      </c>
      <c r="O1252" s="6">
        <f t="shared" si="340"/>
        <v>-5</v>
      </c>
      <c r="P1252" s="6">
        <f t="shared" si="341"/>
        <v>17.813233844532554</v>
      </c>
      <c r="Q1252" s="6">
        <f t="shared" si="342"/>
        <v>-0.80445133848053951</v>
      </c>
      <c r="R1252" s="9">
        <f t="shared" si="343"/>
        <v>0.50299682125096568</v>
      </c>
      <c r="S1252" s="9">
        <f t="shared" si="344"/>
        <v>8.9599999999999937</v>
      </c>
      <c r="T1252">
        <f t="shared" si="345"/>
        <v>5</v>
      </c>
      <c r="U1252" s="9">
        <f t="shared" si="346"/>
        <v>0.28069019043022658</v>
      </c>
      <c r="V1252" s="9">
        <f t="shared" si="347"/>
        <v>0.381738658985108</v>
      </c>
      <c r="W1252" s="9">
        <f t="shared" si="348"/>
        <v>3.3999999999999986</v>
      </c>
      <c r="X1252">
        <f t="shared" si="349"/>
        <v>54.33</v>
      </c>
      <c r="Y1252" s="9">
        <f t="shared" si="350"/>
        <v>6.0999592184296842</v>
      </c>
      <c r="Z1252" s="10">
        <f t="shared" si="351"/>
        <v>0.61785597027138939</v>
      </c>
      <c r="AA1252">
        <f t="shared" si="352"/>
        <v>3.9599999999999937</v>
      </c>
    </row>
    <row r="1253" spans="1:27">
      <c r="A1253" s="1">
        <f t="shared" si="335"/>
        <v>16004002</v>
      </c>
      <c r="B1253" s="1">
        <v>2</v>
      </c>
      <c r="C1253" s="1">
        <v>4</v>
      </c>
      <c r="D1253" s="2">
        <v>16</v>
      </c>
      <c r="E1253" s="5">
        <v>2.1</v>
      </c>
      <c r="F1253" s="5">
        <v>8.7899999999999991</v>
      </c>
      <c r="G1253" s="5">
        <v>6.77</v>
      </c>
      <c r="H1253" s="5">
        <v>2.2200000000000002</v>
      </c>
      <c r="I1253" s="5">
        <v>7.94</v>
      </c>
      <c r="J1253" s="5">
        <v>4.7</v>
      </c>
      <c r="K1253" s="6">
        <f t="shared" si="336"/>
        <v>2.16</v>
      </c>
      <c r="L1253" s="6">
        <f t="shared" si="337"/>
        <v>-0.12000000000000011</v>
      </c>
      <c r="M1253" s="6">
        <f t="shared" si="338"/>
        <v>8.3650000000000002</v>
      </c>
      <c r="N1253" s="5">
        <f t="shared" si="339"/>
        <v>4.1207675255952019</v>
      </c>
      <c r="O1253" s="6">
        <f t="shared" si="340"/>
        <v>0.84999999999999876</v>
      </c>
      <c r="P1253" s="6">
        <f t="shared" si="341"/>
        <v>8.2415350511904037</v>
      </c>
      <c r="Q1253" s="6">
        <f t="shared" si="342"/>
        <v>0.34955662964920509</v>
      </c>
      <c r="R1253" s="9">
        <f t="shared" si="343"/>
        <v>0.11769652060872962</v>
      </c>
      <c r="S1253" s="9">
        <f t="shared" si="344"/>
        <v>0.96999999999999886</v>
      </c>
      <c r="T1253">
        <f t="shared" si="345"/>
        <v>0.84999999999999876</v>
      </c>
      <c r="U1253" s="9">
        <f t="shared" si="346"/>
        <v>0.10313612630661871</v>
      </c>
      <c r="V1253" s="9">
        <f t="shared" si="347"/>
        <v>1.5057874440766355</v>
      </c>
      <c r="W1253" s="9">
        <f t="shared" si="348"/>
        <v>6.2050000000000001</v>
      </c>
      <c r="X1253">
        <f t="shared" si="349"/>
        <v>8.3650000000000002</v>
      </c>
      <c r="Y1253" s="9">
        <f t="shared" si="350"/>
        <v>2.0299616389526278</v>
      </c>
      <c r="Z1253" s="10">
        <f t="shared" si="351"/>
        <v>0.61811972950230287</v>
      </c>
      <c r="AA1253">
        <f t="shared" si="352"/>
        <v>0.12000000000000011</v>
      </c>
    </row>
    <row r="1254" spans="1:27">
      <c r="A1254" s="1">
        <f t="shared" si="335"/>
        <v>2016002</v>
      </c>
      <c r="B1254" s="1">
        <v>2</v>
      </c>
      <c r="C1254" s="1">
        <v>16</v>
      </c>
      <c r="D1254" s="2">
        <v>2</v>
      </c>
      <c r="E1254" s="5">
        <v>32.67</v>
      </c>
      <c r="F1254" s="5">
        <v>25.73</v>
      </c>
      <c r="G1254" s="5">
        <v>5.68</v>
      </c>
      <c r="H1254" s="5">
        <v>31.86</v>
      </c>
      <c r="I1254" s="5">
        <v>36.49</v>
      </c>
      <c r="J1254" s="5">
        <v>5.67</v>
      </c>
      <c r="K1254" s="6">
        <f t="shared" si="336"/>
        <v>32.265000000000001</v>
      </c>
      <c r="L1254" s="6">
        <f t="shared" si="337"/>
        <v>0.81000000000000227</v>
      </c>
      <c r="M1254" s="6">
        <f t="shared" si="338"/>
        <v>31.11</v>
      </c>
      <c r="N1254" s="5">
        <f t="shared" si="339"/>
        <v>4.0128325407372785</v>
      </c>
      <c r="O1254" s="6">
        <f t="shared" si="340"/>
        <v>-10.760000000000002</v>
      </c>
      <c r="P1254" s="6">
        <f t="shared" si="341"/>
        <v>8.0256650814745569</v>
      </c>
      <c r="Q1254" s="6">
        <f t="shared" si="342"/>
        <v>1.762113169583628E-3</v>
      </c>
      <c r="R1254" s="9">
        <f t="shared" si="343"/>
        <v>1.4416250718842911</v>
      </c>
      <c r="S1254" s="9">
        <f t="shared" si="344"/>
        <v>11.570000000000004</v>
      </c>
      <c r="T1254">
        <f t="shared" si="345"/>
        <v>10.760000000000002</v>
      </c>
      <c r="U1254" s="9">
        <f t="shared" si="346"/>
        <v>1.3406988568258402</v>
      </c>
      <c r="V1254" s="9">
        <f t="shared" si="347"/>
        <v>0.28782661331484138</v>
      </c>
      <c r="W1254" s="9">
        <f t="shared" si="348"/>
        <v>1.1550000000000011</v>
      </c>
      <c r="X1254">
        <f t="shared" si="349"/>
        <v>31.11</v>
      </c>
      <c r="Y1254" s="9">
        <f t="shared" si="350"/>
        <v>7.7526285196750706</v>
      </c>
      <c r="Z1254" s="10">
        <f t="shared" si="351"/>
        <v>0.61828472405518797</v>
      </c>
      <c r="AA1254">
        <f t="shared" si="352"/>
        <v>0.81000000000000227</v>
      </c>
    </row>
    <row r="1255" spans="1:27">
      <c r="A1255" s="1">
        <f t="shared" si="335"/>
        <v>9004008</v>
      </c>
      <c r="B1255" s="1">
        <v>8</v>
      </c>
      <c r="C1255" s="1">
        <v>4</v>
      </c>
      <c r="D1255" s="2">
        <v>9</v>
      </c>
      <c r="E1255" s="5">
        <v>571.24</v>
      </c>
      <c r="F1255" s="5">
        <v>557.09</v>
      </c>
      <c r="G1255" s="5">
        <v>7.98</v>
      </c>
      <c r="H1255" s="5">
        <v>570.55999999999995</v>
      </c>
      <c r="I1255" s="5">
        <v>507.96</v>
      </c>
      <c r="J1255" s="5">
        <v>8.39</v>
      </c>
      <c r="K1255" s="6">
        <f t="shared" si="336"/>
        <v>570.9</v>
      </c>
      <c r="L1255" s="6">
        <f t="shared" si="337"/>
        <v>0.68000000000006366</v>
      </c>
      <c r="M1255" s="6">
        <f t="shared" si="338"/>
        <v>532.52499999999998</v>
      </c>
      <c r="N1255" s="5">
        <f t="shared" si="339"/>
        <v>5.7894840011869801</v>
      </c>
      <c r="O1255" s="6">
        <f t="shared" si="340"/>
        <v>49.130000000000052</v>
      </c>
      <c r="P1255" s="6">
        <f t="shared" si="341"/>
        <v>11.57896800237396</v>
      </c>
      <c r="Q1255" s="6">
        <f t="shared" si="342"/>
        <v>-5.0060228607656354E-2</v>
      </c>
      <c r="R1255" s="9">
        <f t="shared" si="343"/>
        <v>4.184310725279369</v>
      </c>
      <c r="S1255" s="9">
        <f t="shared" si="344"/>
        <v>48.449999999999989</v>
      </c>
      <c r="T1255">
        <f t="shared" si="345"/>
        <v>49.130000000000052</v>
      </c>
      <c r="U1255" s="9">
        <f t="shared" si="346"/>
        <v>4.2430378933534705</v>
      </c>
      <c r="V1255" s="9">
        <f t="shared" si="347"/>
        <v>6.6283972789513239</v>
      </c>
      <c r="W1255" s="9">
        <f t="shared" si="348"/>
        <v>38.375</v>
      </c>
      <c r="X1255">
        <f t="shared" si="349"/>
        <v>532.52499999999998</v>
      </c>
      <c r="Y1255" s="9">
        <f t="shared" si="350"/>
        <v>91.981426996053514</v>
      </c>
      <c r="Z1255" s="10">
        <f t="shared" si="351"/>
        <v>0.61835831036705569</v>
      </c>
      <c r="AA1255">
        <f t="shared" si="352"/>
        <v>0.68000000000006366</v>
      </c>
    </row>
    <row r="1256" spans="1:27">
      <c r="A1256" s="1">
        <f t="shared" si="335"/>
        <v>9013003</v>
      </c>
      <c r="B1256" s="1">
        <v>3</v>
      </c>
      <c r="C1256" s="1">
        <v>13</v>
      </c>
      <c r="D1256" s="2">
        <v>9</v>
      </c>
      <c r="E1256" s="5">
        <v>244.35</v>
      </c>
      <c r="F1256" s="5">
        <v>222.96</v>
      </c>
      <c r="G1256" s="5">
        <v>5.64</v>
      </c>
      <c r="H1256" s="5">
        <v>247.17</v>
      </c>
      <c r="I1256" s="5">
        <v>261.77</v>
      </c>
      <c r="J1256" s="5">
        <v>6.24</v>
      </c>
      <c r="K1256" s="6">
        <f t="shared" si="336"/>
        <v>245.76</v>
      </c>
      <c r="L1256" s="6">
        <f t="shared" si="337"/>
        <v>-2.8199999999999932</v>
      </c>
      <c r="M1256" s="6">
        <f t="shared" si="338"/>
        <v>242.36500000000001</v>
      </c>
      <c r="N1256" s="5">
        <f t="shared" si="339"/>
        <v>4.2055677381300134</v>
      </c>
      <c r="O1256" s="6">
        <f t="shared" si="340"/>
        <v>-38.809999999999974</v>
      </c>
      <c r="P1256" s="6">
        <f t="shared" si="341"/>
        <v>8.4111354762600268</v>
      </c>
      <c r="Q1256" s="6">
        <f t="shared" si="342"/>
        <v>-0.10075310400977011</v>
      </c>
      <c r="R1256" s="9">
        <f t="shared" si="343"/>
        <v>4.2788515416949116</v>
      </c>
      <c r="S1256" s="9">
        <f t="shared" si="344"/>
        <v>35.989999999999981</v>
      </c>
      <c r="T1256">
        <f t="shared" si="345"/>
        <v>38.809999999999974</v>
      </c>
      <c r="U1256" s="9">
        <f t="shared" si="346"/>
        <v>4.6141213763039595</v>
      </c>
      <c r="V1256" s="9">
        <f t="shared" si="347"/>
        <v>0.80726318333171188</v>
      </c>
      <c r="W1256" s="9">
        <f t="shared" si="348"/>
        <v>3.3949999999999818</v>
      </c>
      <c r="X1256">
        <f t="shared" si="349"/>
        <v>242.36500000000001</v>
      </c>
      <c r="Y1256" s="9">
        <f t="shared" si="350"/>
        <v>57.629555648951815</v>
      </c>
      <c r="Z1256" s="10">
        <f t="shared" si="351"/>
        <v>0.6184981810805914</v>
      </c>
      <c r="AA1256">
        <f t="shared" si="352"/>
        <v>2.8199999999999932</v>
      </c>
    </row>
    <row r="1257" spans="1:27">
      <c r="A1257" s="1">
        <f t="shared" si="335"/>
        <v>16005001</v>
      </c>
      <c r="B1257" s="1">
        <v>1</v>
      </c>
      <c r="C1257" s="1">
        <v>5</v>
      </c>
      <c r="D1257" s="2">
        <v>16</v>
      </c>
      <c r="E1257" s="5">
        <v>225.87</v>
      </c>
      <c r="F1257" s="5">
        <v>228.92</v>
      </c>
      <c r="G1257" s="5">
        <v>15.07</v>
      </c>
      <c r="H1257" s="5">
        <v>228.13</v>
      </c>
      <c r="I1257" s="5">
        <v>226.42</v>
      </c>
      <c r="J1257" s="5">
        <v>6.56</v>
      </c>
      <c r="K1257" s="6">
        <f t="shared" si="336"/>
        <v>227</v>
      </c>
      <c r="L1257" s="6">
        <f t="shared" si="337"/>
        <v>-2.2599999999999909</v>
      </c>
      <c r="M1257" s="6">
        <f t="shared" si="338"/>
        <v>227.67</v>
      </c>
      <c r="N1257" s="5">
        <f t="shared" si="339"/>
        <v>8.2179453028114029</v>
      </c>
      <c r="O1257" s="6">
        <f t="shared" si="340"/>
        <v>2.5</v>
      </c>
      <c r="P1257" s="6">
        <f t="shared" si="341"/>
        <v>16.435890605622806</v>
      </c>
      <c r="Q1257" s="6">
        <f t="shared" si="342"/>
        <v>0.68139602463180926</v>
      </c>
      <c r="R1257" s="9">
        <f t="shared" si="343"/>
        <v>0.28961010475280052</v>
      </c>
      <c r="S1257" s="9">
        <f t="shared" si="344"/>
        <v>4.7599999999999909</v>
      </c>
      <c r="T1257">
        <f t="shared" si="345"/>
        <v>2.5</v>
      </c>
      <c r="U1257" s="9">
        <f t="shared" si="346"/>
        <v>0.15210614745420226</v>
      </c>
      <c r="V1257" s="9">
        <f t="shared" si="347"/>
        <v>8.1528895035450882E-2</v>
      </c>
      <c r="W1257" s="9">
        <f t="shared" si="348"/>
        <v>0.66999999999998749</v>
      </c>
      <c r="X1257">
        <f t="shared" si="349"/>
        <v>227.67</v>
      </c>
      <c r="Y1257" s="9">
        <f t="shared" si="350"/>
        <v>27.704005272718579</v>
      </c>
      <c r="Z1257" s="10">
        <f t="shared" si="351"/>
        <v>0.61887397747845241</v>
      </c>
      <c r="AA1257">
        <f t="shared" si="352"/>
        <v>2.2599999999999909</v>
      </c>
    </row>
    <row r="1258" spans="1:27">
      <c r="A1258" s="1">
        <f t="shared" si="335"/>
        <v>13010002</v>
      </c>
      <c r="B1258" s="1">
        <v>2</v>
      </c>
      <c r="C1258" s="1">
        <v>10</v>
      </c>
      <c r="D1258" s="2">
        <v>13</v>
      </c>
      <c r="E1258" s="5">
        <v>161.44999999999999</v>
      </c>
      <c r="F1258" s="5">
        <v>163.53</v>
      </c>
      <c r="G1258" s="5">
        <v>6.27</v>
      </c>
      <c r="H1258" s="5">
        <v>159.11000000000001</v>
      </c>
      <c r="I1258" s="5">
        <v>163.12</v>
      </c>
      <c r="J1258" s="5">
        <v>6.38</v>
      </c>
      <c r="K1258" s="6">
        <f t="shared" si="336"/>
        <v>160.28</v>
      </c>
      <c r="L1258" s="6">
        <f t="shared" si="337"/>
        <v>2.339999999999975</v>
      </c>
      <c r="M1258" s="6">
        <f t="shared" si="338"/>
        <v>163.32499999999999</v>
      </c>
      <c r="N1258" s="5">
        <f t="shared" si="339"/>
        <v>4.4726194785606337</v>
      </c>
      <c r="O1258" s="6">
        <f t="shared" si="340"/>
        <v>0.40999999999999659</v>
      </c>
      <c r="P1258" s="6">
        <f t="shared" si="341"/>
        <v>8.9452389571212674</v>
      </c>
      <c r="Q1258" s="6">
        <f t="shared" si="342"/>
        <v>-1.7389989414789149E-2</v>
      </c>
      <c r="R1258" s="9">
        <f t="shared" si="343"/>
        <v>0.21575723233905489</v>
      </c>
      <c r="S1258" s="9">
        <f t="shared" si="344"/>
        <v>1.9299999999999784</v>
      </c>
      <c r="T1258">
        <f t="shared" si="345"/>
        <v>0.40999999999999659</v>
      </c>
      <c r="U1258" s="9">
        <f t="shared" si="346"/>
        <v>4.5834437958037703E-2</v>
      </c>
      <c r="V1258" s="9">
        <f t="shared" si="347"/>
        <v>0.68080909064500184</v>
      </c>
      <c r="W1258" s="9">
        <f t="shared" si="348"/>
        <v>3.0449999999999875</v>
      </c>
      <c r="X1258">
        <f t="shared" si="349"/>
        <v>163.32499999999999</v>
      </c>
      <c r="Y1258" s="9">
        <f t="shared" si="350"/>
        <v>36.516632095105216</v>
      </c>
      <c r="Z1258" s="10">
        <f t="shared" si="351"/>
        <v>0.6194796203266093</v>
      </c>
      <c r="AA1258">
        <f t="shared" si="352"/>
        <v>2.339999999999975</v>
      </c>
    </row>
    <row r="1259" spans="1:27">
      <c r="A1259" s="1">
        <f t="shared" si="335"/>
        <v>14004005</v>
      </c>
      <c r="B1259" s="1">
        <v>5</v>
      </c>
      <c r="C1259" s="1">
        <v>4</v>
      </c>
      <c r="D1259" s="2">
        <v>14</v>
      </c>
      <c r="E1259" s="5">
        <v>22.8</v>
      </c>
      <c r="F1259" s="5">
        <v>22.59</v>
      </c>
      <c r="G1259" s="5">
        <v>4.62</v>
      </c>
      <c r="H1259" s="5">
        <v>27.57</v>
      </c>
      <c r="I1259" s="5">
        <v>30.14</v>
      </c>
      <c r="J1259" s="5">
        <v>4.21</v>
      </c>
      <c r="K1259" s="6">
        <f t="shared" si="336"/>
        <v>25.185000000000002</v>
      </c>
      <c r="L1259" s="6">
        <f t="shared" si="337"/>
        <v>-4.7699999999999996</v>
      </c>
      <c r="M1259" s="6">
        <f t="shared" si="338"/>
        <v>26.365000000000002</v>
      </c>
      <c r="N1259" s="5">
        <f t="shared" si="339"/>
        <v>3.1252399907847077</v>
      </c>
      <c r="O1259" s="6">
        <f t="shared" si="340"/>
        <v>-7.5500000000000007</v>
      </c>
      <c r="P1259" s="6">
        <f t="shared" si="341"/>
        <v>6.2504799815694154</v>
      </c>
      <c r="Q1259" s="6">
        <f t="shared" si="342"/>
        <v>9.2665446587404179E-2</v>
      </c>
      <c r="R1259" s="9">
        <f t="shared" si="343"/>
        <v>0.44476584329480223</v>
      </c>
      <c r="S1259" s="9">
        <f t="shared" si="344"/>
        <v>2.7800000000000011</v>
      </c>
      <c r="T1259">
        <f t="shared" si="345"/>
        <v>7.5500000000000007</v>
      </c>
      <c r="U1259" s="9">
        <f t="shared" si="346"/>
        <v>1.2079072362862431</v>
      </c>
      <c r="V1259" s="9">
        <f t="shared" si="347"/>
        <v>0.37757100366033547</v>
      </c>
      <c r="W1259" s="9">
        <f t="shared" si="348"/>
        <v>1.1799999999999997</v>
      </c>
      <c r="X1259">
        <f t="shared" si="349"/>
        <v>26.365000000000002</v>
      </c>
      <c r="Y1259" s="9">
        <f t="shared" si="350"/>
        <v>8.4361521283938536</v>
      </c>
      <c r="Z1259" s="10">
        <f t="shared" si="351"/>
        <v>0.61955952095016664</v>
      </c>
      <c r="AA1259">
        <f t="shared" si="352"/>
        <v>4.7699999999999996</v>
      </c>
    </row>
    <row r="1260" spans="1:27">
      <c r="A1260" s="1">
        <f t="shared" si="335"/>
        <v>4011007</v>
      </c>
      <c r="B1260" s="1">
        <v>7</v>
      </c>
      <c r="C1260" s="1">
        <v>11</v>
      </c>
      <c r="D1260" s="2">
        <v>4</v>
      </c>
      <c r="E1260" s="5">
        <v>278.83999999999997</v>
      </c>
      <c r="F1260" s="5">
        <v>295.66000000000003</v>
      </c>
      <c r="G1260" s="5">
        <v>13.62</v>
      </c>
      <c r="H1260" s="5">
        <v>279.68</v>
      </c>
      <c r="I1260" s="5">
        <v>286.62</v>
      </c>
      <c r="J1260" s="5">
        <v>10.35</v>
      </c>
      <c r="K1260" s="6">
        <f t="shared" si="336"/>
        <v>279.26</v>
      </c>
      <c r="L1260" s="6">
        <f t="shared" si="337"/>
        <v>-0.84000000000003183</v>
      </c>
      <c r="M1260" s="6">
        <f t="shared" si="338"/>
        <v>291.14</v>
      </c>
      <c r="N1260" s="5">
        <f t="shared" si="339"/>
        <v>8.5531704648042641</v>
      </c>
      <c r="O1260" s="6">
        <f t="shared" si="340"/>
        <v>9.0400000000000205</v>
      </c>
      <c r="P1260" s="6">
        <f t="shared" si="341"/>
        <v>17.106340929608528</v>
      </c>
      <c r="Q1260" s="6">
        <f t="shared" si="342"/>
        <v>0.26785609935381877</v>
      </c>
      <c r="R1260" s="9">
        <f t="shared" si="343"/>
        <v>0.57756360876096202</v>
      </c>
      <c r="S1260" s="9">
        <f t="shared" si="344"/>
        <v>9.8800000000000523</v>
      </c>
      <c r="T1260">
        <f t="shared" si="345"/>
        <v>9.0400000000000205</v>
      </c>
      <c r="U1260" s="9">
        <f t="shared" si="346"/>
        <v>0.52845901044525112</v>
      </c>
      <c r="V1260" s="9">
        <f t="shared" si="347"/>
        <v>1.3889586380729131</v>
      </c>
      <c r="W1260" s="9">
        <f t="shared" si="348"/>
        <v>11.879999999999995</v>
      </c>
      <c r="X1260">
        <f t="shared" si="349"/>
        <v>291.14</v>
      </c>
      <c r="Y1260" s="9">
        <f t="shared" si="350"/>
        <v>34.038839889608418</v>
      </c>
      <c r="Z1260" s="10">
        <f t="shared" si="351"/>
        <v>0.61999758064044086</v>
      </c>
      <c r="AA1260">
        <f t="shared" si="352"/>
        <v>0.84000000000003183</v>
      </c>
    </row>
    <row r="1261" spans="1:27">
      <c r="A1261" s="1">
        <f t="shared" si="335"/>
        <v>16002003</v>
      </c>
      <c r="B1261" s="1">
        <v>3</v>
      </c>
      <c r="C1261" s="1">
        <v>2</v>
      </c>
      <c r="D1261" s="2">
        <v>16</v>
      </c>
      <c r="E1261" s="5">
        <v>249.94</v>
      </c>
      <c r="F1261" s="5">
        <v>236.1</v>
      </c>
      <c r="G1261" s="5">
        <v>9.31</v>
      </c>
      <c r="H1261" s="5">
        <v>255.66</v>
      </c>
      <c r="I1261" s="5">
        <v>237.85</v>
      </c>
      <c r="J1261" s="5">
        <v>4.82</v>
      </c>
      <c r="K1261" s="6">
        <f t="shared" si="336"/>
        <v>252.8</v>
      </c>
      <c r="L1261" s="6">
        <f t="shared" si="337"/>
        <v>-5.7199999999999989</v>
      </c>
      <c r="M1261" s="6">
        <f t="shared" si="338"/>
        <v>236.97499999999999</v>
      </c>
      <c r="N1261" s="5">
        <f t="shared" si="339"/>
        <v>5.2418627414307597</v>
      </c>
      <c r="O1261" s="6">
        <f t="shared" si="340"/>
        <v>-1.75</v>
      </c>
      <c r="P1261" s="6">
        <f t="shared" si="341"/>
        <v>10.483725482861519</v>
      </c>
      <c r="Q1261" s="6">
        <f t="shared" si="342"/>
        <v>0.57724106870715186</v>
      </c>
      <c r="R1261" s="9">
        <f t="shared" si="343"/>
        <v>0.37868217805684018</v>
      </c>
      <c r="S1261" s="9">
        <f t="shared" si="344"/>
        <v>3.9699999999999989</v>
      </c>
      <c r="T1261">
        <f t="shared" si="345"/>
        <v>1.75</v>
      </c>
      <c r="U1261" s="9">
        <f t="shared" si="346"/>
        <v>0.16692539334999257</v>
      </c>
      <c r="V1261" s="9">
        <f t="shared" si="347"/>
        <v>3.0189649711584403</v>
      </c>
      <c r="W1261" s="9">
        <f t="shared" si="348"/>
        <v>15.825000000000017</v>
      </c>
      <c r="X1261">
        <f t="shared" si="349"/>
        <v>236.97499999999999</v>
      </c>
      <c r="Y1261" s="9">
        <f t="shared" si="350"/>
        <v>45.208165816130844</v>
      </c>
      <c r="Z1261" s="10">
        <f t="shared" si="351"/>
        <v>0.62028219384406003</v>
      </c>
      <c r="AA1261">
        <f t="shared" si="352"/>
        <v>5.7199999999999989</v>
      </c>
    </row>
    <row r="1262" spans="1:27">
      <c r="A1262" s="1">
        <f t="shared" si="335"/>
        <v>6013005</v>
      </c>
      <c r="B1262" s="1">
        <v>5</v>
      </c>
      <c r="C1262" s="1">
        <v>13</v>
      </c>
      <c r="D1262" s="2">
        <v>6</v>
      </c>
      <c r="E1262" s="5">
        <v>416.83</v>
      </c>
      <c r="F1262" s="5">
        <v>430.44</v>
      </c>
      <c r="G1262" s="5">
        <v>15.43</v>
      </c>
      <c r="H1262" s="5">
        <v>413.21</v>
      </c>
      <c r="I1262" s="5">
        <v>390.91</v>
      </c>
      <c r="J1262" s="5">
        <v>8.14</v>
      </c>
      <c r="K1262" s="6">
        <f t="shared" si="336"/>
        <v>415.02</v>
      </c>
      <c r="L1262" s="6">
        <f t="shared" si="337"/>
        <v>3.6200000000000045</v>
      </c>
      <c r="M1262" s="6">
        <f t="shared" si="338"/>
        <v>410.67500000000001</v>
      </c>
      <c r="N1262" s="5">
        <f t="shared" si="339"/>
        <v>8.7227360959735574</v>
      </c>
      <c r="O1262" s="6">
        <f t="shared" si="340"/>
        <v>39.529999999999973</v>
      </c>
      <c r="P1262" s="6">
        <f t="shared" si="341"/>
        <v>17.445472191947115</v>
      </c>
      <c r="Q1262" s="6">
        <f t="shared" si="342"/>
        <v>0.5645750128554976</v>
      </c>
      <c r="R1262" s="9">
        <f t="shared" si="343"/>
        <v>2.0584137594496377</v>
      </c>
      <c r="S1262" s="9">
        <f t="shared" si="344"/>
        <v>35.909999999999968</v>
      </c>
      <c r="T1262">
        <f t="shared" si="345"/>
        <v>39.529999999999973</v>
      </c>
      <c r="U1262" s="9">
        <f t="shared" si="346"/>
        <v>2.2659174578402723</v>
      </c>
      <c r="V1262" s="9">
        <f t="shared" si="347"/>
        <v>0.49812351906480767</v>
      </c>
      <c r="W1262" s="9">
        <f t="shared" si="348"/>
        <v>4.3449999999999704</v>
      </c>
      <c r="X1262">
        <f t="shared" si="349"/>
        <v>410.67500000000001</v>
      </c>
      <c r="Y1262" s="9">
        <f t="shared" si="350"/>
        <v>47.080984163853003</v>
      </c>
      <c r="Z1262" s="10">
        <f t="shared" si="351"/>
        <v>0.62036843891352178</v>
      </c>
      <c r="AA1262">
        <f t="shared" si="352"/>
        <v>3.6200000000000045</v>
      </c>
    </row>
    <row r="1263" spans="1:27">
      <c r="A1263" s="1">
        <f t="shared" si="335"/>
        <v>7001009</v>
      </c>
      <c r="B1263" s="1">
        <v>9</v>
      </c>
      <c r="C1263" s="1">
        <v>1</v>
      </c>
      <c r="D1263" s="2">
        <v>7</v>
      </c>
      <c r="E1263" s="5">
        <v>76.819999999999993</v>
      </c>
      <c r="F1263" s="5">
        <v>81.52</v>
      </c>
      <c r="G1263" s="5">
        <v>8.23</v>
      </c>
      <c r="H1263" s="5">
        <v>74.739999999999995</v>
      </c>
      <c r="I1263" s="5">
        <v>69.64</v>
      </c>
      <c r="J1263" s="5">
        <v>8.56</v>
      </c>
      <c r="K1263" s="6">
        <f t="shared" si="336"/>
        <v>75.78</v>
      </c>
      <c r="L1263" s="6">
        <f t="shared" si="337"/>
        <v>2.0799999999999983</v>
      </c>
      <c r="M1263" s="6">
        <f t="shared" si="338"/>
        <v>75.58</v>
      </c>
      <c r="N1263" s="5">
        <f t="shared" si="339"/>
        <v>5.9373078916290005</v>
      </c>
      <c r="O1263" s="6">
        <f t="shared" si="340"/>
        <v>11.879999999999995</v>
      </c>
      <c r="P1263" s="6">
        <f t="shared" si="341"/>
        <v>11.874615783258001</v>
      </c>
      <c r="Q1263" s="6">
        <f t="shared" si="342"/>
        <v>-3.9293933258395891E-2</v>
      </c>
      <c r="R1263" s="9">
        <f t="shared" si="343"/>
        <v>0.82528986022579354</v>
      </c>
      <c r="S1263" s="9">
        <f t="shared" si="344"/>
        <v>9.7999999999999972</v>
      </c>
      <c r="T1263">
        <f t="shared" si="345"/>
        <v>11.879999999999995</v>
      </c>
      <c r="U1263" s="9">
        <f t="shared" si="346"/>
        <v>1.0004534223961659</v>
      </c>
      <c r="V1263" s="9">
        <f t="shared" si="347"/>
        <v>3.3685300417379813E-2</v>
      </c>
      <c r="W1263" s="9">
        <f t="shared" si="348"/>
        <v>0.20000000000000284</v>
      </c>
      <c r="X1263">
        <f t="shared" si="349"/>
        <v>75.58</v>
      </c>
      <c r="Y1263" s="9">
        <f t="shared" si="350"/>
        <v>12.729675027727652</v>
      </c>
      <c r="Z1263" s="10">
        <f t="shared" si="351"/>
        <v>0.62040309476984401</v>
      </c>
      <c r="AA1263">
        <f t="shared" si="352"/>
        <v>2.0799999999999983</v>
      </c>
    </row>
    <row r="1264" spans="1:27">
      <c r="A1264" s="1">
        <f t="shared" si="335"/>
        <v>2013006</v>
      </c>
      <c r="B1264" s="1">
        <v>6</v>
      </c>
      <c r="C1264" s="1">
        <v>13</v>
      </c>
      <c r="D1264" s="2">
        <v>2</v>
      </c>
      <c r="E1264" s="5">
        <v>337.67</v>
      </c>
      <c r="F1264" s="5">
        <v>291.43</v>
      </c>
      <c r="G1264" s="5">
        <v>6.86</v>
      </c>
      <c r="H1264" s="5">
        <v>343.46</v>
      </c>
      <c r="I1264" s="5">
        <v>344.01</v>
      </c>
      <c r="J1264" s="5">
        <v>13.34</v>
      </c>
      <c r="K1264" s="6">
        <f t="shared" si="336"/>
        <v>340.565</v>
      </c>
      <c r="L1264" s="6">
        <f t="shared" si="337"/>
        <v>-5.7899999999999636</v>
      </c>
      <c r="M1264" s="6">
        <f t="shared" si="338"/>
        <v>317.72000000000003</v>
      </c>
      <c r="N1264" s="5">
        <f t="shared" si="339"/>
        <v>7.5002533290549591</v>
      </c>
      <c r="O1264" s="6">
        <f t="shared" si="340"/>
        <v>-52.579999999999984</v>
      </c>
      <c r="P1264" s="6">
        <f t="shared" si="341"/>
        <v>15.000506658109918</v>
      </c>
      <c r="Q1264" s="6">
        <f t="shared" si="342"/>
        <v>-0.58172070153482969</v>
      </c>
      <c r="R1264" s="9">
        <f t="shared" si="343"/>
        <v>3.1192279745233362</v>
      </c>
      <c r="S1264" s="9">
        <f t="shared" si="344"/>
        <v>46.79000000000002</v>
      </c>
      <c r="T1264">
        <f t="shared" si="345"/>
        <v>52.579999999999984</v>
      </c>
      <c r="U1264" s="9">
        <f t="shared" si="346"/>
        <v>3.5052149369616776</v>
      </c>
      <c r="V1264" s="9">
        <f t="shared" si="347"/>
        <v>3.0458971181015384</v>
      </c>
      <c r="W1264" s="9">
        <f t="shared" si="348"/>
        <v>22.84499999999997</v>
      </c>
      <c r="X1264">
        <f t="shared" si="349"/>
        <v>317.72000000000003</v>
      </c>
      <c r="Y1264" s="9">
        <f t="shared" si="350"/>
        <v>42.361235822421634</v>
      </c>
      <c r="Z1264" s="10">
        <f t="shared" si="351"/>
        <v>0.62050221595091826</v>
      </c>
      <c r="AA1264">
        <f t="shared" si="352"/>
        <v>5.7899999999999636</v>
      </c>
    </row>
    <row r="1265" spans="1:27">
      <c r="A1265" s="1">
        <f t="shared" si="335"/>
        <v>12006006</v>
      </c>
      <c r="B1265" s="1">
        <v>6</v>
      </c>
      <c r="C1265" s="1">
        <v>6</v>
      </c>
      <c r="D1265" s="2">
        <v>12</v>
      </c>
      <c r="E1265" s="5">
        <v>190.61</v>
      </c>
      <c r="F1265" s="5">
        <v>196.51</v>
      </c>
      <c r="G1265" s="5">
        <v>5.35</v>
      </c>
      <c r="H1265" s="5">
        <v>186.89</v>
      </c>
      <c r="I1265" s="5">
        <v>207.58</v>
      </c>
      <c r="J1265" s="5">
        <v>33.049999999999997</v>
      </c>
      <c r="K1265" s="6">
        <f t="shared" si="336"/>
        <v>188.75</v>
      </c>
      <c r="L1265" s="6">
        <f t="shared" si="337"/>
        <v>3.7200000000000273</v>
      </c>
      <c r="M1265" s="6">
        <f t="shared" si="338"/>
        <v>202.04500000000002</v>
      </c>
      <c r="N1265" s="5">
        <f t="shared" si="339"/>
        <v>16.740109019955632</v>
      </c>
      <c r="O1265" s="6">
        <f t="shared" si="340"/>
        <v>-11.070000000000022</v>
      </c>
      <c r="P1265" s="6">
        <f t="shared" si="341"/>
        <v>33.480218039911264</v>
      </c>
      <c r="Q1265" s="6">
        <f t="shared" si="342"/>
        <v>-0.94893057073399212</v>
      </c>
      <c r="R1265" s="9">
        <f t="shared" si="343"/>
        <v>0.44175339546382619</v>
      </c>
      <c r="S1265" s="9">
        <f t="shared" si="344"/>
        <v>14.790000000000049</v>
      </c>
      <c r="T1265">
        <f t="shared" si="345"/>
        <v>11.070000000000022</v>
      </c>
      <c r="U1265" s="9">
        <f t="shared" si="346"/>
        <v>0.33064300796379642</v>
      </c>
      <c r="V1265" s="9">
        <f t="shared" si="347"/>
        <v>0.79420032355531534</v>
      </c>
      <c r="W1265" s="9">
        <f t="shared" si="348"/>
        <v>13.295000000000016</v>
      </c>
      <c r="X1265">
        <f t="shared" si="349"/>
        <v>202.04500000000002</v>
      </c>
      <c r="Y1265" s="9">
        <f t="shared" si="350"/>
        <v>12.069515184109328</v>
      </c>
      <c r="Z1265" s="10">
        <f t="shared" si="351"/>
        <v>0.62078981950415391</v>
      </c>
      <c r="AA1265">
        <f t="shared" si="352"/>
        <v>3.7200000000000273</v>
      </c>
    </row>
    <row r="1266" spans="1:27">
      <c r="A1266" s="1">
        <f t="shared" si="335"/>
        <v>2015004</v>
      </c>
      <c r="B1266" s="1">
        <v>4</v>
      </c>
      <c r="C1266" s="1">
        <v>15</v>
      </c>
      <c r="D1266" s="2">
        <v>2</v>
      </c>
      <c r="E1266" s="5">
        <v>63.94</v>
      </c>
      <c r="F1266" s="5">
        <v>68.06</v>
      </c>
      <c r="G1266" s="5">
        <v>12.12</v>
      </c>
      <c r="H1266" s="5">
        <v>61.8</v>
      </c>
      <c r="I1266" s="5">
        <v>55.95</v>
      </c>
      <c r="J1266" s="5">
        <v>4.97</v>
      </c>
      <c r="K1266" s="6">
        <f t="shared" si="336"/>
        <v>62.87</v>
      </c>
      <c r="L1266" s="6">
        <f t="shared" si="337"/>
        <v>2.1400000000000006</v>
      </c>
      <c r="M1266" s="6">
        <f t="shared" si="338"/>
        <v>62.005000000000003</v>
      </c>
      <c r="N1266" s="5">
        <f t="shared" si="339"/>
        <v>6.5497194596410004</v>
      </c>
      <c r="O1266" s="6">
        <f t="shared" si="340"/>
        <v>12.11</v>
      </c>
      <c r="P1266" s="6">
        <f t="shared" si="341"/>
        <v>13.099438919282001</v>
      </c>
      <c r="Q1266" s="6">
        <f t="shared" si="342"/>
        <v>0.7121028373154743</v>
      </c>
      <c r="R1266" s="9">
        <f t="shared" si="343"/>
        <v>0.76110130070719617</v>
      </c>
      <c r="S1266" s="9">
        <f t="shared" si="344"/>
        <v>9.9699999999999989</v>
      </c>
      <c r="T1266">
        <f t="shared" si="345"/>
        <v>12.11</v>
      </c>
      <c r="U1266" s="9">
        <f t="shared" si="346"/>
        <v>0.92446707638557135</v>
      </c>
      <c r="V1266" s="9">
        <f t="shared" si="347"/>
        <v>0.132066725197938</v>
      </c>
      <c r="W1266" s="9">
        <f t="shared" si="348"/>
        <v>0.86499999999999488</v>
      </c>
      <c r="X1266">
        <f t="shared" si="349"/>
        <v>62.005000000000003</v>
      </c>
      <c r="Y1266" s="9">
        <f t="shared" si="350"/>
        <v>9.4668176831192987</v>
      </c>
      <c r="Z1266" s="10">
        <f t="shared" si="351"/>
        <v>0.62096618265409587</v>
      </c>
      <c r="AA1266">
        <f t="shared" si="352"/>
        <v>2.1400000000000006</v>
      </c>
    </row>
    <row r="1267" spans="1:27">
      <c r="A1267" s="1">
        <f t="shared" si="335"/>
        <v>7007008</v>
      </c>
      <c r="B1267" s="1">
        <v>8</v>
      </c>
      <c r="C1267" s="1">
        <v>7</v>
      </c>
      <c r="D1267" s="2">
        <v>7</v>
      </c>
      <c r="E1267" s="5">
        <v>21.15</v>
      </c>
      <c r="F1267" s="5">
        <v>19.62</v>
      </c>
      <c r="G1267" s="5">
        <v>5.42</v>
      </c>
      <c r="H1267" s="5">
        <v>18.59</v>
      </c>
      <c r="I1267" s="5">
        <v>27.08</v>
      </c>
      <c r="J1267" s="5">
        <v>6.07</v>
      </c>
      <c r="K1267" s="6">
        <f t="shared" si="336"/>
        <v>19.869999999999997</v>
      </c>
      <c r="L1267" s="6">
        <f t="shared" si="337"/>
        <v>2.5599999999999987</v>
      </c>
      <c r="M1267" s="6">
        <f t="shared" si="338"/>
        <v>23.35</v>
      </c>
      <c r="N1267" s="5">
        <f t="shared" si="339"/>
        <v>4.0688235400420103</v>
      </c>
      <c r="O1267" s="6">
        <f t="shared" si="340"/>
        <v>-7.4599999999999973</v>
      </c>
      <c r="P1267" s="6">
        <f t="shared" si="341"/>
        <v>8.1376470800840206</v>
      </c>
      <c r="Q1267" s="6">
        <f t="shared" si="342"/>
        <v>-0.11278093302306059</v>
      </c>
      <c r="R1267" s="9">
        <f t="shared" si="343"/>
        <v>1.2313141503178262</v>
      </c>
      <c r="S1267" s="9">
        <f t="shared" si="344"/>
        <v>10.019999999999996</v>
      </c>
      <c r="T1267">
        <f t="shared" si="345"/>
        <v>7.4599999999999973</v>
      </c>
      <c r="U1267" s="9">
        <f t="shared" si="346"/>
        <v>0.91672690233243359</v>
      </c>
      <c r="V1267" s="9">
        <f t="shared" si="347"/>
        <v>0.85528408046028781</v>
      </c>
      <c r="W1267" s="9">
        <f t="shared" si="348"/>
        <v>3.480000000000004</v>
      </c>
      <c r="X1267">
        <f t="shared" si="349"/>
        <v>23.35</v>
      </c>
      <c r="Y1267" s="9">
        <f t="shared" si="350"/>
        <v>5.7387595628585339</v>
      </c>
      <c r="Z1267" s="10">
        <f t="shared" si="351"/>
        <v>0.62125196176752639</v>
      </c>
      <c r="AA1267">
        <f t="shared" si="352"/>
        <v>2.5599999999999987</v>
      </c>
    </row>
    <row r="1268" spans="1:27">
      <c r="A1268" s="1">
        <f t="shared" si="335"/>
        <v>5015003</v>
      </c>
      <c r="B1268" s="1">
        <v>3</v>
      </c>
      <c r="C1268" s="1">
        <v>15</v>
      </c>
      <c r="D1268" s="2">
        <v>5</v>
      </c>
      <c r="E1268" s="5">
        <v>194.67</v>
      </c>
      <c r="F1268" s="5">
        <v>177.27</v>
      </c>
      <c r="G1268" s="5">
        <v>4.84</v>
      </c>
      <c r="H1268" s="5">
        <v>188</v>
      </c>
      <c r="I1268" s="5">
        <v>200.32</v>
      </c>
      <c r="J1268" s="5">
        <v>14.54</v>
      </c>
      <c r="K1268" s="6">
        <f t="shared" si="336"/>
        <v>191.33499999999998</v>
      </c>
      <c r="L1268" s="6">
        <f t="shared" si="337"/>
        <v>6.6699999999999875</v>
      </c>
      <c r="M1268" s="6">
        <f t="shared" si="338"/>
        <v>188.79500000000002</v>
      </c>
      <c r="N1268" s="5">
        <f t="shared" si="339"/>
        <v>7.6621994231421562</v>
      </c>
      <c r="O1268" s="6">
        <f t="shared" si="340"/>
        <v>-23.049999999999983</v>
      </c>
      <c r="P1268" s="6">
        <f t="shared" si="341"/>
        <v>15.324398846284312</v>
      </c>
      <c r="Q1268" s="6">
        <f t="shared" si="342"/>
        <v>-0.80049498120399998</v>
      </c>
      <c r="R1268" s="9">
        <f t="shared" si="343"/>
        <v>1.9393909215046397</v>
      </c>
      <c r="S1268" s="9">
        <f t="shared" si="344"/>
        <v>29.71999999999997</v>
      </c>
      <c r="T1268">
        <f t="shared" si="345"/>
        <v>23.049999999999983</v>
      </c>
      <c r="U1268" s="9">
        <f t="shared" si="346"/>
        <v>1.5041373062140631</v>
      </c>
      <c r="V1268" s="9">
        <f t="shared" si="347"/>
        <v>0.33149750609836603</v>
      </c>
      <c r="W1268" s="9">
        <f t="shared" si="348"/>
        <v>2.5399999999999636</v>
      </c>
      <c r="X1268">
        <f t="shared" si="349"/>
        <v>188.79500000000002</v>
      </c>
      <c r="Y1268" s="9">
        <f t="shared" si="350"/>
        <v>24.63979199363855</v>
      </c>
      <c r="Z1268" s="10">
        <f t="shared" si="351"/>
        <v>0.62156898249510495</v>
      </c>
      <c r="AA1268">
        <f t="shared" si="352"/>
        <v>6.6699999999999875</v>
      </c>
    </row>
    <row r="1269" spans="1:27">
      <c r="A1269" s="1">
        <f t="shared" si="335"/>
        <v>5005009</v>
      </c>
      <c r="B1269" s="1">
        <v>9</v>
      </c>
      <c r="C1269" s="1">
        <v>5</v>
      </c>
      <c r="D1269" s="2">
        <v>5</v>
      </c>
      <c r="E1269" s="5">
        <v>65.400000000000006</v>
      </c>
      <c r="F1269" s="5">
        <v>69.709999999999994</v>
      </c>
      <c r="G1269" s="5">
        <v>5.75</v>
      </c>
      <c r="H1269" s="5">
        <v>68.39</v>
      </c>
      <c r="I1269" s="5">
        <v>70.41</v>
      </c>
      <c r="J1269" s="5">
        <v>6.43</v>
      </c>
      <c r="K1269" s="6">
        <f t="shared" si="336"/>
        <v>66.89500000000001</v>
      </c>
      <c r="L1269" s="6">
        <f t="shared" si="337"/>
        <v>-2.9899999999999949</v>
      </c>
      <c r="M1269" s="6">
        <f t="shared" si="338"/>
        <v>70.06</v>
      </c>
      <c r="N1269" s="5">
        <f t="shared" si="339"/>
        <v>4.3129862044759664</v>
      </c>
      <c r="O1269" s="6">
        <f t="shared" si="340"/>
        <v>-0.70000000000000284</v>
      </c>
      <c r="P1269" s="6">
        <f t="shared" si="341"/>
        <v>8.6259724089519327</v>
      </c>
      <c r="Q1269" s="6">
        <f t="shared" si="342"/>
        <v>-0.11131150933912481</v>
      </c>
      <c r="R1269" s="9">
        <f t="shared" si="343"/>
        <v>0.26547731565005434</v>
      </c>
      <c r="S1269" s="9">
        <f t="shared" si="344"/>
        <v>2.289999999999992</v>
      </c>
      <c r="T1269">
        <f t="shared" si="345"/>
        <v>0.70000000000000284</v>
      </c>
      <c r="U1269" s="9">
        <f t="shared" si="346"/>
        <v>8.1150271159405873E-2</v>
      </c>
      <c r="V1269" s="9">
        <f t="shared" si="347"/>
        <v>0.73383030919862258</v>
      </c>
      <c r="W1269" s="9">
        <f t="shared" si="348"/>
        <v>3.164999999999992</v>
      </c>
      <c r="X1269">
        <f t="shared" si="349"/>
        <v>70.06</v>
      </c>
      <c r="Y1269" s="9">
        <f t="shared" si="350"/>
        <v>16.243965706937008</v>
      </c>
      <c r="Z1269" s="10">
        <f t="shared" si="351"/>
        <v>0.62171697741013965</v>
      </c>
      <c r="AA1269">
        <f t="shared" si="352"/>
        <v>2.9899999999999949</v>
      </c>
    </row>
    <row r="1270" spans="1:27">
      <c r="A1270" s="1">
        <f t="shared" ref="A1270:A1333" si="353">1000000*D1270+1000*C1270+ABS(B1270)</f>
        <v>4016001</v>
      </c>
      <c r="B1270" s="1">
        <v>1</v>
      </c>
      <c r="C1270" s="1">
        <v>16</v>
      </c>
      <c r="D1270" s="2">
        <v>4</v>
      </c>
      <c r="E1270" s="5">
        <v>49.98</v>
      </c>
      <c r="F1270" s="5">
        <v>58.28</v>
      </c>
      <c r="G1270" s="5">
        <v>8.2100000000000009</v>
      </c>
      <c r="H1270" s="5">
        <v>50.96</v>
      </c>
      <c r="I1270" s="5">
        <v>54.06</v>
      </c>
      <c r="J1270" s="5">
        <v>4.8</v>
      </c>
      <c r="K1270" s="6">
        <f t="shared" ref="K1270:K1336" si="354" xml:space="preserve"> 0.5*(E1270+H1270)</f>
        <v>50.47</v>
      </c>
      <c r="L1270" s="6">
        <f t="shared" ref="L1270:L1336" si="355">E1270-H1270</f>
        <v>-0.98000000000000398</v>
      </c>
      <c r="M1270" s="6">
        <f t="shared" ref="M1270:M1336" si="356">0.5*(F1270+I1270)</f>
        <v>56.17</v>
      </c>
      <c r="N1270" s="5">
        <f t="shared" ref="N1270:N1336" si="357">0.5*P1270</f>
        <v>4.7551051513084337</v>
      </c>
      <c r="O1270" s="6">
        <f t="shared" ref="O1270:O1336" si="358">F1270-I1270</f>
        <v>4.2199999999999989</v>
      </c>
      <c r="P1270" s="6">
        <f t="shared" ref="P1270:P1336" si="359">SQRT(G1270*G1270+J1270*J1270)</f>
        <v>9.5102103026168674</v>
      </c>
      <c r="Q1270" s="6">
        <f t="shared" ref="Q1270:Q1336" si="360">(G1270*G1270-J1270*J1270)/(G1270*G1270+J1270*J1270)</f>
        <v>0.49051403021313722</v>
      </c>
      <c r="R1270" s="9">
        <f t="shared" ref="R1270:R1336" si="361">ABS(O1270-L1270)/P1270</f>
        <v>0.54678075820985261</v>
      </c>
      <c r="S1270" s="9">
        <f t="shared" ref="S1270:S1336" si="362">ABS(O1270-L1270)</f>
        <v>5.2000000000000028</v>
      </c>
      <c r="T1270">
        <f t="shared" ref="T1270:T1336" si="363">ABS(O1270)</f>
        <v>4.2199999999999989</v>
      </c>
      <c r="U1270" s="9">
        <f t="shared" ref="U1270:U1336" si="364">ABS(O1270)/P1270</f>
        <v>0.443733615316457</v>
      </c>
      <c r="V1270" s="9">
        <f t="shared" ref="V1270:V1336" si="365">ABS(M1270-K1270)/N1270</f>
        <v>1.1987116622292922</v>
      </c>
      <c r="W1270" s="9">
        <f t="shared" ref="W1270:W1336" si="366">ABS(M1270-K1270)</f>
        <v>5.7000000000000028</v>
      </c>
      <c r="X1270">
        <f t="shared" ref="X1270:X1336" si="367">ABS(M1270)</f>
        <v>56.17</v>
      </c>
      <c r="Y1270" s="9">
        <f t="shared" ref="Y1270:Y1336" si="368">ABS(M1270)/N1270</f>
        <v>11.812567380249003</v>
      </c>
      <c r="Z1270" s="10">
        <f t="shared" ref="Z1270:Z1336" si="369">SQRT(0.003922*B1270*B1270+0.001411*C1270*C1270+0.001343*D1270*D1270)</f>
        <v>0.62179256991379361</v>
      </c>
      <c r="AA1270">
        <f t="shared" si="352"/>
        <v>0.98000000000000398</v>
      </c>
    </row>
    <row r="1271" spans="1:27">
      <c r="A1271" s="1">
        <f t="shared" si="353"/>
        <v>3014005</v>
      </c>
      <c r="B1271" s="1">
        <v>5</v>
      </c>
      <c r="C1271" s="1">
        <v>14</v>
      </c>
      <c r="D1271" s="2">
        <v>3</v>
      </c>
      <c r="E1271" s="5">
        <v>205.35</v>
      </c>
      <c r="F1271" s="5">
        <v>207.67</v>
      </c>
      <c r="G1271" s="5">
        <v>6.67</v>
      </c>
      <c r="H1271" s="5">
        <v>207.42</v>
      </c>
      <c r="I1271" s="5">
        <v>201.08</v>
      </c>
      <c r="J1271" s="5">
        <v>18.41</v>
      </c>
      <c r="K1271" s="6">
        <f t="shared" si="354"/>
        <v>206.38499999999999</v>
      </c>
      <c r="L1271" s="6">
        <f t="shared" si="355"/>
        <v>-2.0699999999999932</v>
      </c>
      <c r="M1271" s="6">
        <f t="shared" si="356"/>
        <v>204.375</v>
      </c>
      <c r="N1271" s="5">
        <f t="shared" si="357"/>
        <v>9.7905183723845806</v>
      </c>
      <c r="O1271" s="6">
        <f t="shared" si="358"/>
        <v>6.589999999999975</v>
      </c>
      <c r="P1271" s="6">
        <f t="shared" si="359"/>
        <v>19.581036744769161</v>
      </c>
      <c r="Q1271" s="6">
        <f t="shared" si="360"/>
        <v>-0.76793465078491563</v>
      </c>
      <c r="R1271" s="9">
        <f t="shared" si="361"/>
        <v>0.44226463148399858</v>
      </c>
      <c r="S1271" s="9">
        <f t="shared" si="362"/>
        <v>8.6599999999999682</v>
      </c>
      <c r="T1271">
        <f t="shared" si="363"/>
        <v>6.589999999999975</v>
      </c>
      <c r="U1271" s="9">
        <f t="shared" si="364"/>
        <v>0.33655010640641458</v>
      </c>
      <c r="V1271" s="9">
        <f t="shared" si="365"/>
        <v>0.20530067188980056</v>
      </c>
      <c r="W1271" s="9">
        <f t="shared" si="366"/>
        <v>2.0099999999999909</v>
      </c>
      <c r="X1271">
        <f t="shared" si="367"/>
        <v>204.375</v>
      </c>
      <c r="Y1271" s="9">
        <f t="shared" si="368"/>
        <v>20.874788466407054</v>
      </c>
      <c r="Z1271" s="10">
        <f t="shared" si="369"/>
        <v>0.62184644406798695</v>
      </c>
      <c r="AA1271">
        <f t="shared" ref="AA1271:AA1334" si="370">ABS(L1271)</f>
        <v>2.0699999999999932</v>
      </c>
    </row>
    <row r="1272" spans="1:27">
      <c r="A1272" s="1">
        <f t="shared" si="353"/>
        <v>10001008</v>
      </c>
      <c r="B1272" s="1">
        <v>8</v>
      </c>
      <c r="C1272" s="1">
        <v>1</v>
      </c>
      <c r="D1272" s="2">
        <v>10</v>
      </c>
      <c r="E1272" s="5">
        <v>116.37</v>
      </c>
      <c r="F1272" s="5">
        <v>143.07</v>
      </c>
      <c r="G1272" s="5">
        <v>8.49</v>
      </c>
      <c r="H1272" s="5">
        <v>113.52</v>
      </c>
      <c r="I1272" s="5">
        <v>122.61</v>
      </c>
      <c r="J1272" s="5">
        <v>8.58</v>
      </c>
      <c r="K1272" s="6">
        <f t="shared" si="354"/>
        <v>114.94499999999999</v>
      </c>
      <c r="L1272" s="6">
        <f t="shared" si="355"/>
        <v>2.8500000000000085</v>
      </c>
      <c r="M1272" s="6">
        <f t="shared" si="356"/>
        <v>132.84</v>
      </c>
      <c r="N1272" s="5">
        <f t="shared" si="357"/>
        <v>6.0352402603376119</v>
      </c>
      <c r="O1272" s="6">
        <f t="shared" si="358"/>
        <v>20.459999999999994</v>
      </c>
      <c r="P1272" s="6">
        <f t="shared" si="359"/>
        <v>12.070480520675224</v>
      </c>
      <c r="Q1272" s="6">
        <f t="shared" si="360"/>
        <v>-1.0544522346109872E-2</v>
      </c>
      <c r="R1272" s="9">
        <f t="shared" si="361"/>
        <v>1.4589311477564011</v>
      </c>
      <c r="S1272" s="9">
        <f t="shared" si="362"/>
        <v>17.609999999999985</v>
      </c>
      <c r="T1272">
        <f t="shared" si="363"/>
        <v>20.459999999999994</v>
      </c>
      <c r="U1272" s="9">
        <f t="shared" si="364"/>
        <v>1.6950443658771142</v>
      </c>
      <c r="V1272" s="9">
        <f t="shared" si="365"/>
        <v>2.9650849391369487</v>
      </c>
      <c r="W1272" s="9">
        <f t="shared" si="366"/>
        <v>17.89500000000001</v>
      </c>
      <c r="X1272">
        <f t="shared" si="367"/>
        <v>132.84</v>
      </c>
      <c r="Y1272" s="9">
        <f t="shared" si="368"/>
        <v>22.010722733442417</v>
      </c>
      <c r="Z1272" s="10">
        <f t="shared" si="369"/>
        <v>0.62186734919916808</v>
      </c>
      <c r="AA1272">
        <f t="shared" si="370"/>
        <v>2.8500000000000085</v>
      </c>
    </row>
    <row r="1273" spans="1:27">
      <c r="A1273" s="1">
        <f t="shared" si="353"/>
        <v>4009008</v>
      </c>
      <c r="B1273" s="1">
        <v>8</v>
      </c>
      <c r="C1273" s="1">
        <v>9</v>
      </c>
      <c r="D1273" s="2">
        <v>4</v>
      </c>
      <c r="E1273" s="5">
        <v>30.43</v>
      </c>
      <c r="F1273" s="5">
        <v>30.32</v>
      </c>
      <c r="G1273" s="5">
        <v>9.69</v>
      </c>
      <c r="H1273" s="5">
        <v>32.32</v>
      </c>
      <c r="I1273" s="5">
        <v>31.71</v>
      </c>
      <c r="J1273" s="5">
        <v>8.81</v>
      </c>
      <c r="K1273" s="6">
        <f t="shared" si="354"/>
        <v>31.375</v>
      </c>
      <c r="L1273" s="6">
        <f t="shared" si="355"/>
        <v>-1.8900000000000006</v>
      </c>
      <c r="M1273" s="6">
        <f t="shared" si="356"/>
        <v>31.015000000000001</v>
      </c>
      <c r="N1273" s="5">
        <f t="shared" si="357"/>
        <v>6.5481333217948459</v>
      </c>
      <c r="O1273" s="6">
        <f t="shared" si="358"/>
        <v>-1.3900000000000006</v>
      </c>
      <c r="P1273" s="6">
        <f t="shared" si="359"/>
        <v>13.096266643589692</v>
      </c>
      <c r="Q1273" s="6">
        <f t="shared" si="360"/>
        <v>9.4920361350387825E-2</v>
      </c>
      <c r="R1273" s="9">
        <f t="shared" si="361"/>
        <v>3.8178819476368711E-2</v>
      </c>
      <c r="S1273" s="9">
        <f t="shared" si="362"/>
        <v>0.5</v>
      </c>
      <c r="T1273">
        <f t="shared" si="363"/>
        <v>1.3900000000000006</v>
      </c>
      <c r="U1273" s="9">
        <f t="shared" si="364"/>
        <v>0.10613711814430506</v>
      </c>
      <c r="V1273" s="9">
        <f t="shared" si="365"/>
        <v>5.4977500045970858E-2</v>
      </c>
      <c r="W1273" s="9">
        <f t="shared" si="366"/>
        <v>0.35999999999999943</v>
      </c>
      <c r="X1273">
        <f t="shared" si="367"/>
        <v>31.015000000000001</v>
      </c>
      <c r="Y1273" s="9">
        <f t="shared" si="368"/>
        <v>4.7364643442383025</v>
      </c>
      <c r="Z1273" s="10">
        <f t="shared" si="369"/>
        <v>0.62192202083540993</v>
      </c>
      <c r="AA1273">
        <f t="shared" si="370"/>
        <v>1.8900000000000006</v>
      </c>
    </row>
    <row r="1274" spans="1:27">
      <c r="A1274" s="1">
        <f t="shared" si="353"/>
        <v>12001007</v>
      </c>
      <c r="B1274" s="1">
        <v>7</v>
      </c>
      <c r="C1274" s="1">
        <v>1</v>
      </c>
      <c r="D1274" s="2">
        <v>12</v>
      </c>
      <c r="E1274" s="5">
        <v>383.9</v>
      </c>
      <c r="F1274" s="5">
        <v>376.56</v>
      </c>
      <c r="G1274" s="5">
        <v>25.34</v>
      </c>
      <c r="H1274" s="5">
        <v>403.7</v>
      </c>
      <c r="I1274" s="5">
        <v>427.03</v>
      </c>
      <c r="J1274" s="5">
        <v>9.48</v>
      </c>
      <c r="K1274" s="6">
        <f t="shared" si="354"/>
        <v>393.79999999999995</v>
      </c>
      <c r="L1274" s="6">
        <f t="shared" si="355"/>
        <v>-19.800000000000011</v>
      </c>
      <c r="M1274" s="6">
        <f t="shared" si="356"/>
        <v>401.79499999999996</v>
      </c>
      <c r="N1274" s="5">
        <f t="shared" si="357"/>
        <v>13.527619894127717</v>
      </c>
      <c r="O1274" s="6">
        <f t="shared" si="358"/>
        <v>-50.46999999999997</v>
      </c>
      <c r="P1274" s="6">
        <f t="shared" si="359"/>
        <v>27.055239788255435</v>
      </c>
      <c r="Q1274" s="6">
        <f t="shared" si="360"/>
        <v>0.75444776266212732</v>
      </c>
      <c r="R1274" s="9">
        <f t="shared" si="361"/>
        <v>1.1336066595615122</v>
      </c>
      <c r="S1274" s="9">
        <f t="shared" si="362"/>
        <v>30.669999999999959</v>
      </c>
      <c r="T1274">
        <f t="shared" si="363"/>
        <v>50.46999999999997</v>
      </c>
      <c r="U1274" s="9">
        <f t="shared" si="364"/>
        <v>1.8654427162722389</v>
      </c>
      <c r="V1274" s="9">
        <f t="shared" si="365"/>
        <v>0.59101305791942016</v>
      </c>
      <c r="W1274" s="9">
        <f t="shared" si="366"/>
        <v>7.9950000000000045</v>
      </c>
      <c r="X1274">
        <f t="shared" si="367"/>
        <v>401.79499999999996</v>
      </c>
      <c r="Y1274" s="9">
        <f t="shared" si="368"/>
        <v>29.701825091523858</v>
      </c>
      <c r="Z1274" s="10">
        <f t="shared" si="369"/>
        <v>0.62207796938968984</v>
      </c>
      <c r="AA1274">
        <f t="shared" si="370"/>
        <v>19.800000000000011</v>
      </c>
    </row>
    <row r="1275" spans="1:27">
      <c r="A1275" s="1">
        <f t="shared" si="353"/>
        <v>15007002</v>
      </c>
      <c r="B1275" s="1">
        <v>2</v>
      </c>
      <c r="C1275" s="1">
        <v>7</v>
      </c>
      <c r="D1275" s="2">
        <v>15</v>
      </c>
      <c r="E1275" s="5">
        <v>761.62</v>
      </c>
      <c r="F1275" s="5">
        <v>715.58</v>
      </c>
      <c r="G1275" s="5">
        <v>5.67</v>
      </c>
      <c r="H1275" s="5">
        <v>737.47</v>
      </c>
      <c r="I1275" s="5">
        <v>730.87</v>
      </c>
      <c r="J1275" s="5">
        <v>12.89</v>
      </c>
      <c r="K1275" s="6">
        <f t="shared" si="354"/>
        <v>749.54500000000007</v>
      </c>
      <c r="L1275" s="6">
        <f t="shared" si="355"/>
        <v>24.149999999999977</v>
      </c>
      <c r="M1275" s="6">
        <f t="shared" si="356"/>
        <v>723.22500000000002</v>
      </c>
      <c r="N1275" s="5">
        <f t="shared" si="357"/>
        <v>7.0409693934855309</v>
      </c>
      <c r="O1275" s="6">
        <f t="shared" si="358"/>
        <v>-15.289999999999964</v>
      </c>
      <c r="P1275" s="6">
        <f t="shared" si="359"/>
        <v>14.081938786971062</v>
      </c>
      <c r="Q1275" s="6">
        <f t="shared" si="360"/>
        <v>-0.6757565519084624</v>
      </c>
      <c r="R1275" s="9">
        <f t="shared" si="361"/>
        <v>2.8007507060384857</v>
      </c>
      <c r="S1275" s="9">
        <f t="shared" si="362"/>
        <v>39.439999999999941</v>
      </c>
      <c r="T1275">
        <f t="shared" si="363"/>
        <v>15.289999999999964</v>
      </c>
      <c r="U1275" s="9">
        <f t="shared" si="364"/>
        <v>1.0857879892324649</v>
      </c>
      <c r="V1275" s="9">
        <f t="shared" si="365"/>
        <v>3.7381216319945842</v>
      </c>
      <c r="W1275" s="9">
        <f t="shared" si="366"/>
        <v>26.32000000000005</v>
      </c>
      <c r="X1275">
        <f t="shared" si="367"/>
        <v>723.22500000000002</v>
      </c>
      <c r="Y1275" s="9">
        <f t="shared" si="368"/>
        <v>102.7166799885744</v>
      </c>
      <c r="Z1275" s="10">
        <f t="shared" si="369"/>
        <v>0.62209484807382864</v>
      </c>
      <c r="AA1275">
        <f t="shared" si="370"/>
        <v>24.149999999999977</v>
      </c>
    </row>
    <row r="1276" spans="1:27">
      <c r="A1276" s="1">
        <f t="shared" si="353"/>
        <v>8013004</v>
      </c>
      <c r="B1276" s="1">
        <v>4</v>
      </c>
      <c r="C1276" s="1">
        <v>13</v>
      </c>
      <c r="D1276" s="2">
        <v>8</v>
      </c>
      <c r="E1276" s="5">
        <v>453.37</v>
      </c>
      <c r="F1276" s="5">
        <v>438.85</v>
      </c>
      <c r="G1276" s="5">
        <v>5.34</v>
      </c>
      <c r="H1276" s="5">
        <v>456.17</v>
      </c>
      <c r="I1276" s="5">
        <v>436.18</v>
      </c>
      <c r="J1276" s="5">
        <v>9.85</v>
      </c>
      <c r="K1276" s="6">
        <f t="shared" si="354"/>
        <v>454.77</v>
      </c>
      <c r="L1276" s="6">
        <f t="shared" si="355"/>
        <v>-2.8000000000000114</v>
      </c>
      <c r="M1276" s="6">
        <f t="shared" si="356"/>
        <v>437.51499999999999</v>
      </c>
      <c r="N1276" s="5">
        <f t="shared" si="357"/>
        <v>5.6021893041917101</v>
      </c>
      <c r="O1276" s="6">
        <f t="shared" si="358"/>
        <v>2.6700000000000159</v>
      </c>
      <c r="P1276" s="6">
        <f t="shared" si="359"/>
        <v>11.20437860838342</v>
      </c>
      <c r="Q1276" s="6">
        <f t="shared" si="360"/>
        <v>-0.54570604461912364</v>
      </c>
      <c r="R1276" s="9">
        <f t="shared" si="361"/>
        <v>0.48820199595069241</v>
      </c>
      <c r="S1276" s="9">
        <f t="shared" si="362"/>
        <v>5.4700000000000273</v>
      </c>
      <c r="T1276">
        <f t="shared" si="363"/>
        <v>2.6700000000000159</v>
      </c>
      <c r="U1276" s="9">
        <f t="shared" si="364"/>
        <v>0.23829969454997257</v>
      </c>
      <c r="V1276" s="9">
        <f t="shared" si="365"/>
        <v>3.0800458647638584</v>
      </c>
      <c r="W1276" s="9">
        <f t="shared" si="366"/>
        <v>17.254999999999995</v>
      </c>
      <c r="X1276">
        <f t="shared" si="367"/>
        <v>437.51499999999999</v>
      </c>
      <c r="Y1276" s="9">
        <f t="shared" si="368"/>
        <v>78.097146712382497</v>
      </c>
      <c r="Z1276" s="10">
        <f t="shared" si="369"/>
        <v>0.62222423610785205</v>
      </c>
      <c r="AA1276">
        <f t="shared" si="370"/>
        <v>2.8000000000000114</v>
      </c>
    </row>
    <row r="1277" spans="1:27">
      <c r="A1277" s="1">
        <f t="shared" si="353"/>
        <v>8012005</v>
      </c>
      <c r="B1277" s="1">
        <v>5</v>
      </c>
      <c r="C1277" s="1">
        <v>12</v>
      </c>
      <c r="D1277" s="2">
        <v>8</v>
      </c>
      <c r="E1277" s="5">
        <v>274.33</v>
      </c>
      <c r="F1277" s="5">
        <v>260.92</v>
      </c>
      <c r="G1277" s="5">
        <v>9.68</v>
      </c>
      <c r="H1277" s="5">
        <v>266.26</v>
      </c>
      <c r="I1277" s="5">
        <v>272.62</v>
      </c>
      <c r="J1277" s="5">
        <v>13.17</v>
      </c>
      <c r="K1277" s="6">
        <f t="shared" si="354"/>
        <v>270.29499999999996</v>
      </c>
      <c r="L1277" s="6">
        <f t="shared" si="355"/>
        <v>8.0699999999999932</v>
      </c>
      <c r="M1277" s="6">
        <f t="shared" si="356"/>
        <v>266.77</v>
      </c>
      <c r="N1277" s="5">
        <f t="shared" si="357"/>
        <v>8.1723818437466562</v>
      </c>
      <c r="O1277" s="6">
        <f t="shared" si="358"/>
        <v>-11.699999999999989</v>
      </c>
      <c r="P1277" s="6">
        <f t="shared" si="359"/>
        <v>16.344763687493312</v>
      </c>
      <c r="Q1277" s="6">
        <f t="shared" si="360"/>
        <v>-0.29850687606610943</v>
      </c>
      <c r="R1277" s="9">
        <f t="shared" si="361"/>
        <v>1.2095616907038915</v>
      </c>
      <c r="S1277" s="9">
        <f t="shared" si="362"/>
        <v>19.769999999999982</v>
      </c>
      <c r="T1277">
        <f t="shared" si="363"/>
        <v>11.699999999999989</v>
      </c>
      <c r="U1277" s="9">
        <f t="shared" si="364"/>
        <v>0.71582558326937429</v>
      </c>
      <c r="V1277" s="9">
        <f t="shared" si="365"/>
        <v>0.43133080017513342</v>
      </c>
      <c r="W1277" s="9">
        <f t="shared" si="366"/>
        <v>3.5249999999999773</v>
      </c>
      <c r="X1277">
        <f t="shared" si="367"/>
        <v>266.77</v>
      </c>
      <c r="Y1277" s="9">
        <f t="shared" si="368"/>
        <v>32.642870230559168</v>
      </c>
      <c r="Z1277" s="10">
        <f t="shared" si="369"/>
        <v>0.62224271791640928</v>
      </c>
      <c r="AA1277">
        <f t="shared" si="370"/>
        <v>8.0699999999999932</v>
      </c>
    </row>
    <row r="1278" spans="1:27">
      <c r="A1278" s="1">
        <f t="shared" si="353"/>
        <v>7015001</v>
      </c>
      <c r="B1278" s="1">
        <v>1</v>
      </c>
      <c r="C1278" s="1">
        <v>15</v>
      </c>
      <c r="D1278" s="2">
        <v>7</v>
      </c>
      <c r="E1278" s="5">
        <v>84.68</v>
      </c>
      <c r="F1278" s="5">
        <v>83.17</v>
      </c>
      <c r="G1278" s="5">
        <v>6.02</v>
      </c>
      <c r="H1278" s="5">
        <v>82.34</v>
      </c>
      <c r="I1278" s="5">
        <v>79.81</v>
      </c>
      <c r="J1278" s="5">
        <v>8.1300000000000008</v>
      </c>
      <c r="K1278" s="6">
        <f t="shared" si="354"/>
        <v>83.51</v>
      </c>
      <c r="L1278" s="6">
        <f t="shared" si="355"/>
        <v>2.3400000000000034</v>
      </c>
      <c r="M1278" s="6">
        <f t="shared" si="356"/>
        <v>81.490000000000009</v>
      </c>
      <c r="N1278" s="5">
        <f t="shared" si="357"/>
        <v>5.0580949971308371</v>
      </c>
      <c r="O1278" s="6">
        <f t="shared" si="358"/>
        <v>3.3599999999999994</v>
      </c>
      <c r="P1278" s="6">
        <f t="shared" si="359"/>
        <v>10.116189994261674</v>
      </c>
      <c r="Q1278" s="6">
        <f t="shared" si="360"/>
        <v>-0.29174602026826996</v>
      </c>
      <c r="R1278" s="9">
        <f t="shared" si="361"/>
        <v>0.10082847401824033</v>
      </c>
      <c r="S1278" s="9">
        <f t="shared" si="362"/>
        <v>1.019999999999996</v>
      </c>
      <c r="T1278">
        <f t="shared" si="363"/>
        <v>3.3599999999999994</v>
      </c>
      <c r="U1278" s="9">
        <f t="shared" si="364"/>
        <v>0.3321408555894988</v>
      </c>
      <c r="V1278" s="9">
        <f t="shared" si="365"/>
        <v>0.39935983826832522</v>
      </c>
      <c r="W1278" s="9">
        <f t="shared" si="366"/>
        <v>2.019999999999996</v>
      </c>
      <c r="X1278">
        <f t="shared" si="367"/>
        <v>81.490000000000009</v>
      </c>
      <c r="Y1278" s="9">
        <f t="shared" si="368"/>
        <v>16.110808524993015</v>
      </c>
      <c r="Z1278" s="10">
        <f t="shared" si="369"/>
        <v>0.62225718155759357</v>
      </c>
      <c r="AA1278">
        <f t="shared" si="370"/>
        <v>2.3400000000000034</v>
      </c>
    </row>
    <row r="1279" spans="1:27">
      <c r="A1279" s="1">
        <f t="shared" si="353"/>
        <v>15004004</v>
      </c>
      <c r="B1279" s="1">
        <v>4</v>
      </c>
      <c r="C1279" s="1">
        <v>4</v>
      </c>
      <c r="D1279" s="2">
        <v>15</v>
      </c>
      <c r="E1279" s="5">
        <v>157.47999999999999</v>
      </c>
      <c r="F1279" s="5">
        <v>164.37</v>
      </c>
      <c r="G1279" s="5">
        <v>13.38</v>
      </c>
      <c r="H1279" s="5">
        <v>148.1</v>
      </c>
      <c r="I1279" s="5">
        <v>151.58000000000001</v>
      </c>
      <c r="J1279" s="5">
        <v>4.4800000000000004</v>
      </c>
      <c r="K1279" s="6">
        <f t="shared" si="354"/>
        <v>152.79</v>
      </c>
      <c r="L1279" s="6">
        <f t="shared" si="355"/>
        <v>9.3799999999999955</v>
      </c>
      <c r="M1279" s="6">
        <f t="shared" si="356"/>
        <v>157.97500000000002</v>
      </c>
      <c r="N1279" s="5">
        <f t="shared" si="357"/>
        <v>7.0550478382502844</v>
      </c>
      <c r="O1279" s="6">
        <f t="shared" si="358"/>
        <v>12.789999999999992</v>
      </c>
      <c r="P1279" s="6">
        <f t="shared" si="359"/>
        <v>14.110095676500569</v>
      </c>
      <c r="Q1279" s="6">
        <f t="shared" si="360"/>
        <v>0.79838348364698619</v>
      </c>
      <c r="R1279" s="9">
        <f t="shared" si="361"/>
        <v>0.24167093393130751</v>
      </c>
      <c r="S1279" s="9">
        <f t="shared" si="362"/>
        <v>3.4099999999999966</v>
      </c>
      <c r="T1279">
        <f t="shared" si="363"/>
        <v>12.789999999999992</v>
      </c>
      <c r="U1279" s="9">
        <f t="shared" si="364"/>
        <v>0.90644318034645865</v>
      </c>
      <c r="V1279" s="9">
        <f t="shared" si="365"/>
        <v>0.73493477562101939</v>
      </c>
      <c r="W1279" s="9">
        <f t="shared" si="366"/>
        <v>5.1850000000000307</v>
      </c>
      <c r="X1279">
        <f t="shared" si="367"/>
        <v>157.97500000000002</v>
      </c>
      <c r="Y1279" s="9">
        <f t="shared" si="368"/>
        <v>22.391768790497565</v>
      </c>
      <c r="Z1279" s="10">
        <f t="shared" si="369"/>
        <v>0.62249738955275946</v>
      </c>
      <c r="AA1279">
        <f t="shared" si="370"/>
        <v>9.3799999999999955</v>
      </c>
    </row>
    <row r="1280" spans="1:27">
      <c r="A1280" s="1">
        <f t="shared" si="353"/>
        <v>6014004</v>
      </c>
      <c r="B1280" s="1">
        <v>4</v>
      </c>
      <c r="C1280" s="1">
        <v>14</v>
      </c>
      <c r="D1280" s="2">
        <v>6</v>
      </c>
      <c r="E1280" s="5">
        <v>296.60000000000002</v>
      </c>
      <c r="F1280" s="5">
        <v>298.33</v>
      </c>
      <c r="G1280" s="5">
        <v>6.46</v>
      </c>
      <c r="H1280" s="5">
        <v>292.07</v>
      </c>
      <c r="I1280" s="5">
        <v>312.51</v>
      </c>
      <c r="J1280" s="5">
        <v>9.58</v>
      </c>
      <c r="K1280" s="6">
        <f t="shared" si="354"/>
        <v>294.33500000000004</v>
      </c>
      <c r="L1280" s="6">
        <f t="shared" si="355"/>
        <v>4.5300000000000296</v>
      </c>
      <c r="M1280" s="6">
        <f t="shared" si="356"/>
        <v>305.41999999999996</v>
      </c>
      <c r="N1280" s="5">
        <f t="shared" si="357"/>
        <v>5.7772830984814991</v>
      </c>
      <c r="O1280" s="6">
        <f t="shared" si="358"/>
        <v>-14.180000000000007</v>
      </c>
      <c r="P1280" s="6">
        <f t="shared" si="359"/>
        <v>11.554566196962998</v>
      </c>
      <c r="Q1280" s="6">
        <f t="shared" si="360"/>
        <v>-0.37484495311142407</v>
      </c>
      <c r="R1280" s="9">
        <f t="shared" si="361"/>
        <v>1.6192732536265855</v>
      </c>
      <c r="S1280" s="9">
        <f t="shared" si="362"/>
        <v>18.710000000000036</v>
      </c>
      <c r="T1280">
        <f t="shared" si="363"/>
        <v>14.180000000000007</v>
      </c>
      <c r="U1280" s="9">
        <f t="shared" si="364"/>
        <v>1.2272204562493292</v>
      </c>
      <c r="V1280" s="9">
        <f t="shared" si="365"/>
        <v>1.9187219686211159</v>
      </c>
      <c r="W1280" s="9">
        <f t="shared" si="366"/>
        <v>11.084999999999923</v>
      </c>
      <c r="X1280">
        <f t="shared" si="367"/>
        <v>305.41999999999996</v>
      </c>
      <c r="Y1280" s="9">
        <f t="shared" si="368"/>
        <v>52.865680077245401</v>
      </c>
      <c r="Z1280" s="10">
        <f t="shared" si="369"/>
        <v>0.62262026950622162</v>
      </c>
      <c r="AA1280">
        <f t="shared" si="370"/>
        <v>4.5300000000000296</v>
      </c>
    </row>
    <row r="1281" spans="1:27">
      <c r="A1281" s="1">
        <f t="shared" si="353"/>
        <v>8006008</v>
      </c>
      <c r="B1281" s="1">
        <v>8</v>
      </c>
      <c r="C1281" s="1">
        <v>6</v>
      </c>
      <c r="D1281" s="2">
        <v>8</v>
      </c>
      <c r="E1281" s="5">
        <v>142.28</v>
      </c>
      <c r="F1281" s="5">
        <v>140.31</v>
      </c>
      <c r="G1281" s="5">
        <v>6.14</v>
      </c>
      <c r="H1281" s="5">
        <v>135.34</v>
      </c>
      <c r="I1281" s="5">
        <v>136.97</v>
      </c>
      <c r="J1281" s="5">
        <v>8.7899999999999991</v>
      </c>
      <c r="K1281" s="6">
        <f t="shared" si="354"/>
        <v>138.81</v>
      </c>
      <c r="L1281" s="6">
        <f t="shared" si="355"/>
        <v>6.9399999999999977</v>
      </c>
      <c r="M1281" s="6">
        <f t="shared" si="356"/>
        <v>138.63999999999999</v>
      </c>
      <c r="N1281" s="5">
        <f t="shared" si="357"/>
        <v>5.3610563324777702</v>
      </c>
      <c r="O1281" s="6">
        <f t="shared" si="358"/>
        <v>3.3400000000000034</v>
      </c>
      <c r="P1281" s="6">
        <f t="shared" si="359"/>
        <v>10.72211266495554</v>
      </c>
      <c r="Q1281" s="6">
        <f t="shared" si="360"/>
        <v>-0.34414776142382325</v>
      </c>
      <c r="R1281" s="9">
        <f t="shared" si="361"/>
        <v>0.33575472600342443</v>
      </c>
      <c r="S1281" s="9">
        <f t="shared" si="362"/>
        <v>3.5999999999999943</v>
      </c>
      <c r="T1281">
        <f t="shared" si="363"/>
        <v>3.3400000000000034</v>
      </c>
      <c r="U1281" s="9">
        <f t="shared" si="364"/>
        <v>0.3115057735698446</v>
      </c>
      <c r="V1281" s="9">
        <f t="shared" si="365"/>
        <v>3.1710168566993102E-2</v>
      </c>
      <c r="W1281" s="9">
        <f t="shared" si="366"/>
        <v>0.17000000000001592</v>
      </c>
      <c r="X1281">
        <f t="shared" si="367"/>
        <v>138.63999999999999</v>
      </c>
      <c r="Y1281" s="9">
        <f t="shared" si="368"/>
        <v>25.860575118397129</v>
      </c>
      <c r="Z1281" s="10">
        <f t="shared" si="369"/>
        <v>0.62270057009769952</v>
      </c>
      <c r="AA1281">
        <f t="shared" si="370"/>
        <v>6.9399999999999977</v>
      </c>
    </row>
    <row r="1282" spans="1:27">
      <c r="A1282" s="1">
        <f t="shared" si="353"/>
        <v>1007009</v>
      </c>
      <c r="B1282" s="1">
        <v>9</v>
      </c>
      <c r="C1282" s="1">
        <v>7</v>
      </c>
      <c r="D1282" s="2">
        <v>1</v>
      </c>
      <c r="E1282" s="5">
        <v>5.74</v>
      </c>
      <c r="F1282" s="5">
        <v>13.26</v>
      </c>
      <c r="G1282" s="5">
        <v>6.09</v>
      </c>
      <c r="H1282" s="5">
        <v>6.58</v>
      </c>
      <c r="I1282" s="5">
        <v>-7.96</v>
      </c>
      <c r="J1282" s="5">
        <v>8.49</v>
      </c>
      <c r="K1282" s="6">
        <f t="shared" si="354"/>
        <v>6.16</v>
      </c>
      <c r="L1282" s="6">
        <f t="shared" si="355"/>
        <v>-0.83999999999999986</v>
      </c>
      <c r="M1282" s="6">
        <f t="shared" si="356"/>
        <v>2.65</v>
      </c>
      <c r="N1282" s="5">
        <f t="shared" si="357"/>
        <v>5.2241793613925624</v>
      </c>
      <c r="O1282" s="6">
        <f t="shared" si="358"/>
        <v>21.22</v>
      </c>
      <c r="P1282" s="6">
        <f t="shared" si="359"/>
        <v>10.448358722785125</v>
      </c>
      <c r="Q1282" s="6">
        <f t="shared" si="360"/>
        <v>-0.32053290243862226</v>
      </c>
      <c r="R1282" s="9">
        <f t="shared" si="361"/>
        <v>2.1113363912260148</v>
      </c>
      <c r="S1282" s="9">
        <f t="shared" si="362"/>
        <v>22.06</v>
      </c>
      <c r="T1282">
        <f t="shared" si="363"/>
        <v>21.22</v>
      </c>
      <c r="U1282" s="9">
        <f t="shared" si="364"/>
        <v>2.0309409892029029</v>
      </c>
      <c r="V1282" s="9">
        <f t="shared" si="365"/>
        <v>0.67187585976457964</v>
      </c>
      <c r="W1282" s="9">
        <f t="shared" si="366"/>
        <v>3.5100000000000002</v>
      </c>
      <c r="X1282">
        <f t="shared" si="367"/>
        <v>2.65</v>
      </c>
      <c r="Y1282" s="9">
        <f t="shared" si="368"/>
        <v>0.50725670324106431</v>
      </c>
      <c r="Z1282" s="10">
        <f t="shared" si="369"/>
        <v>0.62302808925440911</v>
      </c>
      <c r="AA1282">
        <f t="shared" si="370"/>
        <v>0.83999999999999986</v>
      </c>
    </row>
    <row r="1283" spans="1:27">
      <c r="A1283" s="1">
        <f t="shared" si="353"/>
        <v>15006003</v>
      </c>
      <c r="B1283" s="1">
        <v>3</v>
      </c>
      <c r="C1283" s="1">
        <v>6</v>
      </c>
      <c r="D1283" s="2">
        <v>15</v>
      </c>
      <c r="E1283" s="5">
        <v>29.84</v>
      </c>
      <c r="F1283" s="5">
        <v>46.62</v>
      </c>
      <c r="G1283" s="5">
        <v>6.96</v>
      </c>
      <c r="H1283" s="5">
        <v>28.86</v>
      </c>
      <c r="I1283" s="5">
        <v>32.04</v>
      </c>
      <c r="J1283" s="5">
        <v>7.38</v>
      </c>
      <c r="K1283" s="6">
        <f t="shared" si="354"/>
        <v>29.35</v>
      </c>
      <c r="L1283" s="6">
        <f t="shared" si="355"/>
        <v>0.98000000000000043</v>
      </c>
      <c r="M1283" s="6">
        <f t="shared" si="356"/>
        <v>39.33</v>
      </c>
      <c r="N1283" s="5">
        <f t="shared" si="357"/>
        <v>5.0721297302020973</v>
      </c>
      <c r="O1283" s="6">
        <f t="shared" si="358"/>
        <v>14.579999999999998</v>
      </c>
      <c r="P1283" s="6">
        <f t="shared" si="359"/>
        <v>10.144259460404195</v>
      </c>
      <c r="Q1283" s="6">
        <f t="shared" si="360"/>
        <v>-5.852719958019937E-2</v>
      </c>
      <c r="R1283" s="9">
        <f t="shared" si="361"/>
        <v>1.3406597152886812</v>
      </c>
      <c r="S1283" s="9">
        <f t="shared" si="362"/>
        <v>13.599999999999998</v>
      </c>
      <c r="T1283">
        <f t="shared" si="363"/>
        <v>14.579999999999998</v>
      </c>
      <c r="U1283" s="9">
        <f t="shared" si="364"/>
        <v>1.4372660771256598</v>
      </c>
      <c r="V1283" s="9">
        <f t="shared" si="365"/>
        <v>1.9676152880266229</v>
      </c>
      <c r="W1283" s="9">
        <f t="shared" si="366"/>
        <v>9.9799999999999969</v>
      </c>
      <c r="X1283">
        <f t="shared" si="367"/>
        <v>39.33</v>
      </c>
      <c r="Y1283" s="9">
        <f t="shared" si="368"/>
        <v>7.7541392062211525</v>
      </c>
      <c r="Z1283" s="10">
        <f t="shared" si="369"/>
        <v>0.62311234942023097</v>
      </c>
      <c r="AA1283">
        <f t="shared" si="370"/>
        <v>0.98000000000000043</v>
      </c>
    </row>
    <row r="1284" spans="1:27">
      <c r="A1284" s="1">
        <f t="shared" si="353"/>
        <v>10013002</v>
      </c>
      <c r="B1284" s="1">
        <v>2</v>
      </c>
      <c r="C1284" s="1">
        <v>13</v>
      </c>
      <c r="D1284" s="2">
        <v>10</v>
      </c>
      <c r="E1284" s="5">
        <v>265.93</v>
      </c>
      <c r="F1284" s="5">
        <v>252.06</v>
      </c>
      <c r="G1284" s="5">
        <v>9.64</v>
      </c>
      <c r="H1284" s="5">
        <v>259.89999999999998</v>
      </c>
      <c r="I1284" s="5">
        <v>254.2</v>
      </c>
      <c r="J1284" s="5">
        <v>15.78</v>
      </c>
      <c r="K1284" s="6">
        <f t="shared" si="354"/>
        <v>262.91499999999996</v>
      </c>
      <c r="L1284" s="6">
        <f t="shared" si="355"/>
        <v>6.0300000000000296</v>
      </c>
      <c r="M1284" s="6">
        <f t="shared" si="356"/>
        <v>253.13</v>
      </c>
      <c r="N1284" s="5">
        <f t="shared" si="357"/>
        <v>9.2457828224547871</v>
      </c>
      <c r="O1284" s="6">
        <f t="shared" si="358"/>
        <v>-2.1399999999999864</v>
      </c>
      <c r="P1284" s="6">
        <f t="shared" si="359"/>
        <v>18.491565644909574</v>
      </c>
      <c r="Q1284" s="6">
        <f t="shared" si="360"/>
        <v>-0.45645350911568749</v>
      </c>
      <c r="R1284" s="9">
        <f t="shared" si="361"/>
        <v>0.44182305364981811</v>
      </c>
      <c r="S1284" s="9">
        <f t="shared" si="362"/>
        <v>8.1700000000000159</v>
      </c>
      <c r="T1284">
        <f t="shared" si="363"/>
        <v>2.1399999999999864</v>
      </c>
      <c r="U1284" s="9">
        <f t="shared" si="364"/>
        <v>0.11572843755331737</v>
      </c>
      <c r="V1284" s="9">
        <f t="shared" si="365"/>
        <v>1.0583203378123494</v>
      </c>
      <c r="W1284" s="9">
        <f t="shared" si="366"/>
        <v>9.7849999999999682</v>
      </c>
      <c r="X1284">
        <f t="shared" si="367"/>
        <v>253.13</v>
      </c>
      <c r="Y1284" s="9">
        <f t="shared" si="368"/>
        <v>27.377887287730289</v>
      </c>
      <c r="Z1284" s="10">
        <f t="shared" si="369"/>
        <v>0.62325516443909235</v>
      </c>
      <c r="AA1284">
        <f t="shared" si="370"/>
        <v>6.0300000000000296</v>
      </c>
    </row>
    <row r="1285" spans="1:27">
      <c r="A1285" s="1">
        <f t="shared" si="353"/>
        <v>6004009</v>
      </c>
      <c r="B1285" s="1">
        <v>9</v>
      </c>
      <c r="C1285" s="1">
        <v>4</v>
      </c>
      <c r="D1285" s="2">
        <v>6</v>
      </c>
      <c r="E1285" s="5">
        <v>314.11</v>
      </c>
      <c r="F1285" s="5">
        <v>313.38</v>
      </c>
      <c r="G1285" s="5">
        <v>10.59</v>
      </c>
      <c r="H1285" s="5">
        <v>317.86</v>
      </c>
      <c r="I1285" s="5">
        <v>327.52999999999997</v>
      </c>
      <c r="J1285" s="5">
        <v>9.6300000000000008</v>
      </c>
      <c r="K1285" s="6">
        <f t="shared" si="354"/>
        <v>315.98500000000001</v>
      </c>
      <c r="L1285" s="6">
        <f t="shared" si="355"/>
        <v>-3.75</v>
      </c>
      <c r="M1285" s="6">
        <f t="shared" si="356"/>
        <v>320.45499999999998</v>
      </c>
      <c r="N1285" s="5">
        <f t="shared" si="357"/>
        <v>7.1569022628508767</v>
      </c>
      <c r="O1285" s="6">
        <f t="shared" si="358"/>
        <v>-14.149999999999977</v>
      </c>
      <c r="P1285" s="6">
        <f t="shared" si="359"/>
        <v>14.313804525701753</v>
      </c>
      <c r="Q1285" s="6">
        <f t="shared" si="360"/>
        <v>9.4741928398857783E-2</v>
      </c>
      <c r="R1285" s="9">
        <f t="shared" si="361"/>
        <v>0.72657133058690437</v>
      </c>
      <c r="S1285" s="9">
        <f t="shared" si="362"/>
        <v>10.399999999999977</v>
      </c>
      <c r="T1285">
        <f t="shared" si="363"/>
        <v>14.149999999999977</v>
      </c>
      <c r="U1285" s="9">
        <f t="shared" si="364"/>
        <v>0.98855618536583689</v>
      </c>
      <c r="V1285" s="9">
        <f t="shared" si="365"/>
        <v>0.62457189379297084</v>
      </c>
      <c r="W1285" s="9">
        <f t="shared" si="366"/>
        <v>4.4699999999999704</v>
      </c>
      <c r="X1285">
        <f t="shared" si="367"/>
        <v>320.45499999999998</v>
      </c>
      <c r="Y1285" s="9">
        <f t="shared" si="368"/>
        <v>44.775656873697493</v>
      </c>
      <c r="Z1285" s="10">
        <f t="shared" si="369"/>
        <v>0.62338270749195479</v>
      </c>
      <c r="AA1285">
        <f t="shared" si="370"/>
        <v>3.75</v>
      </c>
    </row>
    <row r="1286" spans="1:27">
      <c r="A1286" s="1">
        <f t="shared" si="353"/>
        <v>14008003</v>
      </c>
      <c r="B1286" s="1">
        <v>3</v>
      </c>
      <c r="C1286" s="1">
        <v>8</v>
      </c>
      <c r="D1286" s="2">
        <v>14</v>
      </c>
      <c r="E1286" s="5">
        <v>246.19</v>
      </c>
      <c r="F1286" s="5">
        <v>216.95</v>
      </c>
      <c r="G1286" s="5">
        <v>5.67</v>
      </c>
      <c r="H1286" s="5">
        <v>232.27</v>
      </c>
      <c r="I1286" s="5">
        <v>211.49</v>
      </c>
      <c r="J1286" s="5">
        <v>4.74</v>
      </c>
      <c r="K1286" s="6">
        <f t="shared" si="354"/>
        <v>239.23000000000002</v>
      </c>
      <c r="L1286" s="6">
        <f t="shared" si="355"/>
        <v>13.919999999999987</v>
      </c>
      <c r="M1286" s="6">
        <f t="shared" si="356"/>
        <v>214.22</v>
      </c>
      <c r="N1286" s="5">
        <f t="shared" si="357"/>
        <v>3.695148846799003</v>
      </c>
      <c r="O1286" s="6">
        <f t="shared" si="358"/>
        <v>5.4599999999999795</v>
      </c>
      <c r="P1286" s="6">
        <f t="shared" si="359"/>
        <v>7.390297693598006</v>
      </c>
      <c r="Q1286" s="6">
        <f t="shared" si="360"/>
        <v>0.17725961934580203</v>
      </c>
      <c r="R1286" s="9">
        <f t="shared" si="361"/>
        <v>1.1447441430307541</v>
      </c>
      <c r="S1286" s="9">
        <f t="shared" si="362"/>
        <v>8.460000000000008</v>
      </c>
      <c r="T1286">
        <f t="shared" si="363"/>
        <v>5.4599999999999795</v>
      </c>
      <c r="U1286" s="9">
        <f t="shared" si="364"/>
        <v>0.73880650365814282</v>
      </c>
      <c r="V1286" s="9">
        <f t="shared" si="365"/>
        <v>6.7683335738059469</v>
      </c>
      <c r="W1286" s="9">
        <f t="shared" si="366"/>
        <v>25.010000000000019</v>
      </c>
      <c r="X1286">
        <f t="shared" si="367"/>
        <v>214.22</v>
      </c>
      <c r="Y1286" s="9">
        <f t="shared" si="368"/>
        <v>57.973307404266649</v>
      </c>
      <c r="Z1286" s="10">
        <f t="shared" si="369"/>
        <v>0.62356234652198173</v>
      </c>
      <c r="AA1286">
        <f t="shared" si="370"/>
        <v>13.919999999999987</v>
      </c>
    </row>
    <row r="1287" spans="1:27">
      <c r="A1287" s="1">
        <f t="shared" si="353"/>
        <v>3016002</v>
      </c>
      <c r="B1287" s="1">
        <v>2</v>
      </c>
      <c r="C1287" s="1">
        <v>16</v>
      </c>
      <c r="D1287" s="2">
        <v>3</v>
      </c>
      <c r="E1287" s="5">
        <v>345.33</v>
      </c>
      <c r="F1287" s="5">
        <v>327.94</v>
      </c>
      <c r="G1287" s="5">
        <v>11.63</v>
      </c>
      <c r="H1287" s="5">
        <v>348.53</v>
      </c>
      <c r="I1287" s="5">
        <v>313.52999999999997</v>
      </c>
      <c r="J1287" s="5">
        <v>17.98</v>
      </c>
      <c r="K1287" s="6">
        <f t="shared" si="354"/>
        <v>346.92999999999995</v>
      </c>
      <c r="L1287" s="6">
        <f t="shared" si="355"/>
        <v>-3.1999999999999886</v>
      </c>
      <c r="M1287" s="6">
        <f t="shared" si="356"/>
        <v>320.73500000000001</v>
      </c>
      <c r="N1287" s="5">
        <f t="shared" si="357"/>
        <v>10.706742034811525</v>
      </c>
      <c r="O1287" s="6">
        <f t="shared" si="358"/>
        <v>14.410000000000025</v>
      </c>
      <c r="P1287" s="6">
        <f t="shared" si="359"/>
        <v>21.413484069623049</v>
      </c>
      <c r="Q1287" s="6">
        <f t="shared" si="360"/>
        <v>-0.4100506109317606</v>
      </c>
      <c r="R1287" s="9">
        <f t="shared" si="361"/>
        <v>0.82237901794698509</v>
      </c>
      <c r="S1287" s="9">
        <f t="shared" si="362"/>
        <v>17.610000000000014</v>
      </c>
      <c r="T1287">
        <f t="shared" si="363"/>
        <v>14.410000000000025</v>
      </c>
      <c r="U1287" s="9">
        <f t="shared" si="364"/>
        <v>0.67294046840522814</v>
      </c>
      <c r="V1287" s="9">
        <f t="shared" si="365"/>
        <v>2.4465892532789559</v>
      </c>
      <c r="W1287" s="9">
        <f t="shared" si="366"/>
        <v>26.194999999999936</v>
      </c>
      <c r="X1287">
        <f t="shared" si="367"/>
        <v>320.73500000000001</v>
      </c>
      <c r="Y1287" s="9">
        <f t="shared" si="368"/>
        <v>29.956358242047255</v>
      </c>
      <c r="Z1287" s="10">
        <f t="shared" si="369"/>
        <v>0.62369143011588668</v>
      </c>
      <c r="AA1287">
        <f t="shared" si="370"/>
        <v>3.1999999999999886</v>
      </c>
    </row>
    <row r="1288" spans="1:27">
      <c r="A1288" s="1">
        <f t="shared" si="353"/>
        <v>7002009</v>
      </c>
      <c r="B1288" s="1">
        <v>9</v>
      </c>
      <c r="C1288" s="1">
        <v>2</v>
      </c>
      <c r="D1288" s="2">
        <v>7</v>
      </c>
      <c r="E1288" s="5">
        <v>227.35</v>
      </c>
      <c r="F1288" s="5">
        <v>222.12</v>
      </c>
      <c r="G1288" s="5">
        <v>9.1300000000000008</v>
      </c>
      <c r="H1288" s="5">
        <v>228</v>
      </c>
      <c r="I1288" s="5">
        <v>191.77</v>
      </c>
      <c r="J1288" s="5">
        <v>7.24</v>
      </c>
      <c r="K1288" s="6">
        <f t="shared" si="354"/>
        <v>227.67500000000001</v>
      </c>
      <c r="L1288" s="6">
        <f t="shared" si="355"/>
        <v>-0.65000000000000568</v>
      </c>
      <c r="M1288" s="6">
        <f t="shared" si="356"/>
        <v>206.94499999999999</v>
      </c>
      <c r="N1288" s="5">
        <f t="shared" si="357"/>
        <v>5.8261157729657249</v>
      </c>
      <c r="O1288" s="6">
        <f t="shared" si="358"/>
        <v>30.349999999999994</v>
      </c>
      <c r="P1288" s="6">
        <f t="shared" si="359"/>
        <v>11.65223154593145</v>
      </c>
      <c r="Q1288" s="6">
        <f t="shared" si="360"/>
        <v>0.22787268596091317</v>
      </c>
      <c r="R1288" s="9">
        <f t="shared" si="361"/>
        <v>2.660434602402328</v>
      </c>
      <c r="S1288" s="9">
        <f t="shared" si="362"/>
        <v>31</v>
      </c>
      <c r="T1288">
        <f t="shared" si="363"/>
        <v>30.349999999999994</v>
      </c>
      <c r="U1288" s="9">
        <f t="shared" si="364"/>
        <v>2.604651296222924</v>
      </c>
      <c r="V1288" s="9">
        <f t="shared" si="365"/>
        <v>3.5581167295355036</v>
      </c>
      <c r="W1288" s="9">
        <f t="shared" si="366"/>
        <v>20.730000000000018</v>
      </c>
      <c r="X1288">
        <f t="shared" si="367"/>
        <v>206.94499999999999</v>
      </c>
      <c r="Y1288" s="9">
        <f t="shared" si="368"/>
        <v>35.520234760912885</v>
      </c>
      <c r="Z1288" s="10">
        <f t="shared" si="369"/>
        <v>0.62380525807338305</v>
      </c>
      <c r="AA1288">
        <f t="shared" si="370"/>
        <v>0.65000000000000568</v>
      </c>
    </row>
    <row r="1289" spans="1:27">
      <c r="A1289" s="1">
        <f t="shared" si="353"/>
        <v>9014001</v>
      </c>
      <c r="B1289" s="1">
        <v>1</v>
      </c>
      <c r="C1289" s="1">
        <v>14</v>
      </c>
      <c r="D1289" s="2">
        <v>9</v>
      </c>
      <c r="E1289" s="5">
        <v>88.09</v>
      </c>
      <c r="F1289" s="5">
        <v>89.94</v>
      </c>
      <c r="G1289" s="5">
        <v>4.2</v>
      </c>
      <c r="H1289" s="5">
        <v>82.96</v>
      </c>
      <c r="I1289" s="5">
        <v>95.89</v>
      </c>
      <c r="J1289" s="5">
        <v>8.06</v>
      </c>
      <c r="K1289" s="6">
        <f t="shared" si="354"/>
        <v>85.525000000000006</v>
      </c>
      <c r="L1289" s="6">
        <f t="shared" si="355"/>
        <v>5.1300000000000097</v>
      </c>
      <c r="M1289" s="6">
        <f t="shared" si="356"/>
        <v>92.914999999999992</v>
      </c>
      <c r="N1289" s="5">
        <f t="shared" si="357"/>
        <v>4.5443261326625759</v>
      </c>
      <c r="O1289" s="6">
        <f t="shared" si="358"/>
        <v>-5.9500000000000028</v>
      </c>
      <c r="P1289" s="6">
        <f t="shared" si="359"/>
        <v>9.0886522653251518</v>
      </c>
      <c r="Q1289" s="6">
        <f t="shared" si="360"/>
        <v>-0.57289997046133589</v>
      </c>
      <c r="R1289" s="9">
        <f t="shared" si="361"/>
        <v>1.2191026432238157</v>
      </c>
      <c r="S1289" s="9">
        <f t="shared" si="362"/>
        <v>11.080000000000013</v>
      </c>
      <c r="T1289">
        <f t="shared" si="363"/>
        <v>5.9500000000000028</v>
      </c>
      <c r="U1289" s="9">
        <f t="shared" si="364"/>
        <v>0.65466252050376339</v>
      </c>
      <c r="V1289" s="9">
        <f t="shared" si="365"/>
        <v>1.6262037063942185</v>
      </c>
      <c r="W1289" s="9">
        <f t="shared" si="366"/>
        <v>7.3899999999999864</v>
      </c>
      <c r="X1289">
        <f t="shared" si="367"/>
        <v>92.914999999999992</v>
      </c>
      <c r="Y1289" s="9">
        <f t="shared" si="368"/>
        <v>20.446375829447778</v>
      </c>
      <c r="Z1289" s="10">
        <f t="shared" si="369"/>
        <v>0.62390784575929159</v>
      </c>
      <c r="AA1289">
        <f t="shared" si="370"/>
        <v>5.1300000000000097</v>
      </c>
    </row>
    <row r="1290" spans="1:27">
      <c r="A1290" s="1">
        <f t="shared" si="353"/>
        <v>6008008</v>
      </c>
      <c r="B1290" s="1">
        <v>8</v>
      </c>
      <c r="C1290" s="1">
        <v>8</v>
      </c>
      <c r="D1290" s="2">
        <v>6</v>
      </c>
      <c r="E1290" s="5">
        <v>27.7</v>
      </c>
      <c r="F1290" s="5">
        <v>34.090000000000003</v>
      </c>
      <c r="G1290" s="5">
        <v>6.95</v>
      </c>
      <c r="H1290" s="5">
        <v>25.95</v>
      </c>
      <c r="I1290" s="5">
        <v>35.1</v>
      </c>
      <c r="J1290" s="5">
        <v>13.13</v>
      </c>
      <c r="K1290" s="6">
        <f t="shared" si="354"/>
        <v>26.824999999999999</v>
      </c>
      <c r="L1290" s="6">
        <f t="shared" si="355"/>
        <v>1.75</v>
      </c>
      <c r="M1290" s="6">
        <f t="shared" si="356"/>
        <v>34.594999999999999</v>
      </c>
      <c r="N1290" s="5">
        <f t="shared" si="357"/>
        <v>7.4279775174673226</v>
      </c>
      <c r="O1290" s="6">
        <f t="shared" si="358"/>
        <v>-1.009999999999998</v>
      </c>
      <c r="P1290" s="6">
        <f t="shared" si="359"/>
        <v>14.855955034934645</v>
      </c>
      <c r="Q1290" s="6">
        <f t="shared" si="360"/>
        <v>-0.5622779219155104</v>
      </c>
      <c r="R1290" s="9">
        <f t="shared" si="361"/>
        <v>0.1857840841271865</v>
      </c>
      <c r="S1290" s="9">
        <f t="shared" si="362"/>
        <v>2.759999999999998</v>
      </c>
      <c r="T1290">
        <f t="shared" si="363"/>
        <v>1.009999999999998</v>
      </c>
      <c r="U1290" s="9">
        <f t="shared" si="364"/>
        <v>6.7986204698716718E-2</v>
      </c>
      <c r="V1290" s="9">
        <f t="shared" si="365"/>
        <v>1.0460451693248116</v>
      </c>
      <c r="W1290" s="9">
        <f t="shared" si="366"/>
        <v>7.77</v>
      </c>
      <c r="X1290">
        <f t="shared" si="367"/>
        <v>34.594999999999999</v>
      </c>
      <c r="Y1290" s="9">
        <f t="shared" si="368"/>
        <v>4.6573915872318992</v>
      </c>
      <c r="Z1290" s="10">
        <f t="shared" si="369"/>
        <v>0.62422752262296155</v>
      </c>
      <c r="AA1290">
        <f t="shared" si="370"/>
        <v>1.75</v>
      </c>
    </row>
    <row r="1291" spans="1:27">
      <c r="A1291" s="1">
        <f t="shared" si="353"/>
        <v>10009006</v>
      </c>
      <c r="B1291" s="1">
        <v>6</v>
      </c>
      <c r="C1291" s="1">
        <v>9</v>
      </c>
      <c r="D1291" s="2">
        <v>10</v>
      </c>
      <c r="E1291" s="5">
        <v>413.92</v>
      </c>
      <c r="F1291" s="5">
        <v>394.17</v>
      </c>
      <c r="G1291" s="5">
        <v>7.27</v>
      </c>
      <c r="H1291" s="5">
        <v>419.46</v>
      </c>
      <c r="I1291" s="5">
        <v>396.5</v>
      </c>
      <c r="J1291" s="5">
        <v>5.57</v>
      </c>
      <c r="K1291" s="6">
        <f t="shared" si="354"/>
        <v>416.69</v>
      </c>
      <c r="L1291" s="6">
        <f t="shared" si="355"/>
        <v>-5.5399999999999636</v>
      </c>
      <c r="M1291" s="6">
        <f t="shared" si="356"/>
        <v>395.33500000000004</v>
      </c>
      <c r="N1291" s="5">
        <f t="shared" si="357"/>
        <v>4.5792412035183299</v>
      </c>
      <c r="O1291" s="6">
        <f t="shared" si="358"/>
        <v>-2.3299999999999841</v>
      </c>
      <c r="P1291" s="6">
        <f t="shared" si="359"/>
        <v>9.1584824070366597</v>
      </c>
      <c r="Q1291" s="6">
        <f t="shared" si="360"/>
        <v>0.26023572387449351</v>
      </c>
      <c r="R1291" s="9">
        <f t="shared" si="361"/>
        <v>0.35049474982161533</v>
      </c>
      <c r="S1291" s="9">
        <f t="shared" si="362"/>
        <v>3.2099999999999795</v>
      </c>
      <c r="T1291">
        <f t="shared" si="363"/>
        <v>2.3299999999999841</v>
      </c>
      <c r="U1291" s="9">
        <f t="shared" si="364"/>
        <v>0.25440896170852439</v>
      </c>
      <c r="V1291" s="9">
        <f t="shared" si="365"/>
        <v>4.6634363753524175</v>
      </c>
      <c r="W1291" s="9">
        <f t="shared" si="366"/>
        <v>21.354999999999961</v>
      </c>
      <c r="X1291">
        <f t="shared" si="367"/>
        <v>395.33500000000004</v>
      </c>
      <c r="Y1291" s="9">
        <f t="shared" si="368"/>
        <v>86.331988735656822</v>
      </c>
      <c r="Z1291" s="10">
        <f t="shared" si="369"/>
        <v>0.62432603661868846</v>
      </c>
      <c r="AA1291">
        <f t="shared" si="370"/>
        <v>5.5399999999999636</v>
      </c>
    </row>
    <row r="1292" spans="1:27">
      <c r="A1292" s="1">
        <f t="shared" si="353"/>
        <v>11005007</v>
      </c>
      <c r="B1292" s="1">
        <v>7</v>
      </c>
      <c r="C1292" s="1">
        <v>5</v>
      </c>
      <c r="D1292" s="2">
        <v>11</v>
      </c>
      <c r="E1292" s="5">
        <v>152.74</v>
      </c>
      <c r="F1292" s="5">
        <v>134.16999999999999</v>
      </c>
      <c r="G1292" s="5">
        <v>13.07</v>
      </c>
      <c r="H1292" s="5">
        <v>150.85</v>
      </c>
      <c r="I1292" s="5">
        <v>155.16999999999999</v>
      </c>
      <c r="J1292" s="5">
        <v>6.26</v>
      </c>
      <c r="K1292" s="6">
        <f t="shared" si="354"/>
        <v>151.79500000000002</v>
      </c>
      <c r="L1292" s="6">
        <f t="shared" si="355"/>
        <v>1.8900000000000148</v>
      </c>
      <c r="M1292" s="6">
        <f t="shared" si="356"/>
        <v>144.66999999999999</v>
      </c>
      <c r="N1292" s="5">
        <f t="shared" si="357"/>
        <v>7.2459040153730996</v>
      </c>
      <c r="O1292" s="6">
        <f t="shared" si="358"/>
        <v>-21</v>
      </c>
      <c r="P1292" s="6">
        <f t="shared" si="359"/>
        <v>14.491808030746199</v>
      </c>
      <c r="Q1292" s="6">
        <f t="shared" si="360"/>
        <v>0.62680697577525146</v>
      </c>
      <c r="R1292" s="9">
        <f t="shared" si="361"/>
        <v>1.5795130567170081</v>
      </c>
      <c r="S1292" s="9">
        <f t="shared" si="362"/>
        <v>22.890000000000015</v>
      </c>
      <c r="T1292">
        <f t="shared" si="363"/>
        <v>21</v>
      </c>
      <c r="U1292" s="9">
        <f t="shared" si="364"/>
        <v>1.4490945474467956</v>
      </c>
      <c r="V1292" s="9">
        <f t="shared" si="365"/>
        <v>0.98331415719604376</v>
      </c>
      <c r="W1292" s="9">
        <f t="shared" si="366"/>
        <v>7.1250000000000284</v>
      </c>
      <c r="X1292">
        <f t="shared" si="367"/>
        <v>144.66999999999999</v>
      </c>
      <c r="Y1292" s="9">
        <f t="shared" si="368"/>
        <v>19.965762683726464</v>
      </c>
      <c r="Z1292" s="10">
        <f t="shared" si="369"/>
        <v>0.62446457065233085</v>
      </c>
      <c r="AA1292">
        <f t="shared" si="370"/>
        <v>1.8900000000000148</v>
      </c>
    </row>
    <row r="1293" spans="1:27">
      <c r="A1293" s="1">
        <f t="shared" si="353"/>
        <v>4006009</v>
      </c>
      <c r="B1293" s="1">
        <v>9</v>
      </c>
      <c r="C1293" s="1">
        <v>6</v>
      </c>
      <c r="D1293" s="2">
        <v>4</v>
      </c>
      <c r="E1293" s="5">
        <v>3.82</v>
      </c>
      <c r="F1293" s="5">
        <v>8.67</v>
      </c>
      <c r="G1293" s="5">
        <v>5.61</v>
      </c>
      <c r="H1293" s="5">
        <v>4.5999999999999996</v>
      </c>
      <c r="I1293" s="5">
        <v>-8.61</v>
      </c>
      <c r="J1293" s="5">
        <v>8.61</v>
      </c>
      <c r="K1293" s="6">
        <f t="shared" si="354"/>
        <v>4.21</v>
      </c>
      <c r="L1293" s="6">
        <f t="shared" si="355"/>
        <v>-0.7799999999999998</v>
      </c>
      <c r="M1293" s="6">
        <f t="shared" si="356"/>
        <v>3.0000000000000249E-2</v>
      </c>
      <c r="N1293" s="5">
        <f t="shared" si="357"/>
        <v>5.1381952084365183</v>
      </c>
      <c r="O1293" s="6">
        <f t="shared" si="358"/>
        <v>17.28</v>
      </c>
      <c r="P1293" s="6">
        <f t="shared" si="359"/>
        <v>10.276390416873037</v>
      </c>
      <c r="Q1293" s="6">
        <f t="shared" si="360"/>
        <v>-0.40396120608839414</v>
      </c>
      <c r="R1293" s="9">
        <f t="shared" si="361"/>
        <v>1.7574264179713222</v>
      </c>
      <c r="S1293" s="9">
        <f t="shared" si="362"/>
        <v>18.060000000000002</v>
      </c>
      <c r="T1293">
        <f t="shared" si="363"/>
        <v>17.28</v>
      </c>
      <c r="U1293" s="9">
        <f t="shared" si="364"/>
        <v>1.6815242803180754</v>
      </c>
      <c r="V1293" s="9">
        <f t="shared" si="365"/>
        <v>0.81351521895017997</v>
      </c>
      <c r="W1293" s="9">
        <f t="shared" si="366"/>
        <v>4.18</v>
      </c>
      <c r="X1293">
        <f t="shared" si="367"/>
        <v>3.0000000000000249E-2</v>
      </c>
      <c r="Y1293" s="9">
        <f t="shared" si="368"/>
        <v>5.8386259733266988E-3</v>
      </c>
      <c r="Z1293" s="10">
        <f t="shared" si="369"/>
        <v>0.62447257746037177</v>
      </c>
      <c r="AA1293">
        <f t="shared" si="370"/>
        <v>0.7799999999999998</v>
      </c>
    </row>
    <row r="1294" spans="1:27">
      <c r="A1294" s="1">
        <f t="shared" si="353"/>
        <v>13004006</v>
      </c>
      <c r="B1294" s="1">
        <v>6</v>
      </c>
      <c r="C1294" s="1">
        <v>4</v>
      </c>
      <c r="D1294" s="2">
        <v>13</v>
      </c>
      <c r="E1294" s="5">
        <v>248.03</v>
      </c>
      <c r="F1294" s="5">
        <v>233.76</v>
      </c>
      <c r="G1294" s="5">
        <v>23.25</v>
      </c>
      <c r="H1294" s="5">
        <v>246.87</v>
      </c>
      <c r="I1294" s="5">
        <v>225.86</v>
      </c>
      <c r="J1294" s="5">
        <v>4.8899999999999997</v>
      </c>
      <c r="K1294" s="6">
        <f t="shared" si="354"/>
        <v>247.45</v>
      </c>
      <c r="L1294" s="6">
        <f t="shared" si="355"/>
        <v>1.1599999999999966</v>
      </c>
      <c r="M1294" s="6">
        <f t="shared" si="356"/>
        <v>229.81</v>
      </c>
      <c r="N1294" s="5">
        <f t="shared" si="357"/>
        <v>11.879337102717475</v>
      </c>
      <c r="O1294" s="6">
        <f t="shared" si="358"/>
        <v>7.8999999999999773</v>
      </c>
      <c r="P1294" s="6">
        <f t="shared" si="359"/>
        <v>23.75867420543495</v>
      </c>
      <c r="Q1294" s="6">
        <f t="shared" si="360"/>
        <v>0.91527661297780272</v>
      </c>
      <c r="R1294" s="9">
        <f t="shared" si="361"/>
        <v>0.28368586318078987</v>
      </c>
      <c r="S1294" s="9">
        <f t="shared" si="362"/>
        <v>6.7399999999999807</v>
      </c>
      <c r="T1294">
        <f t="shared" si="363"/>
        <v>7.8999999999999773</v>
      </c>
      <c r="U1294" s="9">
        <f t="shared" si="364"/>
        <v>0.33251013636917509</v>
      </c>
      <c r="V1294" s="9">
        <f t="shared" si="365"/>
        <v>1.4849313431777875</v>
      </c>
      <c r="W1294" s="9">
        <f t="shared" si="366"/>
        <v>17.639999999999986</v>
      </c>
      <c r="X1294">
        <f t="shared" si="367"/>
        <v>229.81</v>
      </c>
      <c r="Y1294" s="9">
        <f t="shared" si="368"/>
        <v>19.345355554177303</v>
      </c>
      <c r="Z1294" s="10">
        <f t="shared" si="369"/>
        <v>0.62508799380567215</v>
      </c>
      <c r="AA1294">
        <f t="shared" si="370"/>
        <v>1.1599999999999966</v>
      </c>
    </row>
    <row r="1295" spans="1:27">
      <c r="A1295" s="1">
        <f t="shared" si="353"/>
        <v>10002008</v>
      </c>
      <c r="B1295" s="1">
        <v>8</v>
      </c>
      <c r="C1295" s="1">
        <v>2</v>
      </c>
      <c r="D1295" s="2">
        <v>10</v>
      </c>
      <c r="E1295" s="5">
        <v>356.48</v>
      </c>
      <c r="F1295" s="5">
        <v>342.7</v>
      </c>
      <c r="G1295" s="5">
        <v>23.98</v>
      </c>
      <c r="H1295" s="5">
        <v>360.93</v>
      </c>
      <c r="I1295" s="5">
        <v>339.19</v>
      </c>
      <c r="J1295" s="5">
        <v>7.45</v>
      </c>
      <c r="K1295" s="6">
        <f t="shared" si="354"/>
        <v>358.70500000000004</v>
      </c>
      <c r="L1295" s="6">
        <f t="shared" si="355"/>
        <v>-4.4499999999999886</v>
      </c>
      <c r="M1295" s="6">
        <f t="shared" si="356"/>
        <v>340.94499999999999</v>
      </c>
      <c r="N1295" s="5">
        <f t="shared" si="357"/>
        <v>12.555306646991941</v>
      </c>
      <c r="O1295" s="6">
        <f t="shared" si="358"/>
        <v>3.5099999999999909</v>
      </c>
      <c r="P1295" s="6">
        <f t="shared" si="359"/>
        <v>25.110613293983882</v>
      </c>
      <c r="Q1295" s="6">
        <f t="shared" si="360"/>
        <v>0.8239532948511511</v>
      </c>
      <c r="R1295" s="9">
        <f t="shared" si="361"/>
        <v>0.31699743478217129</v>
      </c>
      <c r="S1295" s="9">
        <f t="shared" si="362"/>
        <v>7.9599999999999795</v>
      </c>
      <c r="T1295">
        <f t="shared" si="363"/>
        <v>3.5099999999999909</v>
      </c>
      <c r="U1295" s="9">
        <f t="shared" si="364"/>
        <v>0.13978153217153533</v>
      </c>
      <c r="V1295" s="9">
        <f t="shared" si="365"/>
        <v>1.4145413170179377</v>
      </c>
      <c r="W1295" s="9">
        <f t="shared" si="366"/>
        <v>17.760000000000048</v>
      </c>
      <c r="X1295">
        <f t="shared" si="367"/>
        <v>340.94499999999999</v>
      </c>
      <c r="Y1295" s="9">
        <f t="shared" si="368"/>
        <v>27.155449849700421</v>
      </c>
      <c r="Z1295" s="10">
        <f t="shared" si="369"/>
        <v>0.62526154527525513</v>
      </c>
      <c r="AA1295">
        <f t="shared" si="370"/>
        <v>4.4499999999999886</v>
      </c>
    </row>
    <row r="1296" spans="1:27">
      <c r="A1296" s="1">
        <f t="shared" si="353"/>
        <v>9010006</v>
      </c>
      <c r="B1296" s="1">
        <v>6</v>
      </c>
      <c r="C1296" s="1">
        <v>10</v>
      </c>
      <c r="D1296" s="2">
        <v>9</v>
      </c>
      <c r="E1296" s="5">
        <v>4.3600000000000003</v>
      </c>
      <c r="F1296" s="5">
        <v>5.54</v>
      </c>
      <c r="G1296" s="5">
        <v>4.43</v>
      </c>
      <c r="H1296" s="5">
        <v>6.87</v>
      </c>
      <c r="I1296" s="5">
        <v>22.84</v>
      </c>
      <c r="J1296" s="5">
        <v>7.57</v>
      </c>
      <c r="K1296" s="6">
        <f t="shared" si="354"/>
        <v>5.6150000000000002</v>
      </c>
      <c r="L1296" s="6">
        <f t="shared" si="355"/>
        <v>-2.5099999999999998</v>
      </c>
      <c r="M1296" s="6">
        <f t="shared" si="356"/>
        <v>14.19</v>
      </c>
      <c r="N1296" s="5">
        <f t="shared" si="357"/>
        <v>4.3854817295252753</v>
      </c>
      <c r="O1296" s="6">
        <f t="shared" si="358"/>
        <v>-17.3</v>
      </c>
      <c r="P1296" s="6">
        <f t="shared" si="359"/>
        <v>8.7709634590505505</v>
      </c>
      <c r="Q1296" s="6">
        <f t="shared" si="360"/>
        <v>-0.48979719172544328</v>
      </c>
      <c r="R1296" s="9">
        <f t="shared" si="361"/>
        <v>1.6862457663916668</v>
      </c>
      <c r="S1296" s="9">
        <f t="shared" si="362"/>
        <v>14.790000000000001</v>
      </c>
      <c r="T1296">
        <f t="shared" si="363"/>
        <v>17.3</v>
      </c>
      <c r="U1296" s="9">
        <f t="shared" si="364"/>
        <v>1.9724172926690897</v>
      </c>
      <c r="V1296" s="9">
        <f t="shared" si="365"/>
        <v>1.955315408628606</v>
      </c>
      <c r="W1296" s="9">
        <f t="shared" si="366"/>
        <v>8.5749999999999993</v>
      </c>
      <c r="X1296">
        <f t="shared" si="367"/>
        <v>14.19</v>
      </c>
      <c r="Y1296" s="9">
        <f t="shared" si="368"/>
        <v>3.2356764604594659</v>
      </c>
      <c r="Z1296" s="10">
        <f t="shared" si="369"/>
        <v>0.62535989637967671</v>
      </c>
      <c r="AA1296">
        <f t="shared" si="370"/>
        <v>2.5099999999999998</v>
      </c>
    </row>
    <row r="1297" spans="1:27">
      <c r="A1297" s="1">
        <f t="shared" si="353"/>
        <v>12002007</v>
      </c>
      <c r="B1297" s="1">
        <v>7</v>
      </c>
      <c r="C1297" s="1">
        <v>2</v>
      </c>
      <c r="D1297" s="2">
        <v>12</v>
      </c>
      <c r="E1297" s="5">
        <v>518.05999999999995</v>
      </c>
      <c r="F1297" s="5">
        <v>513.97</v>
      </c>
      <c r="G1297" s="5">
        <v>26.69</v>
      </c>
      <c r="H1297" s="5">
        <v>516.66999999999996</v>
      </c>
      <c r="I1297" s="5">
        <v>531.11</v>
      </c>
      <c r="J1297" s="5">
        <v>8.36</v>
      </c>
      <c r="K1297" s="6">
        <f t="shared" si="354"/>
        <v>517.36500000000001</v>
      </c>
      <c r="L1297" s="6">
        <f t="shared" si="355"/>
        <v>1.3899999999999864</v>
      </c>
      <c r="M1297" s="6">
        <f t="shared" si="356"/>
        <v>522.54</v>
      </c>
      <c r="N1297" s="5">
        <f t="shared" si="357"/>
        <v>13.984327835115995</v>
      </c>
      <c r="O1297" s="6">
        <f t="shared" si="358"/>
        <v>-17.139999999999986</v>
      </c>
      <c r="P1297" s="6">
        <f t="shared" si="359"/>
        <v>27.968655670231989</v>
      </c>
      <c r="Q1297" s="6">
        <f t="shared" si="360"/>
        <v>0.82131036322730833</v>
      </c>
      <c r="R1297" s="9">
        <f t="shared" si="361"/>
        <v>0.66252737416057128</v>
      </c>
      <c r="S1297" s="9">
        <f t="shared" si="362"/>
        <v>18.529999999999973</v>
      </c>
      <c r="T1297">
        <f t="shared" si="363"/>
        <v>17.139999999999986</v>
      </c>
      <c r="U1297" s="9">
        <f t="shared" si="364"/>
        <v>0.61282888252089585</v>
      </c>
      <c r="V1297" s="9">
        <f t="shared" si="365"/>
        <v>0.37005711400765584</v>
      </c>
      <c r="W1297" s="9">
        <f t="shared" si="366"/>
        <v>5.1749999999999545</v>
      </c>
      <c r="X1297">
        <f t="shared" si="367"/>
        <v>522.54</v>
      </c>
      <c r="Y1297" s="9">
        <f t="shared" si="368"/>
        <v>37.36611485092989</v>
      </c>
      <c r="Z1297" s="10">
        <f t="shared" si="369"/>
        <v>0.6254710225102359</v>
      </c>
      <c r="AA1297">
        <f t="shared" si="370"/>
        <v>1.3899999999999864</v>
      </c>
    </row>
    <row r="1298" spans="1:27">
      <c r="A1298" s="1">
        <f t="shared" si="353"/>
        <v>9008007</v>
      </c>
      <c r="B1298" s="1">
        <v>7</v>
      </c>
      <c r="C1298" s="1">
        <v>8</v>
      </c>
      <c r="D1298" s="2">
        <v>9</v>
      </c>
      <c r="E1298" s="5">
        <v>222.07</v>
      </c>
      <c r="F1298" s="5">
        <v>216.09</v>
      </c>
      <c r="G1298" s="5">
        <v>8.31</v>
      </c>
      <c r="H1298" s="5">
        <v>226.95</v>
      </c>
      <c r="I1298" s="5">
        <v>222.29</v>
      </c>
      <c r="J1298" s="5">
        <v>5.92</v>
      </c>
      <c r="K1298" s="6">
        <f t="shared" si="354"/>
        <v>224.51</v>
      </c>
      <c r="L1298" s="6">
        <f t="shared" si="355"/>
        <v>-4.8799999999999955</v>
      </c>
      <c r="M1298" s="6">
        <f t="shared" si="356"/>
        <v>219.19</v>
      </c>
      <c r="N1298" s="5">
        <f t="shared" si="357"/>
        <v>5.1015316327550106</v>
      </c>
      <c r="O1298" s="6">
        <f t="shared" si="358"/>
        <v>-6.1999999999999886</v>
      </c>
      <c r="P1298" s="6">
        <f t="shared" si="359"/>
        <v>10.203063265510021</v>
      </c>
      <c r="Q1298" s="6">
        <f t="shared" si="360"/>
        <v>0.3266943637280566</v>
      </c>
      <c r="R1298" s="9">
        <f t="shared" si="361"/>
        <v>0.12937291141397331</v>
      </c>
      <c r="S1298" s="9">
        <f t="shared" si="362"/>
        <v>1.3199999999999932</v>
      </c>
      <c r="T1298">
        <f t="shared" si="363"/>
        <v>6.1999999999999886</v>
      </c>
      <c r="U1298" s="9">
        <f t="shared" si="364"/>
        <v>0.60766064452017965</v>
      </c>
      <c r="V1298" s="9">
        <f t="shared" si="365"/>
        <v>1.0428240738217283</v>
      </c>
      <c r="W1298" s="9">
        <f t="shared" si="366"/>
        <v>5.3199999999999932</v>
      </c>
      <c r="X1298">
        <f t="shared" si="367"/>
        <v>219.19</v>
      </c>
      <c r="Y1298" s="9">
        <f t="shared" si="368"/>
        <v>42.96552795883175</v>
      </c>
      <c r="Z1298" s="10">
        <f t="shared" si="369"/>
        <v>0.62551179045642302</v>
      </c>
      <c r="AA1298">
        <f t="shared" si="370"/>
        <v>4.8799999999999955</v>
      </c>
    </row>
    <row r="1299" spans="1:27">
      <c r="A1299" s="1">
        <f t="shared" si="353"/>
        <v>3013006</v>
      </c>
      <c r="B1299" s="1">
        <v>6</v>
      </c>
      <c r="C1299" s="1">
        <v>13</v>
      </c>
      <c r="D1299" s="2">
        <v>3</v>
      </c>
      <c r="E1299" s="5">
        <v>45.96</v>
      </c>
      <c r="F1299" s="5">
        <v>67.67</v>
      </c>
      <c r="G1299" s="5">
        <v>17.829999999999998</v>
      </c>
      <c r="H1299" s="5">
        <v>47.4</v>
      </c>
      <c r="I1299" s="5">
        <v>46.25</v>
      </c>
      <c r="J1299" s="5">
        <v>8.76</v>
      </c>
      <c r="K1299" s="6">
        <f t="shared" si="354"/>
        <v>46.68</v>
      </c>
      <c r="L1299" s="6">
        <f t="shared" si="355"/>
        <v>-1.4399999999999977</v>
      </c>
      <c r="M1299" s="6">
        <f t="shared" si="356"/>
        <v>56.96</v>
      </c>
      <c r="N1299" s="5">
        <f t="shared" si="357"/>
        <v>9.9328558330421757</v>
      </c>
      <c r="O1299" s="6">
        <f t="shared" si="358"/>
        <v>21.42</v>
      </c>
      <c r="P1299" s="6">
        <f t="shared" si="359"/>
        <v>19.865711666084351</v>
      </c>
      <c r="Q1299" s="6">
        <f t="shared" si="360"/>
        <v>0.61110715539096383</v>
      </c>
      <c r="R1299" s="9">
        <f t="shared" si="361"/>
        <v>1.1507264569347211</v>
      </c>
      <c r="S1299" s="9">
        <f t="shared" si="362"/>
        <v>22.86</v>
      </c>
      <c r="T1299">
        <f t="shared" si="363"/>
        <v>21.42</v>
      </c>
      <c r="U1299" s="9">
        <f t="shared" si="364"/>
        <v>1.0782397509860773</v>
      </c>
      <c r="V1299" s="9">
        <f t="shared" si="365"/>
        <v>1.0349490793778595</v>
      </c>
      <c r="W1299" s="9">
        <f t="shared" si="366"/>
        <v>10.280000000000001</v>
      </c>
      <c r="X1299">
        <f t="shared" si="367"/>
        <v>56.96</v>
      </c>
      <c r="Y1299" s="9">
        <f t="shared" si="368"/>
        <v>5.7345038483816024</v>
      </c>
      <c r="Z1299" s="10">
        <f t="shared" si="369"/>
        <v>0.62588976665224361</v>
      </c>
      <c r="AA1299">
        <f t="shared" si="370"/>
        <v>1.4399999999999977</v>
      </c>
    </row>
    <row r="1300" spans="1:27">
      <c r="A1300" s="1">
        <f t="shared" si="353"/>
        <v>16003003</v>
      </c>
      <c r="B1300" s="1">
        <v>3</v>
      </c>
      <c r="C1300" s="1">
        <v>3</v>
      </c>
      <c r="D1300" s="2">
        <v>16</v>
      </c>
      <c r="E1300" s="5">
        <v>68.28</v>
      </c>
      <c r="F1300" s="5">
        <v>70.73</v>
      </c>
      <c r="G1300" s="5">
        <v>6.64</v>
      </c>
      <c r="H1300" s="5">
        <v>68.27</v>
      </c>
      <c r="I1300" s="5">
        <v>71.62</v>
      </c>
      <c r="J1300" s="5">
        <v>4.0599999999999996</v>
      </c>
      <c r="K1300" s="6">
        <f t="shared" si="354"/>
        <v>68.275000000000006</v>
      </c>
      <c r="L1300" s="6">
        <f t="shared" si="355"/>
        <v>1.0000000000005116E-2</v>
      </c>
      <c r="M1300" s="6">
        <f t="shared" si="356"/>
        <v>71.175000000000011</v>
      </c>
      <c r="N1300" s="5">
        <f t="shared" si="357"/>
        <v>3.8914393224101538</v>
      </c>
      <c r="O1300" s="6">
        <f t="shared" si="358"/>
        <v>-0.89000000000000057</v>
      </c>
      <c r="P1300" s="6">
        <f t="shared" si="359"/>
        <v>7.7828786448203076</v>
      </c>
      <c r="Q1300" s="6">
        <f t="shared" si="360"/>
        <v>0.45574610553842304</v>
      </c>
      <c r="R1300" s="9">
        <f t="shared" si="361"/>
        <v>0.11563844704156825</v>
      </c>
      <c r="S1300" s="9">
        <f t="shared" si="362"/>
        <v>0.90000000000000568</v>
      </c>
      <c r="T1300">
        <f t="shared" si="363"/>
        <v>0.89000000000000057</v>
      </c>
      <c r="U1300" s="9">
        <f t="shared" si="364"/>
        <v>0.11435357540777241</v>
      </c>
      <c r="V1300" s="9">
        <f t="shared" si="365"/>
        <v>0.7452255476012144</v>
      </c>
      <c r="W1300" s="9">
        <f t="shared" si="366"/>
        <v>2.9000000000000057</v>
      </c>
      <c r="X1300">
        <f t="shared" si="367"/>
        <v>71.175000000000011</v>
      </c>
      <c r="Y1300" s="9">
        <f t="shared" si="368"/>
        <v>18.290147707074599</v>
      </c>
      <c r="Z1300" s="10">
        <f t="shared" si="369"/>
        <v>0.6259432881659488</v>
      </c>
      <c r="AA1300">
        <f t="shared" si="370"/>
        <v>1.0000000000005116E-2</v>
      </c>
    </row>
    <row r="1301" spans="1:27">
      <c r="A1301" s="1">
        <f t="shared" si="353"/>
        <v>2007009</v>
      </c>
      <c r="B1301" s="1">
        <v>9</v>
      </c>
      <c r="C1301" s="1">
        <v>7</v>
      </c>
      <c r="D1301" s="2">
        <v>2</v>
      </c>
      <c r="E1301" s="5">
        <v>97.92</v>
      </c>
      <c r="F1301" s="5">
        <v>93.93</v>
      </c>
      <c r="G1301" s="5">
        <v>6.09</v>
      </c>
      <c r="H1301" s="5">
        <v>97.99</v>
      </c>
      <c r="I1301" s="5">
        <v>94.94</v>
      </c>
      <c r="J1301" s="5">
        <v>8.91</v>
      </c>
      <c r="K1301" s="6">
        <f t="shared" si="354"/>
        <v>97.954999999999998</v>
      </c>
      <c r="L1301" s="6">
        <f t="shared" si="355"/>
        <v>-6.9999999999993179E-2</v>
      </c>
      <c r="M1301" s="6">
        <f t="shared" si="356"/>
        <v>94.435000000000002</v>
      </c>
      <c r="N1301" s="5">
        <f t="shared" si="357"/>
        <v>5.3962070012185412</v>
      </c>
      <c r="O1301" s="6">
        <f t="shared" si="358"/>
        <v>-1.0099999999999909</v>
      </c>
      <c r="P1301" s="6">
        <f t="shared" si="359"/>
        <v>10.792414002437082</v>
      </c>
      <c r="Q1301" s="6">
        <f t="shared" si="360"/>
        <v>-0.36316432026456913</v>
      </c>
      <c r="R1301" s="9">
        <f t="shared" si="361"/>
        <v>8.7098215449086011E-2</v>
      </c>
      <c r="S1301" s="9">
        <f t="shared" si="362"/>
        <v>0.93999999999999773</v>
      </c>
      <c r="T1301">
        <f t="shared" si="363"/>
        <v>1.0099999999999909</v>
      </c>
      <c r="U1301" s="9">
        <f t="shared" si="364"/>
        <v>9.3584252769762011E-2</v>
      </c>
      <c r="V1301" s="9">
        <f t="shared" si="365"/>
        <v>0.6523100391080493</v>
      </c>
      <c r="W1301" s="9">
        <f t="shared" si="366"/>
        <v>3.519999999999996</v>
      </c>
      <c r="X1301">
        <f t="shared" si="367"/>
        <v>94.435000000000002</v>
      </c>
      <c r="Y1301" s="9">
        <f t="shared" si="368"/>
        <v>17.500255267945654</v>
      </c>
      <c r="Z1301" s="10">
        <f t="shared" si="369"/>
        <v>0.62625314370468432</v>
      </c>
      <c r="AA1301">
        <f t="shared" si="370"/>
        <v>6.9999999999993179E-2</v>
      </c>
    </row>
    <row r="1302" spans="1:27">
      <c r="A1302" s="1">
        <f t="shared" si="353"/>
        <v>3015004</v>
      </c>
      <c r="B1302" s="1">
        <v>4</v>
      </c>
      <c r="C1302" s="1">
        <v>15</v>
      </c>
      <c r="D1302" s="2">
        <v>3</v>
      </c>
      <c r="E1302" s="5">
        <v>302.45999999999998</v>
      </c>
      <c r="F1302" s="5">
        <v>307.77999999999997</v>
      </c>
      <c r="G1302" s="5">
        <v>21.32</v>
      </c>
      <c r="H1302" s="5">
        <v>310.33</v>
      </c>
      <c r="I1302" s="5">
        <v>329.46</v>
      </c>
      <c r="J1302" s="5">
        <v>25.29</v>
      </c>
      <c r="K1302" s="6">
        <f t="shared" si="354"/>
        <v>306.39499999999998</v>
      </c>
      <c r="L1302" s="6">
        <f t="shared" si="355"/>
        <v>-7.8700000000000045</v>
      </c>
      <c r="M1302" s="6">
        <f t="shared" si="356"/>
        <v>318.62</v>
      </c>
      <c r="N1302" s="5">
        <f t="shared" si="357"/>
        <v>16.538791521752728</v>
      </c>
      <c r="O1302" s="6">
        <f t="shared" si="358"/>
        <v>-21.680000000000007</v>
      </c>
      <c r="P1302" s="6">
        <f t="shared" si="359"/>
        <v>33.077583043505456</v>
      </c>
      <c r="Q1302" s="6">
        <f t="shared" si="360"/>
        <v>-0.16912276596901726</v>
      </c>
      <c r="R1302" s="9">
        <f t="shared" si="361"/>
        <v>0.41750329768158484</v>
      </c>
      <c r="S1302" s="9">
        <f t="shared" si="362"/>
        <v>13.810000000000002</v>
      </c>
      <c r="T1302">
        <f t="shared" si="363"/>
        <v>21.680000000000007</v>
      </c>
      <c r="U1302" s="9">
        <f t="shared" si="364"/>
        <v>0.65542878303669527</v>
      </c>
      <c r="V1302" s="9">
        <f t="shared" si="365"/>
        <v>0.73917129821251026</v>
      </c>
      <c r="W1302" s="9">
        <f t="shared" si="366"/>
        <v>12.225000000000023</v>
      </c>
      <c r="X1302">
        <f t="shared" si="367"/>
        <v>318.62</v>
      </c>
      <c r="Y1302" s="9">
        <f t="shared" si="368"/>
        <v>19.265010964128393</v>
      </c>
      <c r="Z1302" s="10">
        <f t="shared" si="369"/>
        <v>0.62634974255602593</v>
      </c>
      <c r="AA1302">
        <f t="shared" si="370"/>
        <v>7.8700000000000045</v>
      </c>
    </row>
    <row r="1303" spans="1:27">
      <c r="A1303" s="1">
        <f t="shared" si="353"/>
        <v>8009007</v>
      </c>
      <c r="B1303" s="1">
        <v>7</v>
      </c>
      <c r="C1303" s="1">
        <v>9</v>
      </c>
      <c r="D1303" s="2">
        <v>8</v>
      </c>
      <c r="E1303" s="5">
        <v>45.81</v>
      </c>
      <c r="F1303" s="5">
        <v>51.33</v>
      </c>
      <c r="G1303" s="5">
        <v>4.12</v>
      </c>
      <c r="H1303" s="5">
        <v>51.41</v>
      </c>
      <c r="I1303" s="5">
        <v>54.02</v>
      </c>
      <c r="J1303" s="5">
        <v>6.26</v>
      </c>
      <c r="K1303" s="6">
        <f t="shared" si="354"/>
        <v>48.61</v>
      </c>
      <c r="L1303" s="6">
        <f t="shared" si="355"/>
        <v>-5.5999999999999943</v>
      </c>
      <c r="M1303" s="6">
        <f t="shared" si="356"/>
        <v>52.674999999999997</v>
      </c>
      <c r="N1303" s="5">
        <f t="shared" si="357"/>
        <v>3.7470655185091171</v>
      </c>
      <c r="O1303" s="6">
        <f t="shared" si="358"/>
        <v>-2.6900000000000048</v>
      </c>
      <c r="P1303" s="6">
        <f t="shared" si="359"/>
        <v>7.4941310370182341</v>
      </c>
      <c r="Q1303" s="6">
        <f t="shared" si="360"/>
        <v>-0.39552010256045012</v>
      </c>
      <c r="R1303" s="9">
        <f t="shared" si="361"/>
        <v>0.38830385879639229</v>
      </c>
      <c r="S1303" s="9">
        <f t="shared" si="362"/>
        <v>2.9099999999999895</v>
      </c>
      <c r="T1303">
        <f t="shared" si="363"/>
        <v>2.6900000000000048</v>
      </c>
      <c r="U1303" s="9">
        <f t="shared" si="364"/>
        <v>0.35894755332037837</v>
      </c>
      <c r="V1303" s="9">
        <f t="shared" si="365"/>
        <v>1.084848925090955</v>
      </c>
      <c r="W1303" s="9">
        <f t="shared" si="366"/>
        <v>4.0649999999999977</v>
      </c>
      <c r="X1303">
        <f t="shared" si="367"/>
        <v>52.674999999999997</v>
      </c>
      <c r="Y1303" s="9">
        <f t="shared" si="368"/>
        <v>14.057667190446761</v>
      </c>
      <c r="Z1303" s="10">
        <f t="shared" si="369"/>
        <v>0.62643515227036872</v>
      </c>
      <c r="AA1303">
        <f t="shared" si="370"/>
        <v>5.5999999999999943</v>
      </c>
    </row>
    <row r="1304" spans="1:27">
      <c r="A1304" s="1">
        <f t="shared" si="353"/>
        <v>6012006</v>
      </c>
      <c r="B1304" s="1">
        <v>6</v>
      </c>
      <c r="C1304" s="1">
        <v>12</v>
      </c>
      <c r="D1304" s="2">
        <v>6</v>
      </c>
      <c r="E1304" s="5">
        <v>164.27</v>
      </c>
      <c r="F1304" s="5">
        <v>171.12</v>
      </c>
      <c r="G1304" s="5">
        <v>10.119999999999999</v>
      </c>
      <c r="H1304" s="5">
        <v>165.26</v>
      </c>
      <c r="I1304" s="5">
        <v>171.63</v>
      </c>
      <c r="J1304" s="5">
        <v>9.25</v>
      </c>
      <c r="K1304" s="6">
        <f t="shared" si="354"/>
        <v>164.76499999999999</v>
      </c>
      <c r="L1304" s="6">
        <f t="shared" si="355"/>
        <v>-0.98999999999998067</v>
      </c>
      <c r="M1304" s="6">
        <f t="shared" si="356"/>
        <v>171.375</v>
      </c>
      <c r="N1304" s="5">
        <f t="shared" si="357"/>
        <v>6.8552334022992971</v>
      </c>
      <c r="O1304" s="6">
        <f t="shared" si="358"/>
        <v>-0.50999999999999091</v>
      </c>
      <c r="P1304" s="6">
        <f t="shared" si="359"/>
        <v>13.710466804598594</v>
      </c>
      <c r="Q1304" s="6">
        <f t="shared" si="360"/>
        <v>8.9648781313022965E-2</v>
      </c>
      <c r="R1304" s="9">
        <f t="shared" si="361"/>
        <v>3.50097488904604E-2</v>
      </c>
      <c r="S1304" s="9">
        <f t="shared" si="362"/>
        <v>0.47999999999998977</v>
      </c>
      <c r="T1304">
        <f t="shared" si="363"/>
        <v>0.50999999999999091</v>
      </c>
      <c r="U1304" s="9">
        <f t="shared" si="364"/>
        <v>3.7197858196114306E-2</v>
      </c>
      <c r="V1304" s="9">
        <f t="shared" si="365"/>
        <v>0.96422683402478604</v>
      </c>
      <c r="W1304" s="9">
        <f t="shared" si="366"/>
        <v>6.6100000000000136</v>
      </c>
      <c r="X1304">
        <f t="shared" si="367"/>
        <v>171.375</v>
      </c>
      <c r="Y1304" s="9">
        <f t="shared" si="368"/>
        <v>24.999148817094913</v>
      </c>
      <c r="Z1304" s="10">
        <f t="shared" si="369"/>
        <v>0.62667695027023296</v>
      </c>
      <c r="AA1304">
        <f t="shared" si="370"/>
        <v>0.98999999999998067</v>
      </c>
    </row>
    <row r="1305" spans="1:27">
      <c r="A1305" s="1">
        <f t="shared" si="353"/>
        <v>14009002</v>
      </c>
      <c r="B1305" s="1">
        <v>2</v>
      </c>
      <c r="C1305" s="1">
        <v>9</v>
      </c>
      <c r="D1305" s="2">
        <v>14</v>
      </c>
      <c r="E1305" s="5">
        <v>956.45</v>
      </c>
      <c r="F1305" s="5">
        <v>917.06</v>
      </c>
      <c r="G1305" s="5">
        <v>23.4</v>
      </c>
      <c r="H1305" s="5">
        <v>947.62</v>
      </c>
      <c r="I1305" s="5">
        <v>946.48</v>
      </c>
      <c r="J1305" s="5">
        <v>14.42</v>
      </c>
      <c r="K1305" s="6">
        <f t="shared" si="354"/>
        <v>952.03500000000008</v>
      </c>
      <c r="L1305" s="6">
        <f t="shared" si="355"/>
        <v>8.8300000000000409</v>
      </c>
      <c r="M1305" s="6">
        <f t="shared" si="356"/>
        <v>931.77</v>
      </c>
      <c r="N1305" s="5">
        <f t="shared" si="357"/>
        <v>13.743147383332538</v>
      </c>
      <c r="O1305" s="6">
        <f t="shared" si="358"/>
        <v>-29.420000000000073</v>
      </c>
      <c r="P1305" s="6">
        <f t="shared" si="359"/>
        <v>27.486294766665075</v>
      </c>
      <c r="Q1305" s="6">
        <f t="shared" si="360"/>
        <v>0.44953701963371362</v>
      </c>
      <c r="R1305" s="9">
        <f t="shared" si="361"/>
        <v>1.3916026268622093</v>
      </c>
      <c r="S1305" s="9">
        <f t="shared" si="362"/>
        <v>38.250000000000114</v>
      </c>
      <c r="T1305">
        <f t="shared" si="363"/>
        <v>29.420000000000073</v>
      </c>
      <c r="U1305" s="9">
        <f t="shared" si="364"/>
        <v>1.070351615223168</v>
      </c>
      <c r="V1305" s="9">
        <f t="shared" si="365"/>
        <v>1.4745530579536066</v>
      </c>
      <c r="W1305" s="9">
        <f t="shared" si="366"/>
        <v>20.2650000000001</v>
      </c>
      <c r="X1305">
        <f t="shared" si="367"/>
        <v>931.77</v>
      </c>
      <c r="Y1305" s="9">
        <f t="shared" si="368"/>
        <v>67.798879980726625</v>
      </c>
      <c r="Z1305" s="10">
        <f t="shared" si="369"/>
        <v>0.6270621978719495</v>
      </c>
      <c r="AA1305">
        <f t="shared" si="370"/>
        <v>8.8300000000000409</v>
      </c>
    </row>
    <row r="1306" spans="1:27">
      <c r="A1306" s="1">
        <f t="shared" si="353"/>
        <v>1010008</v>
      </c>
      <c r="B1306" s="1">
        <v>8</v>
      </c>
      <c r="C1306" s="1">
        <v>10</v>
      </c>
      <c r="D1306" s="2">
        <v>1</v>
      </c>
      <c r="E1306" s="5">
        <v>28.36</v>
      </c>
      <c r="F1306" s="5">
        <v>11.16</v>
      </c>
      <c r="G1306" s="5">
        <v>8.16</v>
      </c>
      <c r="H1306" s="5">
        <v>30.31</v>
      </c>
      <c r="I1306" s="5">
        <v>36.54</v>
      </c>
      <c r="J1306" s="5">
        <v>8.9</v>
      </c>
      <c r="K1306" s="6">
        <f t="shared" si="354"/>
        <v>29.335000000000001</v>
      </c>
      <c r="L1306" s="6">
        <f t="shared" si="355"/>
        <v>-1.9499999999999993</v>
      </c>
      <c r="M1306" s="6">
        <f t="shared" si="356"/>
        <v>23.85</v>
      </c>
      <c r="N1306" s="5">
        <f t="shared" si="357"/>
        <v>6.0372924394963681</v>
      </c>
      <c r="O1306" s="6">
        <f t="shared" si="358"/>
        <v>-25.38</v>
      </c>
      <c r="P1306" s="6">
        <f t="shared" si="359"/>
        <v>12.074584878992736</v>
      </c>
      <c r="Q1306" s="6">
        <f t="shared" si="360"/>
        <v>-8.6589718756944711E-2</v>
      </c>
      <c r="R1306" s="9">
        <f t="shared" si="361"/>
        <v>1.9404393803022846</v>
      </c>
      <c r="S1306" s="9">
        <f t="shared" si="362"/>
        <v>23.43</v>
      </c>
      <c r="T1306">
        <f t="shared" si="363"/>
        <v>25.38</v>
      </c>
      <c r="U1306" s="9">
        <f t="shared" si="364"/>
        <v>2.1019356155387103</v>
      </c>
      <c r="V1306" s="9">
        <f t="shared" si="365"/>
        <v>0.9085198464326103</v>
      </c>
      <c r="W1306" s="9">
        <f t="shared" si="366"/>
        <v>5.4849999999999994</v>
      </c>
      <c r="X1306">
        <f t="shared" si="367"/>
        <v>23.85</v>
      </c>
      <c r="Y1306" s="9">
        <f t="shared" si="368"/>
        <v>3.9504463696294909</v>
      </c>
      <c r="Z1306" s="10">
        <f t="shared" si="369"/>
        <v>0.62725672575110747</v>
      </c>
      <c r="AA1306">
        <f t="shared" si="370"/>
        <v>1.9499999999999993</v>
      </c>
    </row>
    <row r="1307" spans="1:27">
      <c r="A1307" s="1">
        <f t="shared" si="353"/>
        <v>17001001</v>
      </c>
      <c r="B1307" s="1">
        <v>1</v>
      </c>
      <c r="C1307" s="1">
        <v>1</v>
      </c>
      <c r="D1307" s="2">
        <v>17</v>
      </c>
      <c r="E1307" s="5">
        <v>52.78</v>
      </c>
      <c r="F1307" s="5">
        <v>49.6</v>
      </c>
      <c r="G1307" s="5">
        <v>3.6</v>
      </c>
      <c r="H1307" s="5">
        <v>50.74</v>
      </c>
      <c r="I1307" s="5">
        <v>48.46</v>
      </c>
      <c r="J1307" s="5">
        <v>3.7</v>
      </c>
      <c r="K1307" s="6">
        <f t="shared" si="354"/>
        <v>51.760000000000005</v>
      </c>
      <c r="L1307" s="6">
        <f t="shared" si="355"/>
        <v>2.0399999999999991</v>
      </c>
      <c r="M1307" s="6">
        <f t="shared" si="356"/>
        <v>49.03</v>
      </c>
      <c r="N1307" s="5">
        <f t="shared" si="357"/>
        <v>2.5811818998280613</v>
      </c>
      <c r="O1307" s="6">
        <f t="shared" si="358"/>
        <v>1.1400000000000006</v>
      </c>
      <c r="P1307" s="6">
        <f t="shared" si="359"/>
        <v>5.1623637996561227</v>
      </c>
      <c r="Q1307" s="6">
        <f t="shared" si="360"/>
        <v>-2.7392120075046919E-2</v>
      </c>
      <c r="R1307" s="9">
        <f t="shared" si="361"/>
        <v>0.17433873995086316</v>
      </c>
      <c r="S1307" s="9">
        <f t="shared" si="362"/>
        <v>0.89999999999999858</v>
      </c>
      <c r="T1307">
        <f t="shared" si="363"/>
        <v>1.1400000000000006</v>
      </c>
      <c r="U1307" s="9">
        <f t="shared" si="364"/>
        <v>0.22082907060442711</v>
      </c>
      <c r="V1307" s="9">
        <f t="shared" si="365"/>
        <v>1.057655022368573</v>
      </c>
      <c r="W1307" s="9">
        <f t="shared" si="366"/>
        <v>2.730000000000004</v>
      </c>
      <c r="X1307">
        <f t="shared" si="367"/>
        <v>49.03</v>
      </c>
      <c r="Y1307" s="9">
        <f t="shared" si="368"/>
        <v>18.995174266201854</v>
      </c>
      <c r="Z1307" s="10">
        <f t="shared" si="369"/>
        <v>0.62726389980613417</v>
      </c>
      <c r="AA1307">
        <f t="shared" si="370"/>
        <v>2.0399999999999991</v>
      </c>
    </row>
    <row r="1308" spans="1:27">
      <c r="A1308" s="1">
        <f t="shared" si="353"/>
        <v>11008006</v>
      </c>
      <c r="B1308" s="1">
        <v>6</v>
      </c>
      <c r="C1308" s="1">
        <v>8</v>
      </c>
      <c r="D1308" s="2">
        <v>11</v>
      </c>
      <c r="E1308" s="5">
        <v>264.39</v>
      </c>
      <c r="F1308" s="5">
        <v>263.82</v>
      </c>
      <c r="G1308" s="5">
        <v>6.46</v>
      </c>
      <c r="H1308" s="5">
        <v>260.43</v>
      </c>
      <c r="I1308" s="5">
        <v>260.54000000000002</v>
      </c>
      <c r="J1308" s="5">
        <v>5.66</v>
      </c>
      <c r="K1308" s="6">
        <f t="shared" si="354"/>
        <v>262.40999999999997</v>
      </c>
      <c r="L1308" s="6">
        <f t="shared" si="355"/>
        <v>3.9599999999999795</v>
      </c>
      <c r="M1308" s="6">
        <f t="shared" si="356"/>
        <v>262.18</v>
      </c>
      <c r="N1308" s="5">
        <f t="shared" si="357"/>
        <v>4.2943916914971787</v>
      </c>
      <c r="O1308" s="6">
        <f t="shared" si="358"/>
        <v>3.2799999999999727</v>
      </c>
      <c r="P1308" s="6">
        <f t="shared" si="359"/>
        <v>8.5887833829943574</v>
      </c>
      <c r="Q1308" s="6">
        <f t="shared" si="360"/>
        <v>0.1314405318352872</v>
      </c>
      <c r="R1308" s="9">
        <f t="shared" si="361"/>
        <v>7.9173029482428797E-2</v>
      </c>
      <c r="S1308" s="9">
        <f t="shared" si="362"/>
        <v>0.68000000000000682</v>
      </c>
      <c r="T1308">
        <f t="shared" si="363"/>
        <v>3.2799999999999727</v>
      </c>
      <c r="U1308" s="9">
        <f t="shared" si="364"/>
        <v>0.38189343632700251</v>
      </c>
      <c r="V1308" s="9">
        <f t="shared" si="365"/>
        <v>5.3558225826339359E-2</v>
      </c>
      <c r="W1308" s="9">
        <f t="shared" si="366"/>
        <v>0.22999999999996135</v>
      </c>
      <c r="X1308">
        <f t="shared" si="367"/>
        <v>262.18</v>
      </c>
      <c r="Y1308" s="9">
        <f t="shared" si="368"/>
        <v>61.051720205008749</v>
      </c>
      <c r="Z1308" s="10">
        <f t="shared" si="369"/>
        <v>0.6276933964922683</v>
      </c>
      <c r="AA1308">
        <f t="shared" si="370"/>
        <v>3.9599999999999795</v>
      </c>
    </row>
    <row r="1309" spans="1:27">
      <c r="A1309" s="1">
        <f t="shared" si="353"/>
        <v>13007005</v>
      </c>
      <c r="B1309" s="1">
        <v>5</v>
      </c>
      <c r="C1309" s="1">
        <v>7</v>
      </c>
      <c r="D1309" s="2">
        <v>13</v>
      </c>
      <c r="E1309" s="5">
        <v>359.5</v>
      </c>
      <c r="F1309" s="5">
        <v>333.72</v>
      </c>
      <c r="G1309" s="5">
        <v>11.78</v>
      </c>
      <c r="H1309" s="5">
        <v>362.22</v>
      </c>
      <c r="I1309" s="5">
        <v>369.69</v>
      </c>
      <c r="J1309" s="5">
        <v>9.11</v>
      </c>
      <c r="K1309" s="6">
        <f t="shared" si="354"/>
        <v>360.86</v>
      </c>
      <c r="L1309" s="6">
        <f t="shared" si="355"/>
        <v>-2.7200000000000273</v>
      </c>
      <c r="M1309" s="6">
        <f t="shared" si="356"/>
        <v>351.70500000000004</v>
      </c>
      <c r="N1309" s="5">
        <f t="shared" si="357"/>
        <v>7.4458125815789904</v>
      </c>
      <c r="O1309" s="6">
        <f t="shared" si="358"/>
        <v>-35.96999999999997</v>
      </c>
      <c r="P1309" s="6">
        <f t="shared" si="359"/>
        <v>14.891625163157981</v>
      </c>
      <c r="Q1309" s="6">
        <f t="shared" si="360"/>
        <v>0.2515159372385975</v>
      </c>
      <c r="R1309" s="9">
        <f t="shared" si="361"/>
        <v>2.2327986123543289</v>
      </c>
      <c r="S1309" s="9">
        <f t="shared" si="362"/>
        <v>33.249999999999943</v>
      </c>
      <c r="T1309">
        <f t="shared" si="363"/>
        <v>35.96999999999997</v>
      </c>
      <c r="U1309" s="9">
        <f t="shared" si="364"/>
        <v>2.4154516116206097</v>
      </c>
      <c r="V1309" s="9">
        <f t="shared" si="365"/>
        <v>1.229550153149104</v>
      </c>
      <c r="W1309" s="9">
        <f t="shared" si="366"/>
        <v>9.1549999999999727</v>
      </c>
      <c r="X1309">
        <f t="shared" si="367"/>
        <v>351.70500000000004</v>
      </c>
      <c r="Y1309" s="9">
        <f t="shared" si="368"/>
        <v>47.235274343343193</v>
      </c>
      <c r="Z1309" s="10">
        <f t="shared" si="369"/>
        <v>0.62781844509380258</v>
      </c>
      <c r="AA1309">
        <f t="shared" si="370"/>
        <v>2.7200000000000273</v>
      </c>
    </row>
    <row r="1310" spans="1:27">
      <c r="A1310" s="1">
        <f t="shared" si="353"/>
        <v>16005002</v>
      </c>
      <c r="B1310" s="1">
        <v>2</v>
      </c>
      <c r="C1310" s="1">
        <v>5</v>
      </c>
      <c r="D1310" s="2">
        <v>16</v>
      </c>
      <c r="E1310" s="5">
        <v>607.52</v>
      </c>
      <c r="F1310" s="5">
        <v>550.03</v>
      </c>
      <c r="G1310" s="5">
        <v>18.38</v>
      </c>
      <c r="H1310" s="5">
        <v>610.74</v>
      </c>
      <c r="I1310" s="5">
        <v>613.78</v>
      </c>
      <c r="J1310" s="5">
        <v>30.24</v>
      </c>
      <c r="K1310" s="6">
        <f t="shared" si="354"/>
        <v>609.13</v>
      </c>
      <c r="L1310" s="6">
        <f t="shared" si="355"/>
        <v>-3.2200000000000273</v>
      </c>
      <c r="M1310" s="6">
        <f t="shared" si="356"/>
        <v>581.90499999999997</v>
      </c>
      <c r="N1310" s="5">
        <f t="shared" si="357"/>
        <v>17.693798348573999</v>
      </c>
      <c r="O1310" s="6">
        <f t="shared" si="358"/>
        <v>-63.75</v>
      </c>
      <c r="P1310" s="6">
        <f t="shared" si="359"/>
        <v>35.387596697147998</v>
      </c>
      <c r="Q1310" s="6">
        <f t="shared" si="360"/>
        <v>-0.46046593339199959</v>
      </c>
      <c r="R1310" s="9">
        <f t="shared" si="361"/>
        <v>1.7104863186393859</v>
      </c>
      <c r="S1310" s="9">
        <f t="shared" si="362"/>
        <v>60.529999999999973</v>
      </c>
      <c r="T1310">
        <f t="shared" si="363"/>
        <v>63.75</v>
      </c>
      <c r="U1310" s="9">
        <f t="shared" si="364"/>
        <v>1.8014786521272246</v>
      </c>
      <c r="V1310" s="9">
        <f t="shared" si="365"/>
        <v>1.5386747075816072</v>
      </c>
      <c r="W1310" s="9">
        <f t="shared" si="366"/>
        <v>27.225000000000023</v>
      </c>
      <c r="X1310">
        <f t="shared" si="367"/>
        <v>581.90499999999997</v>
      </c>
      <c r="Y1310" s="9">
        <f t="shared" si="368"/>
        <v>32.887511688347999</v>
      </c>
      <c r="Z1310" s="10">
        <f t="shared" si="369"/>
        <v>0.62830804546814456</v>
      </c>
      <c r="AA1310">
        <f t="shared" si="370"/>
        <v>3.2200000000000273</v>
      </c>
    </row>
    <row r="1311" spans="1:27">
      <c r="A1311" s="1">
        <f t="shared" si="353"/>
        <v>1001010</v>
      </c>
      <c r="B1311" s="1">
        <v>10</v>
      </c>
      <c r="C1311" s="1">
        <v>1</v>
      </c>
      <c r="D1311" s="2">
        <v>1</v>
      </c>
      <c r="E1311" s="5">
        <v>117.65</v>
      </c>
      <c r="F1311" s="5">
        <v>114.82</v>
      </c>
      <c r="G1311" s="5">
        <v>5.91</v>
      </c>
      <c r="H1311" s="5">
        <v>115.92</v>
      </c>
      <c r="I1311" s="5">
        <v>129.33000000000001</v>
      </c>
      <c r="J1311" s="5">
        <v>6.52</v>
      </c>
      <c r="K1311" s="6">
        <f t="shared" si="354"/>
        <v>116.785</v>
      </c>
      <c r="L1311" s="6">
        <f t="shared" si="355"/>
        <v>1.730000000000004</v>
      </c>
      <c r="M1311" s="6">
        <f t="shared" si="356"/>
        <v>122.075</v>
      </c>
      <c r="N1311" s="5">
        <f t="shared" si="357"/>
        <v>4.39995738615728</v>
      </c>
      <c r="O1311" s="6">
        <f t="shared" si="358"/>
        <v>-14.510000000000019</v>
      </c>
      <c r="P1311" s="6">
        <f t="shared" si="359"/>
        <v>8.7999147723145601</v>
      </c>
      <c r="Q1311" s="6">
        <f t="shared" si="360"/>
        <v>-9.7913828392853633E-2</v>
      </c>
      <c r="R1311" s="9">
        <f t="shared" si="361"/>
        <v>1.8454724187889568</v>
      </c>
      <c r="S1311" s="9">
        <f t="shared" si="362"/>
        <v>16.240000000000023</v>
      </c>
      <c r="T1311">
        <f t="shared" si="363"/>
        <v>14.510000000000019</v>
      </c>
      <c r="U1311" s="9">
        <f t="shared" si="364"/>
        <v>1.6488796057036799</v>
      </c>
      <c r="V1311" s="9">
        <f t="shared" si="365"/>
        <v>1.2022843713538891</v>
      </c>
      <c r="W1311" s="9">
        <f t="shared" si="366"/>
        <v>5.2900000000000063</v>
      </c>
      <c r="X1311">
        <f t="shared" si="367"/>
        <v>122.075</v>
      </c>
      <c r="Y1311" s="9">
        <f t="shared" si="368"/>
        <v>27.74458688715044</v>
      </c>
      <c r="Z1311" s="10">
        <f t="shared" si="369"/>
        <v>0.62845365779825013</v>
      </c>
      <c r="AA1311">
        <f t="shared" si="370"/>
        <v>1.730000000000004</v>
      </c>
    </row>
    <row r="1312" spans="1:27">
      <c r="A1312" s="1">
        <f t="shared" si="353"/>
        <v>9005008</v>
      </c>
      <c r="B1312" s="1">
        <v>8</v>
      </c>
      <c r="C1312" s="1">
        <v>5</v>
      </c>
      <c r="D1312" s="2">
        <v>9</v>
      </c>
      <c r="E1312" s="5">
        <v>466.12</v>
      </c>
      <c r="F1312" s="5">
        <v>469.13</v>
      </c>
      <c r="G1312" s="5">
        <v>40.409999999999997</v>
      </c>
      <c r="H1312" s="5">
        <v>457.03</v>
      </c>
      <c r="I1312" s="5">
        <v>438.02</v>
      </c>
      <c r="J1312" s="5">
        <v>10.3</v>
      </c>
      <c r="K1312" s="6">
        <f t="shared" si="354"/>
        <v>461.57499999999999</v>
      </c>
      <c r="L1312" s="6">
        <f t="shared" si="355"/>
        <v>9.0900000000000318</v>
      </c>
      <c r="M1312" s="6">
        <f t="shared" si="356"/>
        <v>453.57499999999999</v>
      </c>
      <c r="N1312" s="5">
        <f t="shared" si="357"/>
        <v>20.851007769410089</v>
      </c>
      <c r="O1312" s="6">
        <f t="shared" si="358"/>
        <v>31.110000000000014</v>
      </c>
      <c r="P1312" s="6">
        <f t="shared" si="359"/>
        <v>41.702015538820177</v>
      </c>
      <c r="Q1312" s="6">
        <f t="shared" si="360"/>
        <v>0.87799142535835928</v>
      </c>
      <c r="R1312" s="9">
        <f t="shared" si="361"/>
        <v>0.52803203191705894</v>
      </c>
      <c r="S1312" s="9">
        <f t="shared" si="362"/>
        <v>22.019999999999982</v>
      </c>
      <c r="T1312">
        <f t="shared" si="363"/>
        <v>31.110000000000014</v>
      </c>
      <c r="U1312" s="9">
        <f t="shared" si="364"/>
        <v>0.74600710776293022</v>
      </c>
      <c r="V1312" s="9">
        <f t="shared" si="365"/>
        <v>0.38367450093882605</v>
      </c>
      <c r="W1312" s="9">
        <f t="shared" si="366"/>
        <v>8</v>
      </c>
      <c r="X1312">
        <f t="shared" si="367"/>
        <v>453.57499999999999</v>
      </c>
      <c r="Y1312" s="9">
        <f t="shared" si="368"/>
        <v>21.753145220416002</v>
      </c>
      <c r="Z1312" s="10">
        <f t="shared" si="369"/>
        <v>0.6285427590864443</v>
      </c>
      <c r="AA1312">
        <f t="shared" si="370"/>
        <v>9.0900000000000318</v>
      </c>
    </row>
    <row r="1313" spans="1:27">
      <c r="A1313" s="1">
        <f t="shared" si="353"/>
        <v>14007004</v>
      </c>
      <c r="B1313" s="1">
        <v>4</v>
      </c>
      <c r="C1313" s="1">
        <v>7</v>
      </c>
      <c r="D1313" s="2">
        <v>14</v>
      </c>
      <c r="E1313" s="5">
        <v>267.47000000000003</v>
      </c>
      <c r="F1313" s="5">
        <v>276.16000000000003</v>
      </c>
      <c r="G1313" s="5">
        <v>9.82</v>
      </c>
      <c r="H1313" s="5">
        <v>269.94</v>
      </c>
      <c r="I1313" s="5">
        <v>284.17</v>
      </c>
      <c r="J1313" s="5">
        <v>5.45</v>
      </c>
      <c r="K1313" s="6">
        <f t="shared" si="354"/>
        <v>268.70500000000004</v>
      </c>
      <c r="L1313" s="6">
        <f t="shared" si="355"/>
        <v>-2.4699999999999704</v>
      </c>
      <c r="M1313" s="6">
        <f t="shared" si="356"/>
        <v>280.16500000000002</v>
      </c>
      <c r="N1313" s="5">
        <f t="shared" si="357"/>
        <v>5.6154897382151807</v>
      </c>
      <c r="O1313" s="6">
        <f t="shared" si="358"/>
        <v>-8.0099999999999909</v>
      </c>
      <c r="P1313" s="6">
        <f t="shared" si="359"/>
        <v>11.230979476430361</v>
      </c>
      <c r="Q1313" s="6">
        <f t="shared" si="360"/>
        <v>0.52903597656160195</v>
      </c>
      <c r="R1313" s="9">
        <f t="shared" si="361"/>
        <v>0.49327843681189293</v>
      </c>
      <c r="S1313" s="9">
        <f t="shared" si="362"/>
        <v>5.5400000000000205</v>
      </c>
      <c r="T1313">
        <f t="shared" si="363"/>
        <v>8.0099999999999909</v>
      </c>
      <c r="U1313" s="9">
        <f t="shared" si="364"/>
        <v>0.71320582650961073</v>
      </c>
      <c r="V1313" s="9">
        <f t="shared" si="365"/>
        <v>2.0407837133083979</v>
      </c>
      <c r="W1313" s="9">
        <f t="shared" si="366"/>
        <v>11.45999999999998</v>
      </c>
      <c r="X1313">
        <f t="shared" si="367"/>
        <v>280.16500000000002</v>
      </c>
      <c r="Y1313" s="9">
        <f t="shared" si="368"/>
        <v>49.891463266932668</v>
      </c>
      <c r="Z1313" s="10">
        <f t="shared" si="369"/>
        <v>0.62858491868640942</v>
      </c>
      <c r="AA1313">
        <f t="shared" si="370"/>
        <v>2.4699999999999704</v>
      </c>
    </row>
    <row r="1314" spans="1:27">
      <c r="A1314" s="1">
        <f t="shared" si="353"/>
        <v>10007007</v>
      </c>
      <c r="B1314" s="1">
        <v>7</v>
      </c>
      <c r="C1314" s="1">
        <v>7</v>
      </c>
      <c r="D1314" s="2">
        <v>10</v>
      </c>
      <c r="E1314" s="5">
        <v>494.93</v>
      </c>
      <c r="F1314" s="5">
        <v>499.43</v>
      </c>
      <c r="G1314" s="5">
        <v>7.29</v>
      </c>
      <c r="H1314" s="5">
        <v>499.09</v>
      </c>
      <c r="I1314" s="5">
        <v>492.89</v>
      </c>
      <c r="J1314" s="5">
        <v>21.71</v>
      </c>
      <c r="K1314" s="6">
        <f t="shared" si="354"/>
        <v>497.01</v>
      </c>
      <c r="L1314" s="6">
        <f t="shared" si="355"/>
        <v>-4.1599999999999682</v>
      </c>
      <c r="M1314" s="6">
        <f t="shared" si="356"/>
        <v>496.15999999999997</v>
      </c>
      <c r="N1314" s="5">
        <f t="shared" si="357"/>
        <v>11.450635353551348</v>
      </c>
      <c r="O1314" s="6">
        <f t="shared" si="358"/>
        <v>6.5400000000000205</v>
      </c>
      <c r="P1314" s="6">
        <f t="shared" si="359"/>
        <v>22.901270707102697</v>
      </c>
      <c r="Q1314" s="6">
        <f t="shared" si="360"/>
        <v>-0.79734100179953726</v>
      </c>
      <c r="R1314" s="9">
        <f t="shared" si="361"/>
        <v>0.46722298237719384</v>
      </c>
      <c r="S1314" s="9">
        <f t="shared" si="362"/>
        <v>10.699999999999989</v>
      </c>
      <c r="T1314">
        <f t="shared" si="363"/>
        <v>6.5400000000000205</v>
      </c>
      <c r="U1314" s="9">
        <f t="shared" si="364"/>
        <v>0.28557367334082806</v>
      </c>
      <c r="V1314" s="9">
        <f t="shared" si="365"/>
        <v>7.4231688788902017E-2</v>
      </c>
      <c r="W1314" s="9">
        <f t="shared" si="366"/>
        <v>0.85000000000002274</v>
      </c>
      <c r="X1314">
        <f t="shared" si="367"/>
        <v>496.15999999999997</v>
      </c>
      <c r="Y1314" s="9">
        <f t="shared" si="368"/>
        <v>43.330346717059577</v>
      </c>
      <c r="Z1314" s="10">
        <f t="shared" si="369"/>
        <v>0.62898092180923892</v>
      </c>
      <c r="AA1314">
        <f t="shared" si="370"/>
        <v>4.1599999999999682</v>
      </c>
    </row>
    <row r="1315" spans="1:27">
      <c r="A1315" s="1">
        <f t="shared" si="353"/>
        <v>11011004</v>
      </c>
      <c r="B1315" s="1">
        <v>4</v>
      </c>
      <c r="C1315" s="1">
        <v>11</v>
      </c>
      <c r="D1315" s="2">
        <v>11</v>
      </c>
      <c r="E1315" s="5">
        <v>22.41</v>
      </c>
      <c r="F1315" s="5">
        <v>27.82</v>
      </c>
      <c r="G1315" s="5">
        <v>4.37</v>
      </c>
      <c r="H1315" s="5">
        <v>31.16</v>
      </c>
      <c r="I1315" s="5">
        <v>38.03</v>
      </c>
      <c r="J1315" s="5">
        <v>8.17</v>
      </c>
      <c r="K1315" s="6">
        <f t="shared" si="354"/>
        <v>26.785</v>
      </c>
      <c r="L1315" s="6">
        <f t="shared" si="355"/>
        <v>-8.75</v>
      </c>
      <c r="M1315" s="6">
        <f t="shared" si="356"/>
        <v>32.924999999999997</v>
      </c>
      <c r="N1315" s="5">
        <f t="shared" si="357"/>
        <v>4.6326504292899111</v>
      </c>
      <c r="O1315" s="6">
        <f t="shared" si="358"/>
        <v>-10.210000000000001</v>
      </c>
      <c r="P1315" s="6">
        <f t="shared" si="359"/>
        <v>9.2653008585798222</v>
      </c>
      <c r="Q1315" s="6">
        <f t="shared" si="360"/>
        <v>-0.55508830950378452</v>
      </c>
      <c r="R1315" s="9">
        <f t="shared" si="361"/>
        <v>0.15757718203484095</v>
      </c>
      <c r="S1315" s="9">
        <f t="shared" si="362"/>
        <v>1.4600000000000009</v>
      </c>
      <c r="T1315">
        <f t="shared" si="363"/>
        <v>10.210000000000001</v>
      </c>
      <c r="U1315" s="9">
        <f t="shared" si="364"/>
        <v>1.1019609784765243</v>
      </c>
      <c r="V1315" s="9">
        <f t="shared" si="365"/>
        <v>1.3253752023204417</v>
      </c>
      <c r="W1315" s="9">
        <f t="shared" si="366"/>
        <v>6.139999999999997</v>
      </c>
      <c r="X1315">
        <f t="shared" si="367"/>
        <v>32.924999999999997</v>
      </c>
      <c r="Y1315" s="9">
        <f t="shared" si="368"/>
        <v>7.1071626280782674</v>
      </c>
      <c r="Z1315" s="10">
        <f t="shared" si="369"/>
        <v>0.62927418507356558</v>
      </c>
      <c r="AA1315">
        <f t="shared" si="370"/>
        <v>8.75</v>
      </c>
    </row>
    <row r="1316" spans="1:27">
      <c r="A1316" s="1">
        <f t="shared" si="353"/>
        <v>4014005</v>
      </c>
      <c r="B1316" s="1">
        <v>5</v>
      </c>
      <c r="C1316" s="1">
        <v>14</v>
      </c>
      <c r="D1316" s="2">
        <v>4</v>
      </c>
      <c r="E1316" s="5">
        <v>135.26</v>
      </c>
      <c r="F1316" s="5">
        <v>137</v>
      </c>
      <c r="G1316" s="5">
        <v>5.37</v>
      </c>
      <c r="H1316" s="5">
        <v>137.18</v>
      </c>
      <c r="I1316" s="5">
        <v>137.88</v>
      </c>
      <c r="J1316" s="5">
        <v>9</v>
      </c>
      <c r="K1316" s="6">
        <f t="shared" si="354"/>
        <v>136.22</v>
      </c>
      <c r="L1316" s="6">
        <f t="shared" si="355"/>
        <v>-1.9200000000000159</v>
      </c>
      <c r="M1316" s="6">
        <f t="shared" si="356"/>
        <v>137.44</v>
      </c>
      <c r="N1316" s="5">
        <f t="shared" si="357"/>
        <v>5.2401550549578202</v>
      </c>
      <c r="O1316" s="6">
        <f t="shared" si="358"/>
        <v>-0.87999999999999545</v>
      </c>
      <c r="P1316" s="6">
        <f t="shared" si="359"/>
        <v>10.48031010991564</v>
      </c>
      <c r="Q1316" s="6">
        <f t="shared" si="360"/>
        <v>-0.47491416818937898</v>
      </c>
      <c r="R1316" s="9">
        <f t="shared" si="361"/>
        <v>9.9233704832460509E-2</v>
      </c>
      <c r="S1316" s="9">
        <f t="shared" si="362"/>
        <v>1.0400000000000205</v>
      </c>
      <c r="T1316">
        <f t="shared" si="363"/>
        <v>0.87999999999999545</v>
      </c>
      <c r="U1316" s="9">
        <f t="shared" si="364"/>
        <v>8.3966981012079889E-2</v>
      </c>
      <c r="V1316" s="9">
        <f t="shared" si="365"/>
        <v>0.23281753826076795</v>
      </c>
      <c r="W1316" s="9">
        <f t="shared" si="366"/>
        <v>1.2199999999999989</v>
      </c>
      <c r="X1316">
        <f t="shared" si="367"/>
        <v>137.44</v>
      </c>
      <c r="Y1316" s="9">
        <f t="shared" si="368"/>
        <v>26.228231523409818</v>
      </c>
      <c r="Z1316" s="10">
        <f t="shared" si="369"/>
        <v>0.6293599923732045</v>
      </c>
      <c r="AA1316">
        <f t="shared" si="370"/>
        <v>1.9200000000000159</v>
      </c>
    </row>
    <row r="1317" spans="1:27">
      <c r="A1317" s="1">
        <f t="shared" si="353"/>
        <v>7003009</v>
      </c>
      <c r="B1317" s="1">
        <v>9</v>
      </c>
      <c r="C1317" s="1">
        <v>3</v>
      </c>
      <c r="D1317" s="2">
        <v>7</v>
      </c>
      <c r="E1317" s="5">
        <v>399.85</v>
      </c>
      <c r="F1317" s="5">
        <v>403.33</v>
      </c>
      <c r="G1317" s="5">
        <v>7.44</v>
      </c>
      <c r="H1317" s="5">
        <v>396.31</v>
      </c>
      <c r="I1317" s="5">
        <v>424</v>
      </c>
      <c r="J1317" s="5">
        <v>10.14</v>
      </c>
      <c r="K1317" s="6">
        <f t="shared" si="354"/>
        <v>398.08000000000004</v>
      </c>
      <c r="L1317" s="6">
        <f t="shared" si="355"/>
        <v>3.5400000000000205</v>
      </c>
      <c r="M1317" s="6">
        <f t="shared" si="356"/>
        <v>413.66499999999996</v>
      </c>
      <c r="N1317" s="5">
        <f t="shared" si="357"/>
        <v>6.2883463645063316</v>
      </c>
      <c r="O1317" s="6">
        <f t="shared" si="358"/>
        <v>-20.670000000000016</v>
      </c>
      <c r="P1317" s="6">
        <f t="shared" si="359"/>
        <v>12.576692729012663</v>
      </c>
      <c r="Q1317" s="6">
        <f t="shared" si="360"/>
        <v>-0.30008876345676766</v>
      </c>
      <c r="R1317" s="9">
        <f t="shared" si="361"/>
        <v>1.924989384860375</v>
      </c>
      <c r="S1317" s="9">
        <f t="shared" si="362"/>
        <v>24.210000000000036</v>
      </c>
      <c r="T1317">
        <f t="shared" si="363"/>
        <v>20.670000000000016</v>
      </c>
      <c r="U1317" s="9">
        <f t="shared" si="364"/>
        <v>1.6435163397382866</v>
      </c>
      <c r="V1317" s="9">
        <f t="shared" si="365"/>
        <v>2.4783940159478521</v>
      </c>
      <c r="W1317" s="9">
        <f t="shared" si="366"/>
        <v>15.584999999999923</v>
      </c>
      <c r="X1317">
        <f t="shared" si="367"/>
        <v>413.66499999999996</v>
      </c>
      <c r="Y1317" s="9">
        <f t="shared" si="368"/>
        <v>65.782795034140079</v>
      </c>
      <c r="Z1317" s="10">
        <f t="shared" si="369"/>
        <v>0.62943466698299999</v>
      </c>
      <c r="AA1317">
        <f t="shared" si="370"/>
        <v>3.5400000000000205</v>
      </c>
    </row>
    <row r="1318" spans="1:27">
      <c r="A1318" s="1">
        <f t="shared" si="353"/>
        <v>15008001</v>
      </c>
      <c r="B1318" s="1">
        <v>1</v>
      </c>
      <c r="C1318" s="1">
        <v>8</v>
      </c>
      <c r="D1318" s="2">
        <v>15</v>
      </c>
      <c r="E1318" s="5">
        <v>636.01</v>
      </c>
      <c r="F1318" s="5">
        <v>644.97</v>
      </c>
      <c r="G1318" s="5">
        <v>19.55</v>
      </c>
      <c r="H1318" s="5">
        <v>631.6</v>
      </c>
      <c r="I1318" s="5">
        <v>645.28</v>
      </c>
      <c r="J1318" s="5">
        <v>6.14</v>
      </c>
      <c r="K1318" s="6">
        <f t="shared" si="354"/>
        <v>633.80500000000006</v>
      </c>
      <c r="L1318" s="6">
        <f t="shared" si="355"/>
        <v>4.4099999999999682</v>
      </c>
      <c r="M1318" s="6">
        <f t="shared" si="356"/>
        <v>645.125</v>
      </c>
      <c r="N1318" s="5">
        <f t="shared" si="357"/>
        <v>10.245756438643269</v>
      </c>
      <c r="O1318" s="6">
        <f t="shared" si="358"/>
        <v>-0.30999999999994543</v>
      </c>
      <c r="P1318" s="6">
        <f t="shared" si="359"/>
        <v>20.491512877286539</v>
      </c>
      <c r="Q1318" s="6">
        <f t="shared" si="360"/>
        <v>0.82043623978065372</v>
      </c>
      <c r="R1318" s="9">
        <f t="shared" si="361"/>
        <v>0.23033926427324533</v>
      </c>
      <c r="S1318" s="9">
        <f t="shared" si="362"/>
        <v>4.7199999999999136</v>
      </c>
      <c r="T1318">
        <f t="shared" si="363"/>
        <v>0.30999999999994543</v>
      </c>
      <c r="U1318" s="9">
        <f t="shared" si="364"/>
        <v>1.5128214390825167E-2</v>
      </c>
      <c r="V1318" s="9">
        <f t="shared" si="365"/>
        <v>1.1048476574462585</v>
      </c>
      <c r="W1318" s="9">
        <f t="shared" si="366"/>
        <v>11.319999999999936</v>
      </c>
      <c r="X1318">
        <f t="shared" si="367"/>
        <v>645.125</v>
      </c>
      <c r="Y1318" s="9">
        <f t="shared" si="368"/>
        <v>62.965092315372928</v>
      </c>
      <c r="Z1318" s="10">
        <f t="shared" si="369"/>
        <v>0.62960384369855937</v>
      </c>
      <c r="AA1318">
        <f t="shared" si="370"/>
        <v>4.4099999999999682</v>
      </c>
    </row>
    <row r="1319" spans="1:27">
      <c r="A1319" s="1">
        <f t="shared" si="353"/>
        <v>5011007</v>
      </c>
      <c r="B1319" s="1">
        <v>7</v>
      </c>
      <c r="C1319" s="1">
        <v>11</v>
      </c>
      <c r="D1319" s="2">
        <v>5</v>
      </c>
      <c r="E1319" s="5">
        <v>111.38</v>
      </c>
      <c r="F1319" s="5">
        <v>117.91</v>
      </c>
      <c r="G1319" s="5">
        <v>5.84</v>
      </c>
      <c r="H1319" s="5">
        <v>106.12</v>
      </c>
      <c r="I1319" s="5">
        <v>118.86</v>
      </c>
      <c r="J1319" s="5">
        <v>9.15</v>
      </c>
      <c r="K1319" s="6">
        <f t="shared" si="354"/>
        <v>108.75</v>
      </c>
      <c r="L1319" s="6">
        <f t="shared" si="355"/>
        <v>5.2599999999999909</v>
      </c>
      <c r="M1319" s="6">
        <f t="shared" si="356"/>
        <v>118.38499999999999</v>
      </c>
      <c r="N1319" s="5">
        <f t="shared" si="357"/>
        <v>5.4274326343124706</v>
      </c>
      <c r="O1319" s="6">
        <f t="shared" si="358"/>
        <v>-0.95000000000000284</v>
      </c>
      <c r="P1319" s="6">
        <f t="shared" si="359"/>
        <v>10.854865268624941</v>
      </c>
      <c r="Q1319" s="6">
        <f t="shared" si="360"/>
        <v>-0.42109564696367008</v>
      </c>
      <c r="R1319" s="9">
        <f t="shared" si="361"/>
        <v>0.57209369681901689</v>
      </c>
      <c r="S1319" s="9">
        <f t="shared" si="362"/>
        <v>6.2099999999999937</v>
      </c>
      <c r="T1319">
        <f t="shared" si="363"/>
        <v>0.95000000000000284</v>
      </c>
      <c r="U1319" s="9">
        <f t="shared" si="364"/>
        <v>8.7518359416758174E-2</v>
      </c>
      <c r="V1319" s="9">
        <f t="shared" si="365"/>
        <v>1.7752408273272877</v>
      </c>
      <c r="W1319" s="9">
        <f t="shared" si="366"/>
        <v>9.6349999999999909</v>
      </c>
      <c r="X1319">
        <f t="shared" si="367"/>
        <v>118.38499999999999</v>
      </c>
      <c r="Y1319" s="9">
        <f t="shared" si="368"/>
        <v>21.812338904321862</v>
      </c>
      <c r="Z1319" s="10">
        <f t="shared" si="369"/>
        <v>0.62966975471273834</v>
      </c>
      <c r="AA1319">
        <f t="shared" si="370"/>
        <v>5.2599999999999909</v>
      </c>
    </row>
    <row r="1320" spans="1:27">
      <c r="A1320" s="1">
        <f t="shared" si="353"/>
        <v>14005005</v>
      </c>
      <c r="B1320" s="1">
        <v>5</v>
      </c>
      <c r="C1320" s="1">
        <v>5</v>
      </c>
      <c r="D1320" s="2">
        <v>14</v>
      </c>
      <c r="E1320" s="5">
        <v>458.68</v>
      </c>
      <c r="F1320" s="5">
        <v>437.3</v>
      </c>
      <c r="G1320" s="5">
        <v>16.53</v>
      </c>
      <c r="H1320" s="5">
        <v>453.3</v>
      </c>
      <c r="I1320" s="5">
        <v>451.93</v>
      </c>
      <c r="J1320" s="5">
        <v>8.18</v>
      </c>
      <c r="K1320" s="6">
        <f t="shared" si="354"/>
        <v>455.99</v>
      </c>
      <c r="L1320" s="6">
        <f t="shared" si="355"/>
        <v>5.3799999999999955</v>
      </c>
      <c r="M1320" s="6">
        <f t="shared" si="356"/>
        <v>444.61500000000001</v>
      </c>
      <c r="N1320" s="5">
        <f t="shared" si="357"/>
        <v>9.221622688008873</v>
      </c>
      <c r="O1320" s="6">
        <f t="shared" si="358"/>
        <v>-14.629999999999995</v>
      </c>
      <c r="P1320" s="6">
        <f t="shared" si="359"/>
        <v>18.443245376017746</v>
      </c>
      <c r="Q1320" s="6">
        <f t="shared" si="360"/>
        <v>0.60657503543255353</v>
      </c>
      <c r="R1320" s="9">
        <f t="shared" si="361"/>
        <v>1.0849500503864433</v>
      </c>
      <c r="S1320" s="9">
        <f t="shared" si="362"/>
        <v>20.009999999999991</v>
      </c>
      <c r="T1320">
        <f t="shared" si="363"/>
        <v>14.629999999999995</v>
      </c>
      <c r="U1320" s="9">
        <f t="shared" si="364"/>
        <v>0.79324433968783947</v>
      </c>
      <c r="V1320" s="9">
        <f t="shared" si="365"/>
        <v>1.2335139253519039</v>
      </c>
      <c r="W1320" s="9">
        <f t="shared" si="366"/>
        <v>11.375</v>
      </c>
      <c r="X1320">
        <f t="shared" si="367"/>
        <v>444.61500000000001</v>
      </c>
      <c r="Y1320" s="9">
        <f t="shared" si="368"/>
        <v>48.21439946552411</v>
      </c>
      <c r="Z1320" s="10">
        <f t="shared" si="369"/>
        <v>0.62972454295509239</v>
      </c>
      <c r="AA1320">
        <f t="shared" si="370"/>
        <v>5.3799999999999955</v>
      </c>
    </row>
    <row r="1321" spans="1:27">
      <c r="A1321" s="1">
        <f t="shared" si="353"/>
        <v>1012007</v>
      </c>
      <c r="B1321" s="1">
        <v>7</v>
      </c>
      <c r="C1321" s="1">
        <v>12</v>
      </c>
      <c r="D1321" s="2">
        <v>1</v>
      </c>
      <c r="E1321" s="5">
        <v>372.85</v>
      </c>
      <c r="F1321" s="5">
        <v>364.94</v>
      </c>
      <c r="G1321" s="5">
        <v>11.46</v>
      </c>
      <c r="H1321" s="5">
        <v>376.34</v>
      </c>
      <c r="I1321" s="5">
        <v>361.56</v>
      </c>
      <c r="J1321" s="5">
        <v>6.47</v>
      </c>
      <c r="K1321" s="6">
        <f t="shared" si="354"/>
        <v>374.59500000000003</v>
      </c>
      <c r="L1321" s="6">
        <f t="shared" si="355"/>
        <v>-3.4899999999999523</v>
      </c>
      <c r="M1321" s="6">
        <f t="shared" si="356"/>
        <v>363.25</v>
      </c>
      <c r="N1321" s="5">
        <f t="shared" si="357"/>
        <v>6.5801310777217807</v>
      </c>
      <c r="O1321" s="6">
        <f t="shared" si="358"/>
        <v>3.3799999999999955</v>
      </c>
      <c r="P1321" s="6">
        <f t="shared" si="359"/>
        <v>13.160262155443561</v>
      </c>
      <c r="Q1321" s="6">
        <f t="shared" si="360"/>
        <v>0.51659685032550495</v>
      </c>
      <c r="R1321" s="9">
        <f t="shared" si="361"/>
        <v>0.52202607507771159</v>
      </c>
      <c r="S1321" s="9">
        <f t="shared" si="362"/>
        <v>6.8699999999999477</v>
      </c>
      <c r="T1321">
        <f t="shared" si="363"/>
        <v>3.3799999999999955</v>
      </c>
      <c r="U1321" s="9">
        <f t="shared" si="364"/>
        <v>0.25683378948510571</v>
      </c>
      <c r="V1321" s="9">
        <f t="shared" si="365"/>
        <v>1.7241297879932163</v>
      </c>
      <c r="W1321" s="9">
        <f t="shared" si="366"/>
        <v>11.345000000000027</v>
      </c>
      <c r="X1321">
        <f t="shared" si="367"/>
        <v>363.25</v>
      </c>
      <c r="Y1321" s="9">
        <f t="shared" si="368"/>
        <v>55.204067473647797</v>
      </c>
      <c r="Z1321" s="10">
        <f t="shared" si="369"/>
        <v>0.62984521908164071</v>
      </c>
      <c r="AA1321">
        <f t="shared" si="370"/>
        <v>3.4899999999999523</v>
      </c>
    </row>
    <row r="1322" spans="1:27">
      <c r="A1322" s="1">
        <f t="shared" si="353"/>
        <v>12010004</v>
      </c>
      <c r="B1322" s="1">
        <v>4</v>
      </c>
      <c r="C1322" s="1">
        <v>10</v>
      </c>
      <c r="D1322" s="2">
        <v>12</v>
      </c>
      <c r="E1322" s="5">
        <v>133.88</v>
      </c>
      <c r="F1322" s="5">
        <v>107.68</v>
      </c>
      <c r="G1322" s="5">
        <v>5.04</v>
      </c>
      <c r="H1322" s="5">
        <v>128.41</v>
      </c>
      <c r="I1322" s="5">
        <v>124.28</v>
      </c>
      <c r="J1322" s="5">
        <v>5.1100000000000003</v>
      </c>
      <c r="K1322" s="6">
        <f t="shared" si="354"/>
        <v>131.14499999999998</v>
      </c>
      <c r="L1322" s="6">
        <f t="shared" si="355"/>
        <v>5.4699999999999989</v>
      </c>
      <c r="M1322" s="6">
        <f t="shared" si="356"/>
        <v>115.98</v>
      </c>
      <c r="N1322" s="5">
        <f t="shared" si="357"/>
        <v>3.5886522539805945</v>
      </c>
      <c r="O1322" s="6">
        <f t="shared" si="358"/>
        <v>-16.599999999999994</v>
      </c>
      <c r="P1322" s="6">
        <f t="shared" si="359"/>
        <v>7.177304507961189</v>
      </c>
      <c r="Q1322" s="6">
        <f t="shared" si="360"/>
        <v>-1.3792447446019209E-2</v>
      </c>
      <c r="R1322" s="9">
        <f t="shared" si="361"/>
        <v>3.0749705513427181</v>
      </c>
      <c r="S1322" s="9">
        <f t="shared" si="362"/>
        <v>22.069999999999993</v>
      </c>
      <c r="T1322">
        <f t="shared" si="363"/>
        <v>16.599999999999994</v>
      </c>
      <c r="U1322" s="9">
        <f t="shared" si="364"/>
        <v>2.3128459969319946</v>
      </c>
      <c r="V1322" s="9">
        <f t="shared" si="365"/>
        <v>4.2258204269245372</v>
      </c>
      <c r="W1322" s="9">
        <f t="shared" si="366"/>
        <v>15.164999999999978</v>
      </c>
      <c r="X1322">
        <f t="shared" si="367"/>
        <v>115.98</v>
      </c>
      <c r="Y1322" s="9">
        <f t="shared" si="368"/>
        <v>32.318539605322023</v>
      </c>
      <c r="Z1322" s="10">
        <f t="shared" si="369"/>
        <v>0.63027295674175965</v>
      </c>
      <c r="AA1322">
        <f t="shared" si="370"/>
        <v>5.4699999999999989</v>
      </c>
    </row>
    <row r="1323" spans="1:27">
      <c r="A1323" s="1">
        <f t="shared" si="353"/>
        <v>2010008</v>
      </c>
      <c r="B1323" s="1">
        <v>8</v>
      </c>
      <c r="C1323" s="1">
        <v>10</v>
      </c>
      <c r="D1323" s="2">
        <v>2</v>
      </c>
      <c r="E1323" s="5">
        <v>75.849999999999994</v>
      </c>
      <c r="F1323" s="5">
        <v>96.11</v>
      </c>
      <c r="G1323" s="5">
        <v>10.19</v>
      </c>
      <c r="H1323" s="5">
        <v>79.290000000000006</v>
      </c>
      <c r="I1323" s="5">
        <v>80.900000000000006</v>
      </c>
      <c r="J1323" s="5">
        <v>9.4</v>
      </c>
      <c r="K1323" s="6">
        <f t="shared" si="354"/>
        <v>77.569999999999993</v>
      </c>
      <c r="L1323" s="6">
        <f t="shared" si="355"/>
        <v>-3.4400000000000119</v>
      </c>
      <c r="M1323" s="6">
        <f t="shared" si="356"/>
        <v>88.504999999999995</v>
      </c>
      <c r="N1323" s="5">
        <f t="shared" si="357"/>
        <v>6.9317404019481286</v>
      </c>
      <c r="O1323" s="6">
        <f t="shared" si="358"/>
        <v>15.209999999999994</v>
      </c>
      <c r="P1323" s="6">
        <f t="shared" si="359"/>
        <v>13.863480803896257</v>
      </c>
      <c r="Q1323" s="6">
        <f t="shared" si="360"/>
        <v>8.052244556471215E-2</v>
      </c>
      <c r="R1323" s="9">
        <f t="shared" si="361"/>
        <v>1.3452609964128579</v>
      </c>
      <c r="S1323" s="9">
        <f t="shared" si="362"/>
        <v>18.650000000000006</v>
      </c>
      <c r="T1323">
        <f t="shared" si="363"/>
        <v>15.209999999999994</v>
      </c>
      <c r="U1323" s="9">
        <f t="shared" si="364"/>
        <v>1.0971270646348286</v>
      </c>
      <c r="V1323" s="9">
        <f t="shared" si="365"/>
        <v>1.5775258976701982</v>
      </c>
      <c r="W1323" s="9">
        <f t="shared" si="366"/>
        <v>10.935000000000002</v>
      </c>
      <c r="X1323">
        <f t="shared" si="367"/>
        <v>88.504999999999995</v>
      </c>
      <c r="Y1323" s="9">
        <f t="shared" si="368"/>
        <v>12.768077693031628</v>
      </c>
      <c r="Z1323" s="10">
        <f t="shared" si="369"/>
        <v>0.63046014941469541</v>
      </c>
      <c r="AA1323">
        <f t="shared" si="370"/>
        <v>3.4400000000000119</v>
      </c>
    </row>
    <row r="1324" spans="1:27">
      <c r="A1324" s="1">
        <f t="shared" si="353"/>
        <v>17002001</v>
      </c>
      <c r="B1324" s="1">
        <v>1</v>
      </c>
      <c r="C1324" s="1">
        <v>2</v>
      </c>
      <c r="D1324" s="2">
        <v>17</v>
      </c>
      <c r="E1324" s="5">
        <v>595.45000000000005</v>
      </c>
      <c r="F1324" s="5">
        <v>606.49</v>
      </c>
      <c r="G1324" s="5">
        <v>11.35</v>
      </c>
      <c r="H1324" s="5">
        <v>566.55999999999995</v>
      </c>
      <c r="I1324" s="5">
        <v>560.45000000000005</v>
      </c>
      <c r="J1324" s="5">
        <v>9.7899999999999991</v>
      </c>
      <c r="K1324" s="6">
        <f t="shared" si="354"/>
        <v>581.005</v>
      </c>
      <c r="L1324" s="6">
        <f t="shared" si="355"/>
        <v>28.8900000000001</v>
      </c>
      <c r="M1324" s="6">
        <f t="shared" si="356"/>
        <v>583.47</v>
      </c>
      <c r="N1324" s="5">
        <f t="shared" si="357"/>
        <v>7.4944412733705503</v>
      </c>
      <c r="O1324" s="6">
        <f t="shared" si="358"/>
        <v>46.039999999999964</v>
      </c>
      <c r="P1324" s="6">
        <f t="shared" si="359"/>
        <v>14.988882546741101</v>
      </c>
      <c r="Q1324" s="6">
        <f t="shared" si="360"/>
        <v>0.14678817412111997</v>
      </c>
      <c r="R1324" s="9">
        <f t="shared" si="361"/>
        <v>1.1441813588517735</v>
      </c>
      <c r="S1324" s="9">
        <f t="shared" si="362"/>
        <v>17.149999999999864</v>
      </c>
      <c r="T1324">
        <f t="shared" si="363"/>
        <v>46.039999999999964</v>
      </c>
      <c r="U1324" s="9">
        <f t="shared" si="364"/>
        <v>3.0716098986318383</v>
      </c>
      <c r="V1324" s="9">
        <f t="shared" si="365"/>
        <v>0.32891044309850503</v>
      </c>
      <c r="W1324" s="9">
        <f t="shared" si="366"/>
        <v>2.4650000000000318</v>
      </c>
      <c r="X1324">
        <f t="shared" si="367"/>
        <v>583.47</v>
      </c>
      <c r="Y1324" s="9">
        <f t="shared" si="368"/>
        <v>77.853702326443099</v>
      </c>
      <c r="Z1324" s="10">
        <f t="shared" si="369"/>
        <v>0.63062905102762279</v>
      </c>
      <c r="AA1324">
        <f t="shared" si="370"/>
        <v>28.8900000000001</v>
      </c>
    </row>
    <row r="1325" spans="1:27">
      <c r="A1325" s="1">
        <f t="shared" si="353"/>
        <v>8014003</v>
      </c>
      <c r="B1325" s="1">
        <v>3</v>
      </c>
      <c r="C1325" s="1">
        <v>14</v>
      </c>
      <c r="D1325" s="2">
        <v>8</v>
      </c>
      <c r="E1325" s="5">
        <v>73.5</v>
      </c>
      <c r="F1325" s="5">
        <v>71.73</v>
      </c>
      <c r="G1325" s="5">
        <v>5.0199999999999996</v>
      </c>
      <c r="H1325" s="5">
        <v>76.67</v>
      </c>
      <c r="I1325" s="5">
        <v>92.17</v>
      </c>
      <c r="J1325" s="5">
        <v>8.49</v>
      </c>
      <c r="K1325" s="6">
        <f t="shared" si="354"/>
        <v>75.085000000000008</v>
      </c>
      <c r="L1325" s="6">
        <f t="shared" si="355"/>
        <v>-3.1700000000000017</v>
      </c>
      <c r="M1325" s="6">
        <f t="shared" si="356"/>
        <v>81.95</v>
      </c>
      <c r="N1325" s="5">
        <f t="shared" si="357"/>
        <v>4.9315438759074217</v>
      </c>
      <c r="O1325" s="6">
        <f t="shared" si="358"/>
        <v>-20.439999999999998</v>
      </c>
      <c r="P1325" s="6">
        <f t="shared" si="359"/>
        <v>9.8630877518148434</v>
      </c>
      <c r="Q1325" s="6">
        <f t="shared" si="360"/>
        <v>-0.48190233397237897</v>
      </c>
      <c r="R1325" s="9">
        <f t="shared" si="361"/>
        <v>1.7509729645082246</v>
      </c>
      <c r="S1325" s="9">
        <f t="shared" si="362"/>
        <v>17.269999999999996</v>
      </c>
      <c r="T1325">
        <f t="shared" si="363"/>
        <v>20.439999999999998</v>
      </c>
      <c r="U1325" s="9">
        <f t="shared" si="364"/>
        <v>2.0723733291573891</v>
      </c>
      <c r="V1325" s="9">
        <f t="shared" si="365"/>
        <v>1.3920589926287152</v>
      </c>
      <c r="W1325" s="9">
        <f t="shared" si="366"/>
        <v>6.8649999999999949</v>
      </c>
      <c r="X1325">
        <f t="shared" si="367"/>
        <v>81.95</v>
      </c>
      <c r="Y1325" s="9">
        <f t="shared" si="368"/>
        <v>16.617514121765957</v>
      </c>
      <c r="Z1325" s="10">
        <f t="shared" si="369"/>
        <v>0.63071863774586523</v>
      </c>
      <c r="AA1325">
        <f t="shared" si="370"/>
        <v>3.1700000000000017</v>
      </c>
    </row>
    <row r="1326" spans="1:27">
      <c r="A1326" s="1">
        <f t="shared" si="353"/>
        <v>8011006</v>
      </c>
      <c r="B1326" s="1">
        <v>6</v>
      </c>
      <c r="C1326" s="1">
        <v>11</v>
      </c>
      <c r="D1326" s="2">
        <v>8</v>
      </c>
      <c r="E1326" s="5">
        <v>165.45</v>
      </c>
      <c r="F1326" s="5">
        <v>150.75</v>
      </c>
      <c r="G1326" s="5">
        <v>6.06</v>
      </c>
      <c r="H1326" s="5">
        <v>164.84</v>
      </c>
      <c r="I1326" s="5">
        <v>163.71</v>
      </c>
      <c r="J1326" s="5">
        <v>7.97</v>
      </c>
      <c r="K1326" s="6">
        <f t="shared" si="354"/>
        <v>165.14499999999998</v>
      </c>
      <c r="L1326" s="6">
        <f t="shared" si="355"/>
        <v>0.60999999999998522</v>
      </c>
      <c r="M1326" s="6">
        <f t="shared" si="356"/>
        <v>157.23000000000002</v>
      </c>
      <c r="N1326" s="5">
        <f t="shared" si="357"/>
        <v>5.0061087682949914</v>
      </c>
      <c r="O1326" s="6">
        <f t="shared" si="358"/>
        <v>-12.960000000000008</v>
      </c>
      <c r="P1326" s="6">
        <f t="shared" si="359"/>
        <v>10.012217536589983</v>
      </c>
      <c r="Q1326" s="6">
        <f t="shared" si="360"/>
        <v>-0.26731940405708049</v>
      </c>
      <c r="R1326" s="9">
        <f t="shared" si="361"/>
        <v>1.35534410338249</v>
      </c>
      <c r="S1326" s="9">
        <f t="shared" si="362"/>
        <v>13.569999999999993</v>
      </c>
      <c r="T1326">
        <f t="shared" si="363"/>
        <v>12.960000000000008</v>
      </c>
      <c r="U1326" s="9">
        <f t="shared" si="364"/>
        <v>1.2944185394131975</v>
      </c>
      <c r="V1326" s="9">
        <f t="shared" si="365"/>
        <v>1.5810683239900316</v>
      </c>
      <c r="W1326" s="9">
        <f t="shared" si="366"/>
        <v>7.9149999999999636</v>
      </c>
      <c r="X1326">
        <f t="shared" si="367"/>
        <v>157.23000000000002</v>
      </c>
      <c r="Y1326" s="9">
        <f t="shared" si="368"/>
        <v>31.407627616039651</v>
      </c>
      <c r="Z1326" s="10">
        <f t="shared" si="369"/>
        <v>0.63077333488345877</v>
      </c>
      <c r="AA1326">
        <f t="shared" si="370"/>
        <v>0.60999999999998522</v>
      </c>
    </row>
    <row r="1327" spans="1:27">
      <c r="A1327" s="1">
        <f t="shared" si="353"/>
        <v>10003008</v>
      </c>
      <c r="B1327" s="1">
        <v>8</v>
      </c>
      <c r="C1327" s="1">
        <v>3</v>
      </c>
      <c r="D1327" s="2">
        <v>10</v>
      </c>
      <c r="E1327" s="5">
        <v>149.83000000000001</v>
      </c>
      <c r="F1327" s="5">
        <v>137.91999999999999</v>
      </c>
      <c r="G1327" s="5">
        <v>6.93</v>
      </c>
      <c r="H1327" s="5">
        <v>149.44</v>
      </c>
      <c r="I1327" s="5">
        <v>181.92</v>
      </c>
      <c r="J1327" s="5">
        <v>8.83</v>
      </c>
      <c r="K1327" s="6">
        <f t="shared" si="354"/>
        <v>149.63499999999999</v>
      </c>
      <c r="L1327" s="6">
        <f t="shared" si="355"/>
        <v>0.39000000000001478</v>
      </c>
      <c r="M1327" s="6">
        <f t="shared" si="356"/>
        <v>159.91999999999999</v>
      </c>
      <c r="N1327" s="5">
        <f t="shared" si="357"/>
        <v>5.6123479934872176</v>
      </c>
      <c r="O1327" s="6">
        <f t="shared" si="358"/>
        <v>-44</v>
      </c>
      <c r="P1327" s="6">
        <f t="shared" si="359"/>
        <v>11.224695986974435</v>
      </c>
      <c r="Q1327" s="6">
        <f t="shared" si="360"/>
        <v>-0.23766248815417912</v>
      </c>
      <c r="R1327" s="9">
        <f t="shared" si="361"/>
        <v>3.9546728082000495</v>
      </c>
      <c r="S1327" s="9">
        <f t="shared" si="362"/>
        <v>44.390000000000015</v>
      </c>
      <c r="T1327">
        <f t="shared" si="363"/>
        <v>44</v>
      </c>
      <c r="U1327" s="9">
        <f t="shared" si="364"/>
        <v>3.9199279919081351</v>
      </c>
      <c r="V1327" s="9">
        <f t="shared" si="365"/>
        <v>1.8325663362170526</v>
      </c>
      <c r="W1327" s="9">
        <f t="shared" si="366"/>
        <v>10.284999999999997</v>
      </c>
      <c r="X1327">
        <f t="shared" si="367"/>
        <v>159.91999999999999</v>
      </c>
      <c r="Y1327" s="9">
        <f t="shared" si="368"/>
        <v>28.494312930270404</v>
      </c>
      <c r="Z1327" s="10">
        <f t="shared" si="369"/>
        <v>0.63087795967207472</v>
      </c>
      <c r="AA1327">
        <f t="shared" si="370"/>
        <v>0.39000000000001478</v>
      </c>
    </row>
    <row r="1328" spans="1:27">
      <c r="A1328" s="1">
        <f t="shared" si="353"/>
        <v>12003007</v>
      </c>
      <c r="B1328" s="1">
        <v>7</v>
      </c>
      <c r="C1328" s="1">
        <v>3</v>
      </c>
      <c r="D1328" s="2">
        <v>12</v>
      </c>
      <c r="E1328" s="5">
        <v>46.63</v>
      </c>
      <c r="F1328" s="5">
        <v>53.16</v>
      </c>
      <c r="G1328" s="5">
        <v>13.96</v>
      </c>
      <c r="H1328" s="5">
        <v>47.07</v>
      </c>
      <c r="I1328" s="5">
        <v>41.64</v>
      </c>
      <c r="J1328" s="5">
        <v>11.76</v>
      </c>
      <c r="K1328" s="6">
        <f t="shared" si="354"/>
        <v>46.85</v>
      </c>
      <c r="L1328" s="6">
        <f t="shared" si="355"/>
        <v>-0.43999999999999773</v>
      </c>
      <c r="M1328" s="6">
        <f t="shared" si="356"/>
        <v>47.4</v>
      </c>
      <c r="N1328" s="5">
        <f t="shared" si="357"/>
        <v>9.126598490127634</v>
      </c>
      <c r="O1328" s="6">
        <f t="shared" si="358"/>
        <v>11.519999999999996</v>
      </c>
      <c r="P1328" s="6">
        <f t="shared" si="359"/>
        <v>18.253196980255268</v>
      </c>
      <c r="Q1328" s="6">
        <f t="shared" si="360"/>
        <v>0.16983052963690418</v>
      </c>
      <c r="R1328" s="9">
        <f t="shared" si="361"/>
        <v>0.65522768493307171</v>
      </c>
      <c r="S1328" s="9">
        <f t="shared" si="362"/>
        <v>11.959999999999994</v>
      </c>
      <c r="T1328">
        <f t="shared" si="363"/>
        <v>11.519999999999996</v>
      </c>
      <c r="U1328" s="9">
        <f t="shared" si="364"/>
        <v>0.63112231859774137</v>
      </c>
      <c r="V1328" s="9">
        <f t="shared" si="365"/>
        <v>6.0263415838325708E-2</v>
      </c>
      <c r="W1328" s="9">
        <f t="shared" si="366"/>
        <v>0.54999999999999716</v>
      </c>
      <c r="X1328">
        <f t="shared" si="367"/>
        <v>47.4</v>
      </c>
      <c r="Y1328" s="9">
        <f t="shared" si="368"/>
        <v>5.1936107467939152</v>
      </c>
      <c r="Z1328" s="10">
        <f t="shared" si="369"/>
        <v>0.63108557264447107</v>
      </c>
      <c r="AA1328">
        <f t="shared" si="370"/>
        <v>0.43999999999999773</v>
      </c>
    </row>
    <row r="1329" spans="1:27">
      <c r="A1329" s="1">
        <f t="shared" si="353"/>
        <v>4016002</v>
      </c>
      <c r="B1329" s="1">
        <v>2</v>
      </c>
      <c r="C1329" s="1">
        <v>16</v>
      </c>
      <c r="D1329" s="2">
        <v>4</v>
      </c>
      <c r="E1329" s="5">
        <v>222.96</v>
      </c>
      <c r="F1329" s="5">
        <v>232.17</v>
      </c>
      <c r="G1329" s="5">
        <v>12.69</v>
      </c>
      <c r="H1329" s="5">
        <v>227.51</v>
      </c>
      <c r="I1329" s="5">
        <v>259.94</v>
      </c>
      <c r="J1329" s="5">
        <v>9.2100000000000009</v>
      </c>
      <c r="K1329" s="6">
        <f t="shared" si="354"/>
        <v>225.23500000000001</v>
      </c>
      <c r="L1329" s="6">
        <f t="shared" si="355"/>
        <v>-4.5499999999999829</v>
      </c>
      <c r="M1329" s="6">
        <f t="shared" si="356"/>
        <v>246.05500000000001</v>
      </c>
      <c r="N1329" s="5">
        <f t="shared" si="357"/>
        <v>7.8399649233909203</v>
      </c>
      <c r="O1329" s="6">
        <f t="shared" si="358"/>
        <v>-27.77000000000001</v>
      </c>
      <c r="P1329" s="6">
        <f t="shared" si="359"/>
        <v>15.679929846781841</v>
      </c>
      <c r="Q1329" s="6">
        <f t="shared" si="360"/>
        <v>0.30998103800452437</v>
      </c>
      <c r="R1329" s="9">
        <f t="shared" si="361"/>
        <v>1.4808739724537554</v>
      </c>
      <c r="S1329" s="9">
        <f t="shared" si="362"/>
        <v>23.220000000000027</v>
      </c>
      <c r="T1329">
        <f t="shared" si="363"/>
        <v>27.77000000000001</v>
      </c>
      <c r="U1329" s="9">
        <f t="shared" si="364"/>
        <v>1.7710538421636843</v>
      </c>
      <c r="V1329" s="9">
        <f t="shared" si="365"/>
        <v>2.6556241263124152</v>
      </c>
      <c r="W1329" s="9">
        <f t="shared" si="366"/>
        <v>20.819999999999993</v>
      </c>
      <c r="X1329">
        <f t="shared" si="367"/>
        <v>246.05500000000001</v>
      </c>
      <c r="Y1329" s="9">
        <f t="shared" si="368"/>
        <v>31.384706743506317</v>
      </c>
      <c r="Z1329" s="10">
        <f t="shared" si="369"/>
        <v>0.63118301624806095</v>
      </c>
      <c r="AA1329">
        <f t="shared" si="370"/>
        <v>4.5499999999999829</v>
      </c>
    </row>
    <row r="1330" spans="1:27">
      <c r="A1330" s="1">
        <f t="shared" si="353"/>
        <v>16006001</v>
      </c>
      <c r="B1330" s="1">
        <v>1</v>
      </c>
      <c r="C1330" s="1">
        <v>6</v>
      </c>
      <c r="D1330" s="2">
        <v>16</v>
      </c>
      <c r="E1330" s="5">
        <v>698.26</v>
      </c>
      <c r="F1330" s="5">
        <v>685.01</v>
      </c>
      <c r="G1330" s="5">
        <v>11.17</v>
      </c>
      <c r="H1330" s="5">
        <v>700.95</v>
      </c>
      <c r="I1330" s="5">
        <v>688.61</v>
      </c>
      <c r="J1330" s="5">
        <v>24.79</v>
      </c>
      <c r="K1330" s="6">
        <f t="shared" si="354"/>
        <v>699.60500000000002</v>
      </c>
      <c r="L1330" s="6">
        <f t="shared" si="355"/>
        <v>-2.6900000000000546</v>
      </c>
      <c r="M1330" s="6">
        <f t="shared" si="356"/>
        <v>686.81</v>
      </c>
      <c r="N1330" s="5">
        <f t="shared" si="357"/>
        <v>13.595155387122281</v>
      </c>
      <c r="O1330" s="6">
        <f t="shared" si="358"/>
        <v>-3.6000000000000227</v>
      </c>
      <c r="P1330" s="6">
        <f t="shared" si="359"/>
        <v>27.190310774244562</v>
      </c>
      <c r="Q1330" s="6">
        <f t="shared" si="360"/>
        <v>-0.66247340436323987</v>
      </c>
      <c r="R1330" s="9">
        <f t="shared" si="361"/>
        <v>3.3467804305567048E-2</v>
      </c>
      <c r="S1330" s="9">
        <f t="shared" si="362"/>
        <v>0.90999999999996817</v>
      </c>
      <c r="T1330">
        <f t="shared" si="363"/>
        <v>3.6000000000000227</v>
      </c>
      <c r="U1330" s="9">
        <f t="shared" si="364"/>
        <v>0.13240010494510587</v>
      </c>
      <c r="V1330" s="9">
        <f t="shared" si="365"/>
        <v>0.94114407931812694</v>
      </c>
      <c r="W1330" s="9">
        <f t="shared" si="366"/>
        <v>12.795000000000073</v>
      </c>
      <c r="X1330">
        <f t="shared" si="367"/>
        <v>686.81</v>
      </c>
      <c r="Y1330" s="9">
        <f t="shared" si="368"/>
        <v>50.518731154081991</v>
      </c>
      <c r="Z1330" s="10">
        <f t="shared" si="369"/>
        <v>0.63128915720135725</v>
      </c>
      <c r="AA1330">
        <f t="shared" si="370"/>
        <v>2.6900000000000546</v>
      </c>
    </row>
    <row r="1331" spans="1:27">
      <c r="A1331" s="1">
        <f t="shared" si="353"/>
        <v>5009008</v>
      </c>
      <c r="B1331" s="1">
        <v>8</v>
      </c>
      <c r="C1331" s="1">
        <v>9</v>
      </c>
      <c r="D1331" s="2">
        <v>5</v>
      </c>
      <c r="E1331" s="5">
        <v>355.2</v>
      </c>
      <c r="F1331" s="5">
        <v>364.32</v>
      </c>
      <c r="G1331" s="5">
        <v>8.33</v>
      </c>
      <c r="H1331" s="5">
        <v>352.7</v>
      </c>
      <c r="I1331" s="5">
        <v>328.29</v>
      </c>
      <c r="J1331" s="5">
        <v>14.64</v>
      </c>
      <c r="K1331" s="6">
        <f t="shared" si="354"/>
        <v>353.95</v>
      </c>
      <c r="L1331" s="6">
        <f t="shared" si="355"/>
        <v>2.5</v>
      </c>
      <c r="M1331" s="6">
        <f t="shared" si="356"/>
        <v>346.30500000000001</v>
      </c>
      <c r="N1331" s="5">
        <f t="shared" si="357"/>
        <v>8.4219727498965469</v>
      </c>
      <c r="O1331" s="6">
        <f t="shared" si="358"/>
        <v>36.029999999999973</v>
      </c>
      <c r="P1331" s="6">
        <f t="shared" si="359"/>
        <v>16.843945499793094</v>
      </c>
      <c r="Q1331" s="6">
        <f t="shared" si="360"/>
        <v>-0.51086094139085036</v>
      </c>
      <c r="R1331" s="9">
        <f t="shared" si="361"/>
        <v>1.9906262461138837</v>
      </c>
      <c r="S1331" s="9">
        <f t="shared" si="362"/>
        <v>33.529999999999973</v>
      </c>
      <c r="T1331">
        <f t="shared" si="363"/>
        <v>36.029999999999973</v>
      </c>
      <c r="U1331" s="9">
        <f t="shared" si="364"/>
        <v>2.1390475290033772</v>
      </c>
      <c r="V1331" s="9">
        <f t="shared" si="365"/>
        <v>0.9077445661521395</v>
      </c>
      <c r="W1331" s="9">
        <f t="shared" si="366"/>
        <v>7.6449999999999818</v>
      </c>
      <c r="X1331">
        <f t="shared" si="367"/>
        <v>346.30500000000001</v>
      </c>
      <c r="Y1331" s="9">
        <f t="shared" si="368"/>
        <v>41.119225896836809</v>
      </c>
      <c r="Z1331" s="10">
        <f t="shared" si="369"/>
        <v>0.63156472352404236</v>
      </c>
      <c r="AA1331">
        <f t="shared" si="370"/>
        <v>2.5</v>
      </c>
    </row>
    <row r="1332" spans="1:27">
      <c r="A1332" s="1">
        <f t="shared" si="353"/>
        <v>3007009</v>
      </c>
      <c r="B1332" s="1">
        <v>9</v>
      </c>
      <c r="C1332" s="1">
        <v>7</v>
      </c>
      <c r="D1332" s="2">
        <v>3</v>
      </c>
      <c r="E1332" s="5">
        <v>50.05</v>
      </c>
      <c r="F1332" s="5">
        <v>47.05</v>
      </c>
      <c r="G1332" s="5">
        <v>5.76</v>
      </c>
      <c r="H1332" s="5">
        <v>52.51</v>
      </c>
      <c r="I1332" s="5">
        <v>77.08</v>
      </c>
      <c r="J1332" s="5">
        <v>8.7100000000000009</v>
      </c>
      <c r="K1332" s="6">
        <f t="shared" si="354"/>
        <v>51.28</v>
      </c>
      <c r="L1332" s="6">
        <f t="shared" si="355"/>
        <v>-2.4600000000000009</v>
      </c>
      <c r="M1332" s="6">
        <f t="shared" si="356"/>
        <v>62.064999999999998</v>
      </c>
      <c r="N1332" s="5">
        <f t="shared" si="357"/>
        <v>5.2211516928739012</v>
      </c>
      <c r="O1332" s="6">
        <f t="shared" si="358"/>
        <v>-30.03</v>
      </c>
      <c r="P1332" s="6">
        <f t="shared" si="359"/>
        <v>10.442303385747802</v>
      </c>
      <c r="Q1332" s="6">
        <f t="shared" si="360"/>
        <v>-0.39146950203454289</v>
      </c>
      <c r="R1332" s="9">
        <f t="shared" si="361"/>
        <v>2.6402220833412069</v>
      </c>
      <c r="S1332" s="9">
        <f t="shared" si="362"/>
        <v>27.57</v>
      </c>
      <c r="T1332">
        <f t="shared" si="363"/>
        <v>30.03</v>
      </c>
      <c r="U1332" s="9">
        <f t="shared" si="364"/>
        <v>2.8758022909951557</v>
      </c>
      <c r="V1332" s="9">
        <f t="shared" si="365"/>
        <v>2.0656362110145019</v>
      </c>
      <c r="W1332" s="9">
        <f t="shared" si="366"/>
        <v>10.784999999999997</v>
      </c>
      <c r="X1332">
        <f t="shared" si="367"/>
        <v>62.064999999999998</v>
      </c>
      <c r="Y1332" s="9">
        <f t="shared" si="368"/>
        <v>11.887224055318969</v>
      </c>
      <c r="Z1332" s="10">
        <f t="shared" si="369"/>
        <v>0.63159164022333292</v>
      </c>
      <c r="AA1332">
        <f t="shared" si="370"/>
        <v>2.4600000000000009</v>
      </c>
    </row>
    <row r="1333" spans="1:27">
      <c r="A1333" s="1">
        <f t="shared" si="353"/>
        <v>7015002</v>
      </c>
      <c r="B1333" s="1">
        <v>2</v>
      </c>
      <c r="C1333" s="1">
        <v>15</v>
      </c>
      <c r="D1333" s="2">
        <v>7</v>
      </c>
      <c r="E1333" s="5">
        <v>19.34</v>
      </c>
      <c r="F1333" s="5">
        <v>35.26</v>
      </c>
      <c r="G1333" s="5">
        <v>8.26</v>
      </c>
      <c r="H1333" s="5">
        <v>17.41</v>
      </c>
      <c r="I1333" s="5">
        <v>20.99</v>
      </c>
      <c r="J1333" s="5">
        <v>8.07</v>
      </c>
      <c r="K1333" s="6">
        <f t="shared" si="354"/>
        <v>18.375</v>
      </c>
      <c r="L1333" s="6">
        <f t="shared" si="355"/>
        <v>1.9299999999999997</v>
      </c>
      <c r="M1333" s="6">
        <f t="shared" si="356"/>
        <v>28.125</v>
      </c>
      <c r="N1333" s="5">
        <f t="shared" si="357"/>
        <v>5.7739176474903076</v>
      </c>
      <c r="O1333" s="6">
        <f t="shared" si="358"/>
        <v>14.27</v>
      </c>
      <c r="P1333" s="6">
        <f t="shared" si="359"/>
        <v>11.547835294980615</v>
      </c>
      <c r="Q1333" s="6">
        <f t="shared" si="360"/>
        <v>2.3266905382351166E-2</v>
      </c>
      <c r="R1333" s="9">
        <f t="shared" si="361"/>
        <v>1.0685985455095386</v>
      </c>
      <c r="S1333" s="9">
        <f t="shared" si="362"/>
        <v>12.34</v>
      </c>
      <c r="T1333">
        <f t="shared" si="363"/>
        <v>14.27</v>
      </c>
      <c r="U1333" s="9">
        <f t="shared" si="364"/>
        <v>1.2357294363388263</v>
      </c>
      <c r="V1333" s="9">
        <f t="shared" si="365"/>
        <v>1.6886281715912483</v>
      </c>
      <c r="W1333" s="9">
        <f t="shared" si="366"/>
        <v>9.75</v>
      </c>
      <c r="X1333">
        <f t="shared" si="367"/>
        <v>28.125</v>
      </c>
      <c r="Y1333" s="9">
        <f t="shared" si="368"/>
        <v>4.8710428026670627</v>
      </c>
      <c r="Z1333" s="10">
        <f t="shared" si="369"/>
        <v>0.63164072066325805</v>
      </c>
      <c r="AA1333">
        <f t="shared" si="370"/>
        <v>1.9299999999999997</v>
      </c>
    </row>
    <row r="1334" spans="1:27">
      <c r="A1334" s="1">
        <f t="shared" ref="A1334:A1336" si="371">1000000*D1334+1000*C1334+ABS(B1334)</f>
        <v>2001010</v>
      </c>
      <c r="B1334" s="1">
        <v>10</v>
      </c>
      <c r="C1334" s="1">
        <v>1</v>
      </c>
      <c r="D1334" s="2">
        <v>2</v>
      </c>
      <c r="E1334" s="5">
        <v>359.11</v>
      </c>
      <c r="F1334" s="5">
        <v>311.36</v>
      </c>
      <c r="G1334" s="5">
        <v>7.36</v>
      </c>
      <c r="H1334" s="5">
        <v>354.83</v>
      </c>
      <c r="I1334" s="5">
        <v>345.46</v>
      </c>
      <c r="J1334" s="5">
        <v>10.65</v>
      </c>
      <c r="K1334" s="6">
        <f t="shared" si="354"/>
        <v>356.97</v>
      </c>
      <c r="L1334" s="6">
        <f t="shared" si="355"/>
        <v>4.2800000000000296</v>
      </c>
      <c r="M1334" s="6">
        <f t="shared" si="356"/>
        <v>328.40999999999997</v>
      </c>
      <c r="N1334" s="5">
        <f t="shared" si="357"/>
        <v>6.4728683749941958</v>
      </c>
      <c r="O1334" s="6">
        <f t="shared" si="358"/>
        <v>-34.099999999999966</v>
      </c>
      <c r="P1334" s="6">
        <f t="shared" si="359"/>
        <v>12.945736749988392</v>
      </c>
      <c r="Q1334" s="6">
        <f t="shared" si="360"/>
        <v>-0.3535542546456546</v>
      </c>
      <c r="R1334" s="9">
        <f t="shared" si="361"/>
        <v>2.9646825623913919</v>
      </c>
      <c r="S1334" s="9">
        <f t="shared" si="362"/>
        <v>38.379999999999995</v>
      </c>
      <c r="T1334">
        <f t="shared" si="363"/>
        <v>34.099999999999966</v>
      </c>
      <c r="U1334" s="9">
        <f t="shared" si="364"/>
        <v>2.6340717920152783</v>
      </c>
      <c r="V1334" s="9">
        <f t="shared" si="365"/>
        <v>4.4122633653933478</v>
      </c>
      <c r="W1334" s="9">
        <f t="shared" si="366"/>
        <v>28.560000000000059</v>
      </c>
      <c r="X1334">
        <f t="shared" si="367"/>
        <v>328.40999999999997</v>
      </c>
      <c r="Y1334" s="9">
        <f t="shared" si="368"/>
        <v>50.73639397159755</v>
      </c>
      <c r="Z1334" s="10">
        <f t="shared" si="369"/>
        <v>0.63165101123959266</v>
      </c>
      <c r="AA1334">
        <f t="shared" si="370"/>
        <v>4.2800000000000296</v>
      </c>
    </row>
    <row r="1335" spans="1:27">
      <c r="A1335" s="1">
        <f t="shared" si="371"/>
        <v>7010007</v>
      </c>
      <c r="B1335" s="1">
        <v>7</v>
      </c>
      <c r="C1335" s="1">
        <v>10</v>
      </c>
      <c r="D1335" s="2">
        <v>7</v>
      </c>
      <c r="E1335" s="5">
        <v>152.84</v>
      </c>
      <c r="F1335" s="5">
        <v>143.57</v>
      </c>
      <c r="G1335" s="5">
        <v>10.75</v>
      </c>
      <c r="H1335" s="5">
        <v>150.08000000000001</v>
      </c>
      <c r="I1335" s="5">
        <v>129.81</v>
      </c>
      <c r="J1335" s="5">
        <v>14.38</v>
      </c>
      <c r="K1335" s="6">
        <f t="shared" si="354"/>
        <v>151.46</v>
      </c>
      <c r="L1335" s="6">
        <f t="shared" si="355"/>
        <v>2.7599999999999909</v>
      </c>
      <c r="M1335" s="6">
        <f t="shared" si="356"/>
        <v>136.69</v>
      </c>
      <c r="N1335" s="5">
        <f t="shared" si="357"/>
        <v>8.9770109167807082</v>
      </c>
      <c r="O1335" s="6">
        <f t="shared" si="358"/>
        <v>13.759999999999991</v>
      </c>
      <c r="P1335" s="6">
        <f t="shared" si="359"/>
        <v>17.954021833561416</v>
      </c>
      <c r="Q1335" s="6">
        <f t="shared" si="360"/>
        <v>-0.28299294952115261</v>
      </c>
      <c r="R1335" s="9">
        <f t="shared" si="361"/>
        <v>0.61267609575018578</v>
      </c>
      <c r="S1335" s="9">
        <f t="shared" si="362"/>
        <v>11</v>
      </c>
      <c r="T1335">
        <f t="shared" si="363"/>
        <v>13.759999999999991</v>
      </c>
      <c r="U1335" s="9">
        <f t="shared" si="364"/>
        <v>0.76640209795659553</v>
      </c>
      <c r="V1335" s="9">
        <f t="shared" si="365"/>
        <v>1.6453138062236818</v>
      </c>
      <c r="W1335" s="9">
        <f t="shared" si="366"/>
        <v>14.77000000000001</v>
      </c>
      <c r="X1335">
        <f t="shared" si="367"/>
        <v>136.69</v>
      </c>
      <c r="Y1335" s="9">
        <f t="shared" si="368"/>
        <v>15.226671914198707</v>
      </c>
      <c r="Z1335" s="10">
        <f t="shared" si="369"/>
        <v>0.63173174686729172</v>
      </c>
      <c r="AA1335">
        <f t="shared" ref="AA1335:AA1336" si="372">ABS(L1335)</f>
        <v>2.7599999999999909</v>
      </c>
    </row>
    <row r="1336" spans="1:27">
      <c r="A1336" s="1">
        <f t="shared" si="371"/>
        <v>1002010</v>
      </c>
      <c r="B1336" s="1">
        <v>10</v>
      </c>
      <c r="C1336" s="1">
        <v>2</v>
      </c>
      <c r="D1336" s="2">
        <v>1</v>
      </c>
      <c r="E1336" s="5">
        <v>10.61</v>
      </c>
      <c r="F1336" s="5">
        <v>12.63</v>
      </c>
      <c r="G1336" s="5">
        <v>5.58</v>
      </c>
      <c r="H1336" s="5">
        <v>10.96</v>
      </c>
      <c r="I1336" s="5">
        <v>6.94</v>
      </c>
      <c r="J1336" s="5">
        <v>8.2799999999999994</v>
      </c>
      <c r="K1336" s="6">
        <f t="shared" si="354"/>
        <v>10.785</v>
      </c>
      <c r="L1336" s="6">
        <f t="shared" si="355"/>
        <v>-0.35000000000000142</v>
      </c>
      <c r="M1336" s="6">
        <f t="shared" si="356"/>
        <v>9.7850000000000001</v>
      </c>
      <c r="N1336" s="5">
        <f t="shared" si="357"/>
        <v>4.9923641694091181</v>
      </c>
      <c r="O1336" s="6">
        <f t="shared" si="358"/>
        <v>5.69</v>
      </c>
      <c r="P1336" s="6">
        <f t="shared" si="359"/>
        <v>9.9847283388182362</v>
      </c>
      <c r="Q1336" s="6">
        <f t="shared" si="360"/>
        <v>-0.37536561585960349</v>
      </c>
      <c r="R1336" s="9">
        <f t="shared" si="361"/>
        <v>0.60492381916070026</v>
      </c>
      <c r="S1336" s="9">
        <f t="shared" si="362"/>
        <v>6.0400000000000018</v>
      </c>
      <c r="T1336">
        <f t="shared" si="363"/>
        <v>5.69</v>
      </c>
      <c r="U1336" s="9">
        <f t="shared" si="364"/>
        <v>0.56987028659344097</v>
      </c>
      <c r="V1336" s="9">
        <f t="shared" si="365"/>
        <v>0.20030590038433777</v>
      </c>
      <c r="W1336" s="9">
        <f t="shared" si="366"/>
        <v>1</v>
      </c>
      <c r="X1336">
        <f t="shared" si="367"/>
        <v>9.7850000000000001</v>
      </c>
      <c r="Y1336" s="9">
        <f t="shared" si="368"/>
        <v>1.9599932352607452</v>
      </c>
      <c r="Z1336" s="10">
        <f t="shared" si="369"/>
        <v>0.63181247217825642</v>
      </c>
      <c r="AA1336">
        <f t="shared" si="372"/>
        <v>0.35000000000000142</v>
      </c>
    </row>
    <row r="1337" spans="1:27">
      <c r="I1337" s="1"/>
    </row>
    <row r="1338" spans="1:27">
      <c r="I1338" s="1"/>
    </row>
    <row r="1339" spans="1:27">
      <c r="A1339" s="3" t="s">
        <v>54</v>
      </c>
      <c r="B1339" s="3"/>
    </row>
    <row r="1340" spans="1:27">
      <c r="A1340" s="1" t="s">
        <v>12</v>
      </c>
      <c r="B1340" s="4" t="s">
        <v>0</v>
      </c>
      <c r="C1340" s="4" t="s">
        <v>1</v>
      </c>
      <c r="D1340" s="4" t="s">
        <v>2</v>
      </c>
      <c r="E1340" s="6" t="s">
        <v>3</v>
      </c>
      <c r="F1340" s="6" t="s">
        <v>4</v>
      </c>
      <c r="G1340" s="6" t="s">
        <v>5</v>
      </c>
    </row>
    <row r="1342" spans="1:27">
      <c r="B1342" s="1">
        <v>2</v>
      </c>
      <c r="C1342" s="1">
        <v>0</v>
      </c>
      <c r="D1342" s="2">
        <v>0</v>
      </c>
      <c r="E1342" s="5">
        <v>4026.21</v>
      </c>
      <c r="F1342" s="5">
        <v>3518.33</v>
      </c>
      <c r="G1342" s="5">
        <v>33.22</v>
      </c>
    </row>
    <row r="1343" spans="1:27">
      <c r="B1343" s="1">
        <v>4</v>
      </c>
      <c r="C1343" s="1">
        <v>0</v>
      </c>
      <c r="D1343" s="2">
        <v>0</v>
      </c>
      <c r="E1343" s="5">
        <v>2099.9699999999998</v>
      </c>
      <c r="F1343" s="5">
        <v>2013.16</v>
      </c>
      <c r="G1343" s="5">
        <v>18.98</v>
      </c>
    </row>
    <row r="1344" spans="1:27">
      <c r="B1344" s="1">
        <v>6</v>
      </c>
      <c r="C1344" s="1">
        <v>0</v>
      </c>
      <c r="D1344" s="2">
        <v>0</v>
      </c>
      <c r="E1344" s="5">
        <v>692.14</v>
      </c>
      <c r="F1344" s="5">
        <v>670.03</v>
      </c>
      <c r="G1344" s="5">
        <v>11.29</v>
      </c>
      <c r="Q1344" s="6" t="s">
        <v>29</v>
      </c>
    </row>
    <row r="1345" spans="1:7">
      <c r="B1345" s="1">
        <v>8</v>
      </c>
      <c r="C1345" s="1">
        <v>0</v>
      </c>
      <c r="D1345" s="2">
        <v>0</v>
      </c>
      <c r="E1345" s="5">
        <v>908.66</v>
      </c>
      <c r="F1345" s="5">
        <v>878.28</v>
      </c>
      <c r="G1345" s="5">
        <v>13.22</v>
      </c>
    </row>
    <row r="1346" spans="1:7">
      <c r="A1346" s="1" t="s">
        <v>29</v>
      </c>
      <c r="B1346" s="1">
        <v>10</v>
      </c>
      <c r="C1346" s="1">
        <v>0</v>
      </c>
      <c r="D1346" s="2">
        <v>0</v>
      </c>
      <c r="E1346" s="5">
        <v>4.87</v>
      </c>
      <c r="F1346" s="5">
        <v>7.91</v>
      </c>
      <c r="G1346" s="5">
        <v>9.5</v>
      </c>
    </row>
    <row r="1347" spans="1:7">
      <c r="B1347" s="1">
        <v>2</v>
      </c>
      <c r="C1347" s="1">
        <v>1</v>
      </c>
      <c r="D1347" s="2">
        <v>0</v>
      </c>
      <c r="E1347" s="5">
        <v>39.43</v>
      </c>
      <c r="F1347" s="5">
        <v>44.55</v>
      </c>
      <c r="G1347" s="5">
        <v>7.81</v>
      </c>
    </row>
    <row r="1348" spans="1:7">
      <c r="B1348" s="1">
        <v>3</v>
      </c>
      <c r="C1348" s="1">
        <v>1</v>
      </c>
      <c r="D1348" s="2">
        <v>0</v>
      </c>
      <c r="E1348" s="5">
        <v>9.5399999999999991</v>
      </c>
      <c r="F1348" s="5">
        <v>16.32</v>
      </c>
      <c r="G1348" s="5">
        <v>9.5500000000000007</v>
      </c>
    </row>
    <row r="1349" spans="1:7">
      <c r="B1349" s="1">
        <v>4</v>
      </c>
      <c r="C1349" s="1">
        <v>1</v>
      </c>
      <c r="D1349" s="2">
        <v>0</v>
      </c>
      <c r="E1349" s="5">
        <v>527.41999999999996</v>
      </c>
      <c r="F1349" s="5">
        <v>452.78</v>
      </c>
      <c r="G1349" s="5">
        <v>11.32</v>
      </c>
    </row>
    <row r="1350" spans="1:7">
      <c r="B1350" s="1">
        <v>5</v>
      </c>
      <c r="C1350" s="1">
        <v>1</v>
      </c>
      <c r="D1350" s="2">
        <v>0</v>
      </c>
      <c r="E1350" s="5">
        <v>991.31</v>
      </c>
      <c r="F1350" s="5">
        <v>1062.45</v>
      </c>
      <c r="G1350" s="5">
        <v>9.75</v>
      </c>
    </row>
    <row r="1351" spans="1:7">
      <c r="B1351" s="1">
        <v>6</v>
      </c>
      <c r="C1351" s="1">
        <v>1</v>
      </c>
      <c r="D1351" s="2">
        <v>0</v>
      </c>
      <c r="E1351" s="5">
        <v>1193.96</v>
      </c>
      <c r="F1351" s="5">
        <v>1240.8399999999999</v>
      </c>
      <c r="G1351" s="5">
        <v>11.58</v>
      </c>
    </row>
    <row r="1352" spans="1:7">
      <c r="B1352" s="1">
        <v>7</v>
      </c>
      <c r="C1352" s="1">
        <v>1</v>
      </c>
      <c r="D1352" s="2">
        <v>0</v>
      </c>
      <c r="E1352" s="5">
        <v>213.61</v>
      </c>
      <c r="F1352" s="5">
        <v>217.94</v>
      </c>
      <c r="G1352" s="5">
        <v>7.14</v>
      </c>
    </row>
    <row r="1353" spans="1:7">
      <c r="B1353" s="1">
        <v>8</v>
      </c>
      <c r="C1353" s="1">
        <v>1</v>
      </c>
      <c r="D1353" s="2">
        <v>0</v>
      </c>
      <c r="E1353" s="5">
        <v>3927.94</v>
      </c>
      <c r="F1353" s="5">
        <v>4042.01</v>
      </c>
      <c r="G1353" s="5">
        <v>42.01</v>
      </c>
    </row>
    <row r="1354" spans="1:7">
      <c r="B1354" s="1">
        <v>9</v>
      </c>
      <c r="C1354" s="1">
        <v>1</v>
      </c>
      <c r="D1354" s="2">
        <v>0</v>
      </c>
      <c r="E1354" s="5">
        <v>49.59</v>
      </c>
      <c r="F1354" s="5">
        <v>48.22</v>
      </c>
      <c r="G1354" s="5">
        <v>10.38</v>
      </c>
    </row>
    <row r="1355" spans="1:7">
      <c r="B1355" s="1">
        <v>10</v>
      </c>
      <c r="C1355" s="1">
        <v>1</v>
      </c>
      <c r="D1355" s="2">
        <v>0</v>
      </c>
      <c r="E1355" s="5">
        <v>250.22</v>
      </c>
      <c r="F1355" s="5">
        <v>233.58</v>
      </c>
      <c r="G1355" s="5">
        <v>7.58</v>
      </c>
    </row>
    <row r="1356" spans="1:7">
      <c r="B1356" s="1">
        <v>1</v>
      </c>
      <c r="C1356" s="1">
        <v>2</v>
      </c>
      <c r="D1356" s="2">
        <v>0</v>
      </c>
      <c r="E1356" s="5">
        <v>66.28</v>
      </c>
      <c r="F1356" s="5">
        <v>112.78</v>
      </c>
      <c r="G1356" s="5">
        <v>8.7899999999999991</v>
      </c>
    </row>
    <row r="1357" spans="1:7">
      <c r="B1357" s="1">
        <v>2</v>
      </c>
      <c r="C1357" s="1">
        <v>2</v>
      </c>
      <c r="D1357" s="2">
        <v>0</v>
      </c>
      <c r="E1357" s="5">
        <v>158.15</v>
      </c>
      <c r="F1357" s="5">
        <v>132.32</v>
      </c>
      <c r="G1357" s="5">
        <v>7.45</v>
      </c>
    </row>
    <row r="1358" spans="1:7">
      <c r="B1358" s="1">
        <v>3</v>
      </c>
      <c r="C1358" s="1">
        <v>2</v>
      </c>
      <c r="D1358" s="2">
        <v>0</v>
      </c>
      <c r="E1358" s="5">
        <v>1942.47</v>
      </c>
      <c r="F1358" s="5">
        <v>1944.94</v>
      </c>
      <c r="G1358" s="5">
        <v>15.71</v>
      </c>
    </row>
    <row r="1359" spans="1:7">
      <c r="B1359" s="1">
        <v>4</v>
      </c>
      <c r="C1359" s="1">
        <v>2</v>
      </c>
      <c r="D1359" s="2">
        <v>0</v>
      </c>
      <c r="E1359" s="5">
        <v>2568.2800000000002</v>
      </c>
      <c r="F1359" s="5">
        <v>2426.81</v>
      </c>
      <c r="G1359" s="5">
        <v>22.33</v>
      </c>
    </row>
    <row r="1360" spans="1:7">
      <c r="B1360" s="1">
        <v>5</v>
      </c>
      <c r="C1360" s="1">
        <v>2</v>
      </c>
      <c r="D1360" s="2">
        <v>0</v>
      </c>
      <c r="E1360" s="5">
        <v>2365.09</v>
      </c>
      <c r="F1360" s="5">
        <v>2397.1</v>
      </c>
      <c r="G1360" s="5">
        <v>21.91</v>
      </c>
    </row>
    <row r="1361" spans="2:7">
      <c r="B1361" s="1">
        <v>6</v>
      </c>
      <c r="C1361" s="1">
        <v>2</v>
      </c>
      <c r="D1361" s="2">
        <v>0</v>
      </c>
      <c r="E1361" s="5">
        <v>200.11</v>
      </c>
      <c r="F1361" s="5">
        <v>195.52</v>
      </c>
      <c r="G1361" s="5">
        <v>6.16</v>
      </c>
    </row>
    <row r="1362" spans="2:7">
      <c r="B1362" s="1">
        <v>7</v>
      </c>
      <c r="C1362" s="1">
        <v>2</v>
      </c>
      <c r="D1362" s="2">
        <v>0</v>
      </c>
      <c r="E1362" s="5">
        <v>1496.45</v>
      </c>
      <c r="F1362" s="5">
        <v>1503.79</v>
      </c>
      <c r="G1362" s="5">
        <v>11.21</v>
      </c>
    </row>
    <row r="1363" spans="2:7">
      <c r="B1363" s="1">
        <v>8</v>
      </c>
      <c r="C1363" s="1">
        <v>2</v>
      </c>
      <c r="D1363" s="2">
        <v>0</v>
      </c>
      <c r="E1363" s="5">
        <v>165.33</v>
      </c>
      <c r="F1363" s="5">
        <v>159.21</v>
      </c>
      <c r="G1363" s="5">
        <v>6.29</v>
      </c>
    </row>
    <row r="1364" spans="2:7">
      <c r="B1364" s="1">
        <v>9</v>
      </c>
      <c r="C1364" s="1">
        <v>2</v>
      </c>
      <c r="D1364" s="2">
        <v>0</v>
      </c>
      <c r="E1364" s="5">
        <v>1605.86</v>
      </c>
      <c r="F1364" s="5">
        <v>1639.06</v>
      </c>
      <c r="G1364" s="5">
        <v>12.54</v>
      </c>
    </row>
    <row r="1365" spans="2:7">
      <c r="B1365" s="1">
        <v>10</v>
      </c>
      <c r="C1365" s="1">
        <v>2</v>
      </c>
      <c r="D1365" s="2">
        <v>0</v>
      </c>
      <c r="E1365" s="5">
        <v>19.55</v>
      </c>
      <c r="F1365" s="5">
        <v>20.65</v>
      </c>
      <c r="G1365" s="5">
        <v>6.24</v>
      </c>
    </row>
    <row r="1366" spans="2:7">
      <c r="B1366" s="1">
        <v>1</v>
      </c>
      <c r="C1366" s="1">
        <v>3</v>
      </c>
      <c r="D1366" s="2">
        <v>0</v>
      </c>
      <c r="E1366" s="5">
        <v>5424.43</v>
      </c>
      <c r="F1366" s="5">
        <v>5318.5</v>
      </c>
      <c r="G1366" s="5">
        <v>32.58</v>
      </c>
    </row>
    <row r="1367" spans="2:7">
      <c r="B1367" s="1">
        <v>2</v>
      </c>
      <c r="C1367" s="1">
        <v>3</v>
      </c>
      <c r="D1367" s="2">
        <v>0</v>
      </c>
      <c r="E1367" s="5">
        <v>1683.97</v>
      </c>
      <c r="F1367" s="5">
        <v>1753.06</v>
      </c>
      <c r="G1367" s="5">
        <v>17.100000000000001</v>
      </c>
    </row>
    <row r="1368" spans="2:7">
      <c r="B1368" s="1">
        <v>3</v>
      </c>
      <c r="C1368" s="1">
        <v>3</v>
      </c>
      <c r="D1368" s="2">
        <v>0</v>
      </c>
      <c r="E1368" s="5">
        <v>5811.47</v>
      </c>
      <c r="F1368" s="5">
        <v>5699.56</v>
      </c>
      <c r="G1368" s="5">
        <v>84.91</v>
      </c>
    </row>
    <row r="1369" spans="2:7">
      <c r="B1369" s="1">
        <v>4</v>
      </c>
      <c r="C1369" s="1">
        <v>3</v>
      </c>
      <c r="D1369" s="2">
        <v>0</v>
      </c>
      <c r="E1369" s="5">
        <v>27.5</v>
      </c>
      <c r="F1369" s="5">
        <v>37.4</v>
      </c>
      <c r="G1369" s="5">
        <v>5.43</v>
      </c>
    </row>
    <row r="1370" spans="2:7">
      <c r="B1370" s="1">
        <v>6</v>
      </c>
      <c r="C1370" s="1">
        <v>3</v>
      </c>
      <c r="D1370" s="2">
        <v>0</v>
      </c>
      <c r="E1370" s="5">
        <v>51.07</v>
      </c>
      <c r="F1370" s="5">
        <v>47.24</v>
      </c>
      <c r="G1370" s="5">
        <v>8.34</v>
      </c>
    </row>
    <row r="1371" spans="2:7">
      <c r="B1371" s="1">
        <v>7</v>
      </c>
      <c r="C1371" s="1">
        <v>3</v>
      </c>
      <c r="D1371" s="2">
        <v>0</v>
      </c>
      <c r="E1371" s="5">
        <v>211.59</v>
      </c>
      <c r="F1371" s="5">
        <v>207.99</v>
      </c>
      <c r="G1371" s="5">
        <v>6.01</v>
      </c>
    </row>
    <row r="1372" spans="2:7">
      <c r="B1372" s="1">
        <v>8</v>
      </c>
      <c r="C1372" s="1">
        <v>3</v>
      </c>
      <c r="D1372" s="2">
        <v>0</v>
      </c>
      <c r="E1372" s="5">
        <v>1.76</v>
      </c>
      <c r="F1372" s="5">
        <v>9.77</v>
      </c>
      <c r="G1372" s="5">
        <v>5.85</v>
      </c>
    </row>
    <row r="1373" spans="2:7">
      <c r="B1373" s="1">
        <v>9</v>
      </c>
      <c r="C1373" s="1">
        <v>3</v>
      </c>
      <c r="D1373" s="2">
        <v>0</v>
      </c>
      <c r="E1373" s="5">
        <v>39.619999999999997</v>
      </c>
      <c r="F1373" s="5">
        <v>40.479999999999997</v>
      </c>
      <c r="G1373" s="5">
        <v>8.94</v>
      </c>
    </row>
    <row r="1374" spans="2:7">
      <c r="B1374" s="1">
        <v>0</v>
      </c>
      <c r="C1374" s="1">
        <v>4</v>
      </c>
      <c r="D1374" s="2">
        <v>0</v>
      </c>
      <c r="E1374" s="5">
        <v>2489.3000000000002</v>
      </c>
      <c r="F1374" s="5">
        <v>2571.1799999999998</v>
      </c>
      <c r="G1374" s="5">
        <v>20.39</v>
      </c>
    </row>
    <row r="1375" spans="2:7">
      <c r="B1375" s="1">
        <v>1</v>
      </c>
      <c r="C1375" s="1">
        <v>4</v>
      </c>
      <c r="D1375" s="2">
        <v>0</v>
      </c>
      <c r="E1375" s="5">
        <v>12339.77</v>
      </c>
      <c r="F1375" s="5">
        <v>12262.37</v>
      </c>
      <c r="G1375" s="5">
        <v>42.87</v>
      </c>
    </row>
    <row r="1376" spans="2:7">
      <c r="B1376" s="1">
        <v>2</v>
      </c>
      <c r="C1376" s="1">
        <v>4</v>
      </c>
      <c r="D1376" s="2">
        <v>0</v>
      </c>
      <c r="E1376" s="5">
        <v>7072.58</v>
      </c>
      <c r="F1376" s="5">
        <v>6800.25</v>
      </c>
      <c r="G1376" s="5">
        <v>35.049999999999997</v>
      </c>
    </row>
    <row r="1377" spans="2:7">
      <c r="B1377" s="1">
        <v>3</v>
      </c>
      <c r="C1377" s="1">
        <v>4</v>
      </c>
      <c r="D1377" s="2">
        <v>0</v>
      </c>
      <c r="E1377" s="5">
        <v>2265.94</v>
      </c>
      <c r="F1377" s="5">
        <v>2277.21</v>
      </c>
      <c r="G1377" s="5">
        <v>14.49</v>
      </c>
    </row>
    <row r="1378" spans="2:7">
      <c r="B1378" s="1">
        <v>4</v>
      </c>
      <c r="C1378" s="1">
        <v>4</v>
      </c>
      <c r="D1378" s="2">
        <v>0</v>
      </c>
      <c r="E1378" s="5">
        <v>2695.96</v>
      </c>
      <c r="F1378" s="5">
        <v>2650.29</v>
      </c>
      <c r="G1378" s="5">
        <v>15.79</v>
      </c>
    </row>
    <row r="1379" spans="2:7">
      <c r="B1379" s="1">
        <v>5</v>
      </c>
      <c r="C1379" s="1">
        <v>4</v>
      </c>
      <c r="D1379" s="2">
        <v>0</v>
      </c>
      <c r="E1379" s="5">
        <v>3157.81</v>
      </c>
      <c r="F1379" s="5">
        <v>3116.87</v>
      </c>
      <c r="G1379" s="5">
        <v>41.77</v>
      </c>
    </row>
    <row r="1380" spans="2:7">
      <c r="B1380" s="1">
        <v>6</v>
      </c>
      <c r="C1380" s="1">
        <v>4</v>
      </c>
      <c r="D1380" s="2">
        <v>0</v>
      </c>
      <c r="E1380" s="5">
        <v>4.68</v>
      </c>
      <c r="F1380" s="5">
        <v>16.03</v>
      </c>
      <c r="G1380" s="5">
        <v>8.19</v>
      </c>
    </row>
    <row r="1381" spans="2:7">
      <c r="B1381" s="1">
        <v>7</v>
      </c>
      <c r="C1381" s="1">
        <v>4</v>
      </c>
      <c r="D1381" s="2">
        <v>0</v>
      </c>
      <c r="E1381" s="5">
        <v>548.70000000000005</v>
      </c>
      <c r="F1381" s="5">
        <v>544.72</v>
      </c>
      <c r="G1381" s="5">
        <v>12.83</v>
      </c>
    </row>
    <row r="1382" spans="2:7">
      <c r="B1382" s="1">
        <v>8</v>
      </c>
      <c r="C1382" s="1">
        <v>4</v>
      </c>
      <c r="D1382" s="2">
        <v>0</v>
      </c>
      <c r="E1382" s="5">
        <v>62.15</v>
      </c>
      <c r="F1382" s="5">
        <v>68.48</v>
      </c>
      <c r="G1382" s="5">
        <v>6.37</v>
      </c>
    </row>
    <row r="1383" spans="2:7">
      <c r="B1383" s="1">
        <v>9</v>
      </c>
      <c r="C1383" s="1">
        <v>4</v>
      </c>
      <c r="D1383" s="2">
        <v>0</v>
      </c>
      <c r="E1383" s="5">
        <v>1046.78</v>
      </c>
      <c r="F1383" s="5">
        <v>1076.05</v>
      </c>
      <c r="G1383" s="5">
        <v>18.260000000000002</v>
      </c>
    </row>
    <row r="1384" spans="2:7">
      <c r="B1384" s="1">
        <v>1</v>
      </c>
      <c r="C1384" s="1">
        <v>5</v>
      </c>
      <c r="D1384" s="2">
        <v>0</v>
      </c>
      <c r="E1384" s="5">
        <v>7478.75</v>
      </c>
      <c r="F1384" s="5">
        <v>7576.17</v>
      </c>
      <c r="G1384" s="5">
        <v>30.59</v>
      </c>
    </row>
    <row r="1385" spans="2:7">
      <c r="B1385" s="1">
        <v>2</v>
      </c>
      <c r="C1385" s="1">
        <v>5</v>
      </c>
      <c r="D1385" s="2">
        <v>0</v>
      </c>
      <c r="E1385" s="5">
        <v>1433</v>
      </c>
      <c r="F1385" s="5">
        <v>1583.79</v>
      </c>
      <c r="G1385" s="5">
        <v>11.19</v>
      </c>
    </row>
    <row r="1386" spans="2:7">
      <c r="B1386" s="1">
        <v>3</v>
      </c>
      <c r="C1386" s="1">
        <v>5</v>
      </c>
      <c r="D1386" s="2">
        <v>0</v>
      </c>
      <c r="E1386" s="5">
        <v>1310.02</v>
      </c>
      <c r="F1386" s="5">
        <v>1298.4100000000001</v>
      </c>
      <c r="G1386" s="5">
        <v>10.51</v>
      </c>
    </row>
    <row r="1387" spans="2:7">
      <c r="B1387" s="1">
        <v>4</v>
      </c>
      <c r="C1387" s="1">
        <v>5</v>
      </c>
      <c r="D1387" s="2">
        <v>0</v>
      </c>
      <c r="E1387" s="5">
        <v>3640.49</v>
      </c>
      <c r="F1387" s="5">
        <v>3659.35</v>
      </c>
      <c r="G1387" s="5">
        <v>38.549999999999997</v>
      </c>
    </row>
    <row r="1388" spans="2:7">
      <c r="B1388" s="1">
        <v>5</v>
      </c>
      <c r="C1388" s="1">
        <v>5</v>
      </c>
      <c r="D1388" s="2">
        <v>0</v>
      </c>
      <c r="E1388" s="5">
        <v>2246.86</v>
      </c>
      <c r="F1388" s="5">
        <v>2250.19</v>
      </c>
      <c r="G1388" s="5">
        <v>33.1</v>
      </c>
    </row>
    <row r="1389" spans="2:7">
      <c r="B1389" s="1">
        <v>6</v>
      </c>
      <c r="C1389" s="1">
        <v>5</v>
      </c>
      <c r="D1389" s="2">
        <v>0</v>
      </c>
      <c r="E1389" s="5">
        <v>810.84</v>
      </c>
      <c r="F1389" s="5">
        <v>787.85</v>
      </c>
      <c r="G1389" s="5">
        <v>10.02</v>
      </c>
    </row>
    <row r="1390" spans="2:7">
      <c r="B1390" s="1">
        <v>7</v>
      </c>
      <c r="C1390" s="1">
        <v>5</v>
      </c>
      <c r="D1390" s="2">
        <v>0</v>
      </c>
      <c r="E1390" s="5">
        <v>1589.8</v>
      </c>
      <c r="F1390" s="5">
        <v>1544.56</v>
      </c>
      <c r="G1390" s="5">
        <v>18.809999999999999</v>
      </c>
    </row>
    <row r="1391" spans="2:7">
      <c r="B1391" s="1">
        <v>8</v>
      </c>
      <c r="C1391" s="1">
        <v>5</v>
      </c>
      <c r="D1391" s="2">
        <v>0</v>
      </c>
      <c r="E1391" s="5">
        <v>1089.1500000000001</v>
      </c>
      <c r="F1391" s="5">
        <v>1093.23</v>
      </c>
      <c r="G1391" s="5">
        <v>21.66</v>
      </c>
    </row>
    <row r="1392" spans="2:7">
      <c r="B1392" s="1">
        <v>9</v>
      </c>
      <c r="C1392" s="1">
        <v>5</v>
      </c>
      <c r="D1392" s="2">
        <v>0</v>
      </c>
      <c r="E1392" s="5">
        <v>66.72</v>
      </c>
      <c r="F1392" s="5">
        <v>87.4</v>
      </c>
      <c r="G1392" s="5">
        <v>7.29</v>
      </c>
    </row>
    <row r="1393" spans="2:7">
      <c r="B1393" s="1">
        <v>1</v>
      </c>
      <c r="C1393" s="1">
        <v>6</v>
      </c>
      <c r="D1393" s="2">
        <v>0</v>
      </c>
      <c r="E1393" s="5">
        <v>15197.59</v>
      </c>
      <c r="F1393" s="5">
        <v>15446.68</v>
      </c>
      <c r="G1393" s="5">
        <v>90.15</v>
      </c>
    </row>
    <row r="1394" spans="2:7">
      <c r="B1394" s="1">
        <v>2</v>
      </c>
      <c r="C1394" s="1">
        <v>6</v>
      </c>
      <c r="D1394" s="2">
        <v>0</v>
      </c>
      <c r="E1394" s="5">
        <v>8512.7900000000009</v>
      </c>
      <c r="F1394" s="5">
        <v>8207.75</v>
      </c>
      <c r="G1394" s="5">
        <v>92.05</v>
      </c>
    </row>
    <row r="1395" spans="2:7">
      <c r="B1395" s="1">
        <v>3</v>
      </c>
      <c r="C1395" s="1">
        <v>6</v>
      </c>
      <c r="D1395" s="2">
        <v>0</v>
      </c>
      <c r="E1395" s="5">
        <v>126.69</v>
      </c>
      <c r="F1395" s="5">
        <v>117.81</v>
      </c>
      <c r="G1395" s="5">
        <v>7.2</v>
      </c>
    </row>
    <row r="1396" spans="2:7">
      <c r="B1396" s="1">
        <v>4</v>
      </c>
      <c r="C1396" s="1">
        <v>6</v>
      </c>
      <c r="D1396" s="2">
        <v>0</v>
      </c>
      <c r="E1396" s="5">
        <v>3631.71</v>
      </c>
      <c r="F1396" s="5">
        <v>3561.63</v>
      </c>
      <c r="G1396" s="5">
        <v>56.64</v>
      </c>
    </row>
    <row r="1397" spans="2:7">
      <c r="B1397" s="1">
        <v>5</v>
      </c>
      <c r="C1397" s="1">
        <v>6</v>
      </c>
      <c r="D1397" s="2">
        <v>0</v>
      </c>
      <c r="E1397" s="5">
        <v>20.64</v>
      </c>
      <c r="F1397" s="5">
        <v>20.47</v>
      </c>
      <c r="G1397" s="5">
        <v>4.82</v>
      </c>
    </row>
    <row r="1398" spans="2:7">
      <c r="B1398" s="1">
        <v>6</v>
      </c>
      <c r="C1398" s="1">
        <v>6</v>
      </c>
      <c r="D1398" s="2">
        <v>0</v>
      </c>
      <c r="E1398" s="5">
        <v>644.08000000000004</v>
      </c>
      <c r="F1398" s="5">
        <v>648.99</v>
      </c>
      <c r="G1398" s="5">
        <v>9.36</v>
      </c>
    </row>
    <row r="1399" spans="2:7">
      <c r="B1399" s="1">
        <v>7</v>
      </c>
      <c r="C1399" s="1">
        <v>6</v>
      </c>
      <c r="D1399" s="2">
        <v>0</v>
      </c>
      <c r="E1399" s="5">
        <v>24.39</v>
      </c>
      <c r="F1399" s="5">
        <v>22.23</v>
      </c>
      <c r="G1399" s="5">
        <v>7.32</v>
      </c>
    </row>
    <row r="1400" spans="2:7">
      <c r="B1400" s="1">
        <v>8</v>
      </c>
      <c r="C1400" s="1">
        <v>6</v>
      </c>
      <c r="D1400" s="2">
        <v>0</v>
      </c>
      <c r="E1400" s="5">
        <v>146.96</v>
      </c>
      <c r="F1400" s="5">
        <v>140.4</v>
      </c>
      <c r="G1400" s="5">
        <v>10.49</v>
      </c>
    </row>
    <row r="1401" spans="2:7">
      <c r="B1401" s="1">
        <v>9</v>
      </c>
      <c r="C1401" s="1">
        <v>6</v>
      </c>
      <c r="D1401" s="2">
        <v>0</v>
      </c>
      <c r="E1401" s="5">
        <v>50.2</v>
      </c>
      <c r="F1401" s="5">
        <v>42.25</v>
      </c>
      <c r="G1401" s="5">
        <v>8.5299999999999994</v>
      </c>
    </row>
    <row r="1402" spans="2:7">
      <c r="B1402" s="1">
        <v>1</v>
      </c>
      <c r="C1402" s="1">
        <v>7</v>
      </c>
      <c r="D1402" s="2">
        <v>0</v>
      </c>
      <c r="E1402" s="5">
        <v>1765.64</v>
      </c>
      <c r="F1402" s="5">
        <v>1800.29</v>
      </c>
      <c r="G1402" s="5">
        <v>11.52</v>
      </c>
    </row>
    <row r="1403" spans="2:7">
      <c r="B1403" s="1">
        <v>2</v>
      </c>
      <c r="C1403" s="1">
        <v>7</v>
      </c>
      <c r="D1403" s="2">
        <v>0</v>
      </c>
      <c r="E1403" s="5">
        <v>2009.1</v>
      </c>
      <c r="F1403" s="5">
        <v>2110.77</v>
      </c>
      <c r="G1403" s="5">
        <v>15.76</v>
      </c>
    </row>
    <row r="1404" spans="2:7">
      <c r="B1404" s="1">
        <v>3</v>
      </c>
      <c r="C1404" s="1">
        <v>7</v>
      </c>
      <c r="D1404" s="2">
        <v>0</v>
      </c>
      <c r="E1404" s="5">
        <v>306.93</v>
      </c>
      <c r="F1404" s="5">
        <v>312.19</v>
      </c>
      <c r="G1404" s="5">
        <v>6.15</v>
      </c>
    </row>
    <row r="1405" spans="2:7">
      <c r="B1405" s="1">
        <v>4</v>
      </c>
      <c r="C1405" s="1">
        <v>7</v>
      </c>
      <c r="D1405" s="2">
        <v>0</v>
      </c>
      <c r="E1405" s="5">
        <v>1091.31</v>
      </c>
      <c r="F1405" s="5">
        <v>1046.01</v>
      </c>
      <c r="G1405" s="5">
        <v>9.52</v>
      </c>
    </row>
    <row r="1406" spans="2:7">
      <c r="B1406" s="1">
        <v>5</v>
      </c>
      <c r="C1406" s="1">
        <v>7</v>
      </c>
      <c r="D1406" s="2">
        <v>0</v>
      </c>
      <c r="E1406" s="5">
        <v>687.22</v>
      </c>
      <c r="F1406" s="5">
        <v>697.46</v>
      </c>
      <c r="G1406" s="5">
        <v>9.35</v>
      </c>
    </row>
    <row r="1407" spans="2:7">
      <c r="B1407" s="1">
        <v>6</v>
      </c>
      <c r="C1407" s="1">
        <v>7</v>
      </c>
      <c r="D1407" s="2">
        <v>0</v>
      </c>
      <c r="E1407" s="5">
        <v>1301.72</v>
      </c>
      <c r="F1407" s="5">
        <v>1303.0899999999999</v>
      </c>
      <c r="G1407" s="5">
        <v>29.49</v>
      </c>
    </row>
    <row r="1408" spans="2:7">
      <c r="B1408" s="1">
        <v>7</v>
      </c>
      <c r="C1408" s="1">
        <v>7</v>
      </c>
      <c r="D1408" s="2">
        <v>0</v>
      </c>
      <c r="E1408" s="5">
        <v>0.21</v>
      </c>
      <c r="F1408" s="5">
        <v>2.56</v>
      </c>
      <c r="G1408" s="5">
        <v>6.18</v>
      </c>
    </row>
    <row r="1409" spans="2:7">
      <c r="B1409" s="1">
        <v>9</v>
      </c>
      <c r="C1409" s="1">
        <v>7</v>
      </c>
      <c r="D1409" s="2">
        <v>0</v>
      </c>
      <c r="E1409" s="5">
        <v>179.33</v>
      </c>
      <c r="F1409" s="5">
        <v>184.79</v>
      </c>
      <c r="G1409" s="5">
        <v>11.28</v>
      </c>
    </row>
    <row r="1410" spans="2:7">
      <c r="B1410" s="1">
        <v>0</v>
      </c>
      <c r="C1410" s="1">
        <v>8</v>
      </c>
      <c r="D1410" s="2">
        <v>0</v>
      </c>
      <c r="E1410" s="5">
        <v>263.26</v>
      </c>
      <c r="F1410" s="5">
        <v>262.13</v>
      </c>
      <c r="G1410" s="5">
        <v>6.32</v>
      </c>
    </row>
    <row r="1411" spans="2:7">
      <c r="B1411" s="1">
        <v>1</v>
      </c>
      <c r="C1411" s="1">
        <v>8</v>
      </c>
      <c r="D1411" s="2">
        <v>0</v>
      </c>
      <c r="E1411" s="5">
        <v>179.95</v>
      </c>
      <c r="F1411" s="5">
        <v>176.07</v>
      </c>
      <c r="G1411" s="5">
        <v>4.6100000000000003</v>
      </c>
    </row>
    <row r="1412" spans="2:7">
      <c r="B1412" s="1">
        <v>2</v>
      </c>
      <c r="C1412" s="1">
        <v>8</v>
      </c>
      <c r="D1412" s="2">
        <v>0</v>
      </c>
      <c r="E1412" s="5">
        <v>1630.88</v>
      </c>
      <c r="F1412" s="5">
        <v>1628.63</v>
      </c>
      <c r="G1412" s="5">
        <v>32.340000000000003</v>
      </c>
    </row>
    <row r="1413" spans="2:7">
      <c r="B1413" s="1">
        <v>3</v>
      </c>
      <c r="C1413" s="1">
        <v>8</v>
      </c>
      <c r="D1413" s="2">
        <v>0</v>
      </c>
      <c r="E1413" s="5">
        <v>4265.63</v>
      </c>
      <c r="F1413" s="5">
        <v>4221.01</v>
      </c>
      <c r="G1413" s="5">
        <v>21.43</v>
      </c>
    </row>
    <row r="1414" spans="2:7">
      <c r="B1414" s="1">
        <v>4</v>
      </c>
      <c r="C1414" s="1">
        <v>8</v>
      </c>
      <c r="D1414" s="2">
        <v>0</v>
      </c>
      <c r="E1414" s="5">
        <v>2293.62</v>
      </c>
      <c r="F1414" s="5">
        <v>2275.91</v>
      </c>
      <c r="G1414" s="5">
        <v>17.64</v>
      </c>
    </row>
    <row r="1415" spans="2:7">
      <c r="B1415" s="1">
        <v>5</v>
      </c>
      <c r="C1415" s="1">
        <v>8</v>
      </c>
      <c r="D1415" s="2">
        <v>0</v>
      </c>
      <c r="E1415" s="5">
        <v>1040.55</v>
      </c>
      <c r="F1415" s="5">
        <v>1047.8399999999999</v>
      </c>
      <c r="G1415" s="5">
        <v>23.29</v>
      </c>
    </row>
    <row r="1416" spans="2:7">
      <c r="B1416" s="1">
        <v>6</v>
      </c>
      <c r="C1416" s="1">
        <v>8</v>
      </c>
      <c r="D1416" s="2">
        <v>0</v>
      </c>
      <c r="E1416" s="5">
        <v>94.06</v>
      </c>
      <c r="F1416" s="5">
        <v>116.2</v>
      </c>
      <c r="G1416" s="5">
        <v>8.69</v>
      </c>
    </row>
    <row r="1417" spans="2:7">
      <c r="B1417" s="1">
        <v>7</v>
      </c>
      <c r="C1417" s="1">
        <v>8</v>
      </c>
      <c r="D1417" s="2">
        <v>0</v>
      </c>
      <c r="E1417" s="5">
        <v>467.21</v>
      </c>
      <c r="F1417" s="5">
        <v>469.35</v>
      </c>
      <c r="G1417" s="5">
        <v>13.37</v>
      </c>
    </row>
    <row r="1418" spans="2:7">
      <c r="B1418" s="1">
        <v>1</v>
      </c>
      <c r="C1418" s="1">
        <v>9</v>
      </c>
      <c r="D1418" s="2">
        <v>0</v>
      </c>
      <c r="E1418" s="5">
        <v>187.3</v>
      </c>
      <c r="F1418" s="5">
        <v>188.88</v>
      </c>
      <c r="G1418" s="5">
        <v>5.38</v>
      </c>
    </row>
    <row r="1419" spans="2:7">
      <c r="B1419" s="1">
        <v>2</v>
      </c>
      <c r="C1419" s="1">
        <v>9</v>
      </c>
      <c r="D1419" s="2">
        <v>0</v>
      </c>
      <c r="E1419" s="5">
        <v>53.11</v>
      </c>
      <c r="F1419" s="5">
        <v>65.569999999999993</v>
      </c>
      <c r="G1419" s="5">
        <v>4.9800000000000004</v>
      </c>
    </row>
    <row r="1420" spans="2:7">
      <c r="B1420" s="1">
        <v>3</v>
      </c>
      <c r="C1420" s="1">
        <v>9</v>
      </c>
      <c r="D1420" s="2">
        <v>0</v>
      </c>
      <c r="E1420" s="5">
        <v>8786.93</v>
      </c>
      <c r="F1420" s="5">
        <v>8634.69</v>
      </c>
      <c r="G1420" s="5">
        <v>138.86000000000001</v>
      </c>
    </row>
    <row r="1421" spans="2:7">
      <c r="B1421" s="1">
        <v>4</v>
      </c>
      <c r="C1421" s="1">
        <v>9</v>
      </c>
      <c r="D1421" s="2">
        <v>0</v>
      </c>
      <c r="E1421" s="5">
        <v>2.67</v>
      </c>
      <c r="F1421" s="5">
        <v>15.11</v>
      </c>
      <c r="G1421" s="5">
        <v>7.64</v>
      </c>
    </row>
    <row r="1422" spans="2:7">
      <c r="B1422" s="1">
        <v>5</v>
      </c>
      <c r="C1422" s="1">
        <v>9</v>
      </c>
      <c r="D1422" s="2">
        <v>0</v>
      </c>
      <c r="E1422" s="5">
        <v>3756.66</v>
      </c>
      <c r="F1422" s="5">
        <v>3769.76</v>
      </c>
      <c r="G1422" s="5">
        <v>22.63</v>
      </c>
    </row>
    <row r="1423" spans="2:7">
      <c r="B1423" s="1">
        <v>6</v>
      </c>
      <c r="C1423" s="1">
        <v>9</v>
      </c>
      <c r="D1423" s="2">
        <v>0</v>
      </c>
      <c r="E1423" s="5">
        <v>220.79</v>
      </c>
      <c r="F1423" s="5">
        <v>201.52</v>
      </c>
      <c r="G1423" s="5">
        <v>10.52</v>
      </c>
    </row>
    <row r="1424" spans="2:7">
      <c r="B1424" s="1">
        <v>7</v>
      </c>
      <c r="C1424" s="1">
        <v>9</v>
      </c>
      <c r="D1424" s="2">
        <v>0</v>
      </c>
      <c r="E1424" s="5">
        <v>183.95</v>
      </c>
      <c r="F1424" s="5">
        <v>164.43</v>
      </c>
      <c r="G1424" s="5">
        <v>10.71</v>
      </c>
    </row>
    <row r="1425" spans="2:7">
      <c r="B1425" s="1">
        <v>8</v>
      </c>
      <c r="C1425" s="1">
        <v>9</v>
      </c>
      <c r="D1425" s="2">
        <v>0</v>
      </c>
      <c r="E1425" s="5">
        <v>6.72</v>
      </c>
      <c r="F1425" s="5">
        <v>10.87</v>
      </c>
      <c r="G1425" s="5">
        <v>7.74</v>
      </c>
    </row>
    <row r="1426" spans="2:7">
      <c r="B1426" s="1">
        <v>0</v>
      </c>
      <c r="C1426" s="1">
        <v>10</v>
      </c>
      <c r="D1426" s="2">
        <v>0</v>
      </c>
      <c r="E1426" s="5">
        <v>220.6</v>
      </c>
      <c r="F1426" s="5">
        <v>198.12</v>
      </c>
      <c r="G1426" s="5">
        <v>5.65</v>
      </c>
    </row>
    <row r="1427" spans="2:7">
      <c r="B1427" s="1">
        <v>1</v>
      </c>
      <c r="C1427" s="1">
        <v>10</v>
      </c>
      <c r="D1427" s="2">
        <v>0</v>
      </c>
      <c r="E1427" s="5">
        <v>53.31</v>
      </c>
      <c r="F1427" s="5">
        <v>66.39</v>
      </c>
      <c r="G1427" s="5">
        <v>9.64</v>
      </c>
    </row>
    <row r="1428" spans="2:7">
      <c r="B1428" s="1">
        <v>2</v>
      </c>
      <c r="C1428" s="1">
        <v>10</v>
      </c>
      <c r="D1428" s="2">
        <v>0</v>
      </c>
      <c r="E1428" s="5">
        <v>515.36</v>
      </c>
      <c r="F1428" s="5">
        <v>505.74</v>
      </c>
      <c r="G1428" s="5">
        <v>5.91</v>
      </c>
    </row>
    <row r="1429" spans="2:7">
      <c r="B1429" s="1">
        <v>3</v>
      </c>
      <c r="C1429" s="1">
        <v>10</v>
      </c>
      <c r="D1429" s="2">
        <v>0</v>
      </c>
      <c r="E1429" s="5">
        <v>1174.83</v>
      </c>
      <c r="F1429" s="5">
        <v>1215.8800000000001</v>
      </c>
      <c r="G1429" s="5">
        <v>24.35</v>
      </c>
    </row>
    <row r="1430" spans="2:7">
      <c r="B1430" s="1">
        <v>4</v>
      </c>
      <c r="C1430" s="1">
        <v>10</v>
      </c>
      <c r="D1430" s="2">
        <v>0</v>
      </c>
      <c r="E1430" s="5">
        <v>734.96</v>
      </c>
      <c r="F1430" s="5">
        <v>714.53</v>
      </c>
      <c r="G1430" s="5">
        <v>11</v>
      </c>
    </row>
    <row r="1431" spans="2:7">
      <c r="B1431" s="1">
        <v>5</v>
      </c>
      <c r="C1431" s="1">
        <v>10</v>
      </c>
      <c r="D1431" s="2">
        <v>0</v>
      </c>
      <c r="E1431" s="5">
        <v>2033.71</v>
      </c>
      <c r="F1431" s="5">
        <v>2034.34</v>
      </c>
      <c r="G1431" s="5">
        <v>25.81</v>
      </c>
    </row>
    <row r="1432" spans="2:7">
      <c r="B1432" s="1">
        <v>6</v>
      </c>
      <c r="C1432" s="1">
        <v>10</v>
      </c>
      <c r="D1432" s="2">
        <v>0</v>
      </c>
      <c r="E1432" s="5">
        <v>137.4</v>
      </c>
      <c r="F1432" s="5">
        <v>118.32</v>
      </c>
      <c r="G1432" s="5">
        <v>6.74</v>
      </c>
    </row>
    <row r="1433" spans="2:7">
      <c r="B1433" s="1">
        <v>7</v>
      </c>
      <c r="C1433" s="1">
        <v>10</v>
      </c>
      <c r="D1433" s="2">
        <v>0</v>
      </c>
      <c r="E1433" s="5">
        <v>260.17</v>
      </c>
      <c r="F1433" s="5">
        <v>248.33</v>
      </c>
      <c r="G1433" s="5">
        <v>5.84</v>
      </c>
    </row>
    <row r="1434" spans="2:7">
      <c r="B1434" s="1">
        <v>8</v>
      </c>
      <c r="C1434" s="1">
        <v>10</v>
      </c>
      <c r="D1434" s="2">
        <v>0</v>
      </c>
      <c r="E1434" s="5">
        <v>21.9</v>
      </c>
      <c r="F1434" s="5">
        <v>19.8</v>
      </c>
      <c r="G1434" s="5">
        <v>6.4</v>
      </c>
    </row>
    <row r="1435" spans="2:7">
      <c r="B1435" s="1">
        <v>1</v>
      </c>
      <c r="C1435" s="1">
        <v>11</v>
      </c>
      <c r="D1435" s="2">
        <v>0</v>
      </c>
      <c r="E1435" s="5">
        <v>983.89</v>
      </c>
      <c r="F1435" s="5">
        <v>1029.4100000000001</v>
      </c>
      <c r="G1435" s="5">
        <v>24</v>
      </c>
    </row>
    <row r="1436" spans="2:7">
      <c r="B1436" s="1">
        <v>2</v>
      </c>
      <c r="C1436" s="1">
        <v>11</v>
      </c>
      <c r="D1436" s="2">
        <v>0</v>
      </c>
      <c r="E1436" s="5">
        <v>3.1</v>
      </c>
      <c r="F1436" s="5">
        <v>11.15</v>
      </c>
      <c r="G1436" s="5">
        <v>3.91</v>
      </c>
    </row>
    <row r="1437" spans="2:7">
      <c r="B1437" s="1">
        <v>3</v>
      </c>
      <c r="C1437" s="1">
        <v>11</v>
      </c>
      <c r="D1437" s="2">
        <v>0</v>
      </c>
      <c r="E1437" s="5">
        <v>1534.05</v>
      </c>
      <c r="F1437" s="5">
        <v>1526.97</v>
      </c>
      <c r="G1437" s="5">
        <v>54.19</v>
      </c>
    </row>
    <row r="1438" spans="2:7">
      <c r="B1438" s="1">
        <v>4</v>
      </c>
      <c r="C1438" s="1">
        <v>11</v>
      </c>
      <c r="D1438" s="2">
        <v>0</v>
      </c>
      <c r="E1438" s="5">
        <v>655.43</v>
      </c>
      <c r="F1438" s="5">
        <v>600.72</v>
      </c>
      <c r="G1438" s="5">
        <v>8.0299999999999994</v>
      </c>
    </row>
    <row r="1439" spans="2:7">
      <c r="B1439" s="1">
        <v>5</v>
      </c>
      <c r="C1439" s="1">
        <v>11</v>
      </c>
      <c r="D1439" s="2">
        <v>0</v>
      </c>
      <c r="E1439" s="5">
        <v>178.83</v>
      </c>
      <c r="F1439" s="5">
        <v>180.11</v>
      </c>
      <c r="G1439" s="5">
        <v>9.52</v>
      </c>
    </row>
    <row r="1440" spans="2:7">
      <c r="B1440" s="1">
        <v>6</v>
      </c>
      <c r="C1440" s="1">
        <v>11</v>
      </c>
      <c r="D1440" s="2">
        <v>0</v>
      </c>
      <c r="E1440" s="5">
        <v>362.44</v>
      </c>
      <c r="F1440" s="5">
        <v>410.87</v>
      </c>
      <c r="G1440" s="5">
        <v>22.76</v>
      </c>
    </row>
    <row r="1441" spans="2:7">
      <c r="B1441" s="1">
        <v>7</v>
      </c>
      <c r="C1441" s="1">
        <v>11</v>
      </c>
      <c r="D1441" s="2">
        <v>0</v>
      </c>
      <c r="E1441" s="5">
        <v>79.95</v>
      </c>
      <c r="F1441" s="5">
        <v>87.58</v>
      </c>
      <c r="G1441" s="5">
        <v>10.119999999999999</v>
      </c>
    </row>
    <row r="1442" spans="2:7">
      <c r="B1442" s="1">
        <v>0</v>
      </c>
      <c r="C1442" s="1">
        <v>12</v>
      </c>
      <c r="D1442" s="2">
        <v>0</v>
      </c>
      <c r="E1442" s="5">
        <v>2018.26</v>
      </c>
      <c r="F1442" s="5">
        <v>2014.74</v>
      </c>
      <c r="G1442" s="5">
        <v>13.5</v>
      </c>
    </row>
    <row r="1443" spans="2:7">
      <c r="B1443" s="1">
        <v>1</v>
      </c>
      <c r="C1443" s="1">
        <v>12</v>
      </c>
      <c r="D1443" s="2">
        <v>0</v>
      </c>
      <c r="E1443" s="5">
        <v>54.72</v>
      </c>
      <c r="F1443" s="5">
        <v>41.68</v>
      </c>
      <c r="G1443" s="5">
        <v>4.93</v>
      </c>
    </row>
    <row r="1444" spans="2:7">
      <c r="B1444" s="1">
        <v>2</v>
      </c>
      <c r="C1444" s="1">
        <v>12</v>
      </c>
      <c r="D1444" s="2">
        <v>0</v>
      </c>
      <c r="E1444" s="5">
        <v>3449.01</v>
      </c>
      <c r="F1444" s="5">
        <v>3579.06</v>
      </c>
      <c r="G1444" s="5">
        <v>15.69</v>
      </c>
    </row>
    <row r="1445" spans="2:7">
      <c r="B1445" s="1">
        <v>3</v>
      </c>
      <c r="C1445" s="1">
        <v>12</v>
      </c>
      <c r="D1445" s="2">
        <v>0</v>
      </c>
      <c r="E1445" s="5">
        <v>0.13</v>
      </c>
      <c r="F1445" s="5">
        <v>0.4</v>
      </c>
      <c r="G1445" s="5">
        <v>3.75</v>
      </c>
    </row>
    <row r="1446" spans="2:7">
      <c r="B1446" s="1">
        <v>4</v>
      </c>
      <c r="C1446" s="1">
        <v>12</v>
      </c>
      <c r="D1446" s="2">
        <v>0</v>
      </c>
      <c r="E1446" s="5">
        <v>442.23</v>
      </c>
      <c r="F1446" s="5">
        <v>442.79</v>
      </c>
      <c r="G1446" s="5">
        <v>15.03</v>
      </c>
    </row>
    <row r="1447" spans="2:7">
      <c r="B1447" s="1">
        <v>5</v>
      </c>
      <c r="C1447" s="1">
        <v>12</v>
      </c>
      <c r="D1447" s="2">
        <v>0</v>
      </c>
      <c r="E1447" s="5">
        <v>16.68</v>
      </c>
      <c r="F1447" s="5">
        <v>28.65</v>
      </c>
      <c r="G1447" s="5">
        <v>16.59</v>
      </c>
    </row>
    <row r="1448" spans="2:7">
      <c r="B1448" s="1">
        <v>6</v>
      </c>
      <c r="C1448" s="1">
        <v>12</v>
      </c>
      <c r="D1448" s="2">
        <v>0</v>
      </c>
      <c r="E1448" s="5">
        <v>169.66</v>
      </c>
      <c r="F1448" s="5">
        <v>175.81</v>
      </c>
      <c r="G1448" s="5">
        <v>10.63</v>
      </c>
    </row>
    <row r="1449" spans="2:7">
      <c r="B1449" s="1">
        <v>7</v>
      </c>
      <c r="C1449" s="1">
        <v>12</v>
      </c>
      <c r="D1449" s="2">
        <v>0</v>
      </c>
      <c r="E1449" s="5">
        <v>43.18</v>
      </c>
      <c r="F1449" s="5">
        <v>44.38</v>
      </c>
      <c r="G1449" s="5">
        <v>6.1</v>
      </c>
    </row>
    <row r="1450" spans="2:7">
      <c r="B1450" s="1">
        <v>1</v>
      </c>
      <c r="C1450" s="1">
        <v>13</v>
      </c>
      <c r="D1450" s="2">
        <v>0</v>
      </c>
      <c r="E1450" s="5">
        <v>147.12</v>
      </c>
      <c r="F1450" s="5">
        <v>170.94</v>
      </c>
      <c r="G1450" s="5">
        <v>4.7300000000000004</v>
      </c>
    </row>
    <row r="1451" spans="2:7">
      <c r="B1451" s="1">
        <v>2</v>
      </c>
      <c r="C1451" s="1">
        <v>13</v>
      </c>
      <c r="D1451" s="2">
        <v>0</v>
      </c>
      <c r="E1451" s="5">
        <v>2.75</v>
      </c>
      <c r="F1451" s="5">
        <v>-0.54</v>
      </c>
      <c r="G1451" s="5">
        <v>5.14</v>
      </c>
    </row>
    <row r="1452" spans="2:7">
      <c r="B1452" s="1">
        <v>3</v>
      </c>
      <c r="C1452" s="1">
        <v>13</v>
      </c>
      <c r="D1452" s="2">
        <v>0</v>
      </c>
      <c r="E1452" s="5">
        <v>7.16</v>
      </c>
      <c r="F1452" s="5">
        <v>20.58</v>
      </c>
      <c r="G1452" s="5">
        <v>4.12</v>
      </c>
    </row>
    <row r="1453" spans="2:7">
      <c r="B1453" s="1">
        <v>4</v>
      </c>
      <c r="C1453" s="1">
        <v>13</v>
      </c>
      <c r="D1453" s="2">
        <v>0</v>
      </c>
      <c r="E1453" s="5">
        <v>66.459999999999994</v>
      </c>
      <c r="F1453" s="5">
        <v>61.12</v>
      </c>
      <c r="G1453" s="5">
        <v>6.03</v>
      </c>
    </row>
    <row r="1454" spans="2:7">
      <c r="B1454" s="1">
        <v>5</v>
      </c>
      <c r="C1454" s="1">
        <v>13</v>
      </c>
      <c r="D1454" s="2">
        <v>0</v>
      </c>
      <c r="E1454" s="5">
        <v>165.22</v>
      </c>
      <c r="F1454" s="5">
        <v>162.74</v>
      </c>
      <c r="G1454" s="5">
        <v>4.99</v>
      </c>
    </row>
    <row r="1455" spans="2:7">
      <c r="B1455" s="1">
        <v>6</v>
      </c>
      <c r="C1455" s="1">
        <v>13</v>
      </c>
      <c r="D1455" s="2">
        <v>0</v>
      </c>
      <c r="E1455" s="5">
        <v>504.39</v>
      </c>
      <c r="F1455" s="5">
        <v>534.07000000000005</v>
      </c>
      <c r="G1455" s="5">
        <v>7.56</v>
      </c>
    </row>
    <row r="1456" spans="2:7">
      <c r="B1456" s="1">
        <v>0</v>
      </c>
      <c r="C1456" s="1">
        <v>14</v>
      </c>
      <c r="D1456" s="2">
        <v>0</v>
      </c>
      <c r="E1456" s="5">
        <v>651.27</v>
      </c>
      <c r="F1456" s="5">
        <v>661.62</v>
      </c>
      <c r="G1456" s="5">
        <v>8.24</v>
      </c>
    </row>
    <row r="1457" spans="2:7">
      <c r="B1457" s="1">
        <v>1</v>
      </c>
      <c r="C1457" s="1">
        <v>14</v>
      </c>
      <c r="D1457" s="2">
        <v>0</v>
      </c>
      <c r="E1457" s="5">
        <v>228.2</v>
      </c>
      <c r="F1457" s="5">
        <v>256.02999999999997</v>
      </c>
      <c r="G1457" s="5">
        <v>6.14</v>
      </c>
    </row>
    <row r="1458" spans="2:7">
      <c r="B1458" s="1">
        <v>2</v>
      </c>
      <c r="C1458" s="1">
        <v>14</v>
      </c>
      <c r="D1458" s="2">
        <v>0</v>
      </c>
      <c r="E1458" s="5">
        <v>1093</v>
      </c>
      <c r="F1458" s="5">
        <v>1087.96</v>
      </c>
      <c r="G1458" s="5">
        <v>8.3000000000000007</v>
      </c>
    </row>
    <row r="1459" spans="2:7">
      <c r="B1459" s="1">
        <v>3</v>
      </c>
      <c r="C1459" s="1">
        <v>14</v>
      </c>
      <c r="D1459" s="2">
        <v>0</v>
      </c>
      <c r="E1459" s="5">
        <v>382.29</v>
      </c>
      <c r="F1459" s="5">
        <v>356.37</v>
      </c>
      <c r="G1459" s="5">
        <v>5.74</v>
      </c>
    </row>
    <row r="1460" spans="2:7">
      <c r="B1460" s="1">
        <v>4</v>
      </c>
      <c r="C1460" s="1">
        <v>14</v>
      </c>
      <c r="D1460" s="2">
        <v>0</v>
      </c>
      <c r="E1460" s="5">
        <v>181.63</v>
      </c>
      <c r="F1460" s="5">
        <v>164.42</v>
      </c>
      <c r="G1460" s="5">
        <v>4.45</v>
      </c>
    </row>
    <row r="1461" spans="2:7">
      <c r="B1461" s="1">
        <v>5</v>
      </c>
      <c r="C1461" s="1">
        <v>14</v>
      </c>
      <c r="D1461" s="2">
        <v>0</v>
      </c>
      <c r="E1461" s="5">
        <v>32.65</v>
      </c>
      <c r="F1461" s="5">
        <v>48.4</v>
      </c>
      <c r="G1461" s="5">
        <v>9.7100000000000009</v>
      </c>
    </row>
    <row r="1462" spans="2:7">
      <c r="B1462" s="1">
        <v>1</v>
      </c>
      <c r="C1462" s="1">
        <v>15</v>
      </c>
      <c r="D1462" s="2">
        <v>0</v>
      </c>
      <c r="E1462" s="5">
        <v>489.88</v>
      </c>
      <c r="F1462" s="5">
        <v>468.25</v>
      </c>
      <c r="G1462" s="5">
        <v>9.4600000000000009</v>
      </c>
    </row>
    <row r="1463" spans="2:7">
      <c r="B1463" s="1">
        <v>2</v>
      </c>
      <c r="C1463" s="1">
        <v>15</v>
      </c>
      <c r="D1463" s="2">
        <v>0</v>
      </c>
      <c r="E1463" s="5">
        <v>375.91</v>
      </c>
      <c r="F1463" s="5">
        <v>441.8</v>
      </c>
      <c r="G1463" s="5">
        <v>6.78</v>
      </c>
    </row>
    <row r="1464" spans="2:7">
      <c r="B1464" s="1">
        <v>3</v>
      </c>
      <c r="C1464" s="1">
        <v>15</v>
      </c>
      <c r="D1464" s="2">
        <v>0</v>
      </c>
      <c r="E1464" s="5">
        <v>541.34</v>
      </c>
      <c r="F1464" s="5">
        <v>505.71</v>
      </c>
      <c r="G1464" s="5">
        <v>35.58</v>
      </c>
    </row>
    <row r="1465" spans="2:7">
      <c r="B1465" s="1">
        <v>4</v>
      </c>
      <c r="C1465" s="1">
        <v>15</v>
      </c>
      <c r="D1465" s="2">
        <v>0</v>
      </c>
      <c r="E1465" s="5">
        <v>24.73</v>
      </c>
      <c r="F1465" s="5">
        <v>18.84</v>
      </c>
      <c r="G1465" s="5">
        <v>9.3699999999999992</v>
      </c>
    </row>
    <row r="1466" spans="2:7">
      <c r="B1466" s="1">
        <v>0</v>
      </c>
      <c r="C1466" s="1">
        <v>16</v>
      </c>
      <c r="D1466" s="2">
        <v>0</v>
      </c>
      <c r="E1466" s="5">
        <v>45.94</v>
      </c>
      <c r="F1466" s="5">
        <v>67.599999999999994</v>
      </c>
      <c r="G1466" s="5">
        <v>7.94</v>
      </c>
    </row>
    <row r="1467" spans="2:7">
      <c r="B1467" s="1">
        <v>1</v>
      </c>
      <c r="C1467" s="1">
        <v>16</v>
      </c>
      <c r="D1467" s="2">
        <v>0</v>
      </c>
      <c r="E1467" s="5">
        <v>2.02</v>
      </c>
      <c r="F1467" s="5">
        <v>9.76</v>
      </c>
      <c r="G1467" s="5">
        <v>4.51</v>
      </c>
    </row>
    <row r="1468" spans="2:7">
      <c r="B1468" s="1">
        <v>2</v>
      </c>
      <c r="C1468" s="1">
        <v>16</v>
      </c>
      <c r="D1468" s="2">
        <v>0</v>
      </c>
      <c r="E1468" s="5">
        <v>18.27</v>
      </c>
      <c r="F1468" s="5">
        <v>37.22</v>
      </c>
      <c r="G1468" s="5">
        <v>7.65</v>
      </c>
    </row>
    <row r="1469" spans="2:7">
      <c r="B1469" s="1">
        <v>3</v>
      </c>
      <c r="C1469" s="1">
        <v>16</v>
      </c>
      <c r="D1469" s="2">
        <v>0</v>
      </c>
      <c r="E1469" s="5">
        <v>63.13</v>
      </c>
      <c r="F1469" s="5">
        <v>54.84</v>
      </c>
      <c r="G1469" s="5">
        <v>4.96</v>
      </c>
    </row>
    <row r="1470" spans="2:7">
      <c r="B1470" s="1">
        <v>1</v>
      </c>
      <c r="C1470" s="1">
        <v>0</v>
      </c>
      <c r="D1470" s="2">
        <v>1</v>
      </c>
      <c r="E1470" s="5">
        <v>1097.4000000000001</v>
      </c>
      <c r="F1470" s="5">
        <v>1161.58</v>
      </c>
      <c r="G1470" s="5">
        <v>13.86</v>
      </c>
    </row>
    <row r="1471" spans="2:7">
      <c r="B1471" s="1">
        <v>2</v>
      </c>
      <c r="C1471" s="1">
        <v>0</v>
      </c>
      <c r="D1471" s="2">
        <v>1</v>
      </c>
      <c r="E1471" s="5">
        <v>2811.11</v>
      </c>
      <c r="F1471" s="5">
        <v>3053.81</v>
      </c>
      <c r="G1471" s="5">
        <v>26.74</v>
      </c>
    </row>
    <row r="1472" spans="2:7">
      <c r="B1472" s="1">
        <v>3</v>
      </c>
      <c r="C1472" s="1">
        <v>0</v>
      </c>
      <c r="D1472" s="2">
        <v>1</v>
      </c>
      <c r="E1472" s="5">
        <v>3114.1</v>
      </c>
      <c r="F1472" s="5">
        <v>3073.2</v>
      </c>
      <c r="G1472" s="5">
        <v>23.19</v>
      </c>
    </row>
    <row r="1473" spans="2:7">
      <c r="B1473" s="1">
        <v>4</v>
      </c>
      <c r="C1473" s="1">
        <v>0</v>
      </c>
      <c r="D1473" s="2">
        <v>1</v>
      </c>
      <c r="E1473" s="5">
        <v>366.73</v>
      </c>
      <c r="F1473" s="5">
        <v>400.16</v>
      </c>
      <c r="G1473" s="5">
        <v>7.5</v>
      </c>
    </row>
    <row r="1474" spans="2:7">
      <c r="B1474" s="1">
        <v>5</v>
      </c>
      <c r="C1474" s="1">
        <v>0</v>
      </c>
      <c r="D1474" s="2">
        <v>1</v>
      </c>
      <c r="E1474" s="5">
        <v>875.21</v>
      </c>
      <c r="F1474" s="5">
        <v>907.48</v>
      </c>
      <c r="G1474" s="5">
        <v>9.23</v>
      </c>
    </row>
    <row r="1475" spans="2:7">
      <c r="B1475" s="1">
        <v>6</v>
      </c>
      <c r="C1475" s="1">
        <v>0</v>
      </c>
      <c r="D1475" s="2">
        <v>1</v>
      </c>
      <c r="E1475" s="5">
        <v>1080.9000000000001</v>
      </c>
      <c r="F1475" s="5">
        <v>1135.6300000000001</v>
      </c>
      <c r="G1475" s="5">
        <v>9.7200000000000006</v>
      </c>
    </row>
    <row r="1476" spans="2:7">
      <c r="B1476" s="1">
        <v>7</v>
      </c>
      <c r="C1476" s="1">
        <v>0</v>
      </c>
      <c r="D1476" s="2">
        <v>1</v>
      </c>
      <c r="E1476" s="5">
        <v>1782.2</v>
      </c>
      <c r="F1476" s="5">
        <v>1789.68</v>
      </c>
      <c r="G1476" s="5">
        <v>12.19</v>
      </c>
    </row>
    <row r="1477" spans="2:7">
      <c r="B1477" s="1">
        <v>8</v>
      </c>
      <c r="C1477" s="1">
        <v>0</v>
      </c>
      <c r="D1477" s="2">
        <v>1</v>
      </c>
      <c r="E1477" s="5">
        <v>0.17</v>
      </c>
      <c r="F1477" s="5">
        <v>9.44</v>
      </c>
      <c r="G1477" s="5">
        <v>5.98</v>
      </c>
    </row>
    <row r="1478" spans="2:7">
      <c r="B1478" s="1">
        <v>9</v>
      </c>
      <c r="C1478" s="1">
        <v>0</v>
      </c>
      <c r="D1478" s="2">
        <v>1</v>
      </c>
      <c r="E1478" s="5">
        <v>3109.35</v>
      </c>
      <c r="F1478" s="5">
        <v>3099.92</v>
      </c>
      <c r="G1478" s="5">
        <v>15.94</v>
      </c>
    </row>
    <row r="1479" spans="2:7">
      <c r="B1479" s="1">
        <v>10</v>
      </c>
      <c r="C1479" s="1">
        <v>0</v>
      </c>
      <c r="D1479" s="2">
        <v>1</v>
      </c>
      <c r="E1479" s="5">
        <v>22.8</v>
      </c>
      <c r="F1479" s="5">
        <v>29.44</v>
      </c>
      <c r="G1479" s="5">
        <v>5.87</v>
      </c>
    </row>
    <row r="1480" spans="2:7">
      <c r="B1480" s="1">
        <v>1</v>
      </c>
      <c r="C1480" s="1">
        <v>0</v>
      </c>
      <c r="D1480" s="2">
        <v>2</v>
      </c>
      <c r="E1480" s="5">
        <v>3549.68</v>
      </c>
      <c r="F1480" s="5">
        <v>3672.72</v>
      </c>
      <c r="G1480" s="5">
        <v>16.600000000000001</v>
      </c>
    </row>
    <row r="1481" spans="2:7">
      <c r="B1481" s="1">
        <v>2</v>
      </c>
      <c r="C1481" s="1">
        <v>0</v>
      </c>
      <c r="D1481" s="2">
        <v>2</v>
      </c>
      <c r="E1481" s="5">
        <v>6244.14</v>
      </c>
      <c r="F1481" s="5">
        <v>6432.07</v>
      </c>
      <c r="G1481" s="5">
        <v>99.18</v>
      </c>
    </row>
    <row r="1482" spans="2:7">
      <c r="B1482" s="1">
        <v>4</v>
      </c>
      <c r="C1482" s="1">
        <v>0</v>
      </c>
      <c r="D1482" s="2">
        <v>2</v>
      </c>
      <c r="E1482" s="5">
        <v>3692.01</v>
      </c>
      <c r="F1482" s="5">
        <v>3641.37</v>
      </c>
      <c r="G1482" s="5">
        <v>20.399999999999999</v>
      </c>
    </row>
    <row r="1483" spans="2:7">
      <c r="B1483" s="1">
        <v>5</v>
      </c>
      <c r="C1483" s="1">
        <v>0</v>
      </c>
      <c r="D1483" s="2">
        <v>2</v>
      </c>
      <c r="E1483" s="5">
        <v>2008.02</v>
      </c>
      <c r="F1483" s="5">
        <v>1999.76</v>
      </c>
      <c r="G1483" s="5">
        <v>12.96</v>
      </c>
    </row>
    <row r="1484" spans="2:7">
      <c r="B1484" s="1">
        <v>6</v>
      </c>
      <c r="C1484" s="1">
        <v>0</v>
      </c>
      <c r="D1484" s="2">
        <v>2</v>
      </c>
      <c r="E1484" s="5">
        <v>1594.05</v>
      </c>
      <c r="F1484" s="5">
        <v>1657.31</v>
      </c>
      <c r="G1484" s="5">
        <v>22.57</v>
      </c>
    </row>
    <row r="1485" spans="2:7">
      <c r="B1485" s="1">
        <v>7</v>
      </c>
      <c r="C1485" s="1">
        <v>0</v>
      </c>
      <c r="D1485" s="2">
        <v>2</v>
      </c>
      <c r="E1485" s="5">
        <v>112.56</v>
      </c>
      <c r="F1485" s="5">
        <v>96.05</v>
      </c>
      <c r="G1485" s="5">
        <v>6.52</v>
      </c>
    </row>
    <row r="1486" spans="2:7">
      <c r="B1486" s="1">
        <v>8</v>
      </c>
      <c r="C1486" s="1">
        <v>0</v>
      </c>
      <c r="D1486" s="2">
        <v>2</v>
      </c>
      <c r="E1486" s="5">
        <v>280.93</v>
      </c>
      <c r="F1486" s="5">
        <v>313.05</v>
      </c>
      <c r="G1486" s="5">
        <v>6.3</v>
      </c>
    </row>
    <row r="1487" spans="2:7">
      <c r="B1487" s="1">
        <v>9</v>
      </c>
      <c r="C1487" s="1">
        <v>0</v>
      </c>
      <c r="D1487" s="2">
        <v>2</v>
      </c>
      <c r="E1487" s="5">
        <v>9.3000000000000007</v>
      </c>
      <c r="F1487" s="5">
        <v>9.98</v>
      </c>
      <c r="G1487" s="5">
        <v>5.24</v>
      </c>
    </row>
    <row r="1488" spans="2:7">
      <c r="B1488" s="1">
        <v>10</v>
      </c>
      <c r="C1488" s="1">
        <v>0</v>
      </c>
      <c r="D1488" s="2">
        <v>2</v>
      </c>
      <c r="E1488" s="5">
        <v>11.34</v>
      </c>
      <c r="F1488" s="5">
        <v>8.99</v>
      </c>
      <c r="G1488" s="5">
        <v>5.82</v>
      </c>
    </row>
    <row r="1489" spans="2:7">
      <c r="B1489" s="1">
        <v>1</v>
      </c>
      <c r="C1489" s="1">
        <v>0</v>
      </c>
      <c r="D1489" s="2">
        <v>3</v>
      </c>
      <c r="E1489" s="5">
        <v>15.12</v>
      </c>
      <c r="F1489" s="5">
        <v>20.04</v>
      </c>
      <c r="G1489" s="5">
        <v>4.55</v>
      </c>
    </row>
    <row r="1490" spans="2:7">
      <c r="B1490" s="1">
        <v>2</v>
      </c>
      <c r="C1490" s="1">
        <v>0</v>
      </c>
      <c r="D1490" s="2">
        <v>3</v>
      </c>
      <c r="E1490" s="5">
        <v>373.91</v>
      </c>
      <c r="F1490" s="5">
        <v>373.17</v>
      </c>
      <c r="G1490" s="5">
        <v>8.2100000000000009</v>
      </c>
    </row>
    <row r="1491" spans="2:7">
      <c r="B1491" s="1">
        <v>3</v>
      </c>
      <c r="C1491" s="1">
        <v>0</v>
      </c>
      <c r="D1491" s="2">
        <v>3</v>
      </c>
      <c r="E1491" s="5">
        <v>4379.05</v>
      </c>
      <c r="F1491" s="5">
        <v>4392.54</v>
      </c>
      <c r="G1491" s="5">
        <v>14.61</v>
      </c>
    </row>
    <row r="1492" spans="2:7">
      <c r="B1492" s="1">
        <v>4</v>
      </c>
      <c r="C1492" s="1">
        <v>0</v>
      </c>
      <c r="D1492" s="2">
        <v>3</v>
      </c>
      <c r="E1492" s="5">
        <v>293.19</v>
      </c>
      <c r="F1492" s="5">
        <v>323.16000000000003</v>
      </c>
      <c r="G1492" s="5">
        <v>9.19</v>
      </c>
    </row>
    <row r="1493" spans="2:7">
      <c r="B1493" s="1">
        <v>5</v>
      </c>
      <c r="C1493" s="1">
        <v>0</v>
      </c>
      <c r="D1493" s="2">
        <v>3</v>
      </c>
      <c r="E1493" s="5">
        <v>2012.17</v>
      </c>
      <c r="F1493" s="5">
        <v>2104.83</v>
      </c>
      <c r="G1493" s="5">
        <v>12.99</v>
      </c>
    </row>
    <row r="1494" spans="2:7">
      <c r="B1494" s="1">
        <v>6</v>
      </c>
      <c r="C1494" s="1">
        <v>0</v>
      </c>
      <c r="D1494" s="2">
        <v>3</v>
      </c>
      <c r="E1494" s="5">
        <v>2049.5300000000002</v>
      </c>
      <c r="F1494" s="5">
        <v>2023.5</v>
      </c>
      <c r="G1494" s="5">
        <v>11.15</v>
      </c>
    </row>
    <row r="1495" spans="2:7">
      <c r="B1495" s="1">
        <v>7</v>
      </c>
      <c r="C1495" s="1">
        <v>0</v>
      </c>
      <c r="D1495" s="2">
        <v>3</v>
      </c>
      <c r="E1495" s="5">
        <v>2016.37</v>
      </c>
      <c r="F1495" s="5">
        <v>2030.34</v>
      </c>
      <c r="G1495" s="5">
        <v>19</v>
      </c>
    </row>
    <row r="1496" spans="2:7">
      <c r="B1496" s="1">
        <v>8</v>
      </c>
      <c r="C1496" s="1">
        <v>0</v>
      </c>
      <c r="D1496" s="2">
        <v>3</v>
      </c>
      <c r="E1496" s="5">
        <v>0.18</v>
      </c>
      <c r="F1496" s="5">
        <v>2.8</v>
      </c>
      <c r="G1496" s="5">
        <v>4.8099999999999996</v>
      </c>
    </row>
    <row r="1497" spans="2:7">
      <c r="B1497" s="1">
        <v>9</v>
      </c>
      <c r="C1497" s="1">
        <v>0</v>
      </c>
      <c r="D1497" s="2">
        <v>3</v>
      </c>
      <c r="E1497" s="5">
        <v>505.87</v>
      </c>
      <c r="F1497" s="5">
        <v>492.88</v>
      </c>
      <c r="G1497" s="5">
        <v>11.99</v>
      </c>
    </row>
    <row r="1498" spans="2:7">
      <c r="B1498" s="1">
        <v>0</v>
      </c>
      <c r="C1498" s="1">
        <v>0</v>
      </c>
      <c r="D1498" s="2">
        <v>4</v>
      </c>
      <c r="E1498" s="5">
        <v>308.91000000000003</v>
      </c>
      <c r="F1498" s="5">
        <v>393.59</v>
      </c>
      <c r="G1498" s="5">
        <v>41.5</v>
      </c>
    </row>
    <row r="1499" spans="2:7">
      <c r="B1499" s="1">
        <v>1</v>
      </c>
      <c r="C1499" s="1">
        <v>0</v>
      </c>
      <c r="D1499" s="2">
        <v>4</v>
      </c>
      <c r="E1499" s="5">
        <v>609.29</v>
      </c>
      <c r="F1499" s="5">
        <v>581.67999999999995</v>
      </c>
      <c r="G1499" s="5">
        <v>6.29</v>
      </c>
    </row>
    <row r="1500" spans="2:7">
      <c r="B1500" s="1">
        <v>3</v>
      </c>
      <c r="C1500" s="1">
        <v>0</v>
      </c>
      <c r="D1500" s="2">
        <v>4</v>
      </c>
      <c r="E1500" s="5">
        <v>4928.83</v>
      </c>
      <c r="F1500" s="5">
        <v>5146.3100000000004</v>
      </c>
      <c r="G1500" s="5">
        <v>87.53</v>
      </c>
    </row>
    <row r="1501" spans="2:7">
      <c r="B1501" s="1">
        <v>4</v>
      </c>
      <c r="C1501" s="1">
        <v>0</v>
      </c>
      <c r="D1501" s="2">
        <v>4</v>
      </c>
      <c r="E1501" s="5">
        <v>2341.04</v>
      </c>
      <c r="F1501" s="5">
        <v>2340.89</v>
      </c>
      <c r="G1501" s="5">
        <v>64.69</v>
      </c>
    </row>
    <row r="1502" spans="2:7">
      <c r="B1502" s="1">
        <v>5</v>
      </c>
      <c r="C1502" s="1">
        <v>0</v>
      </c>
      <c r="D1502" s="2">
        <v>4</v>
      </c>
      <c r="E1502" s="5">
        <v>22.02</v>
      </c>
      <c r="F1502" s="5">
        <v>35.5</v>
      </c>
      <c r="G1502" s="5">
        <v>5.79</v>
      </c>
    </row>
    <row r="1503" spans="2:7">
      <c r="B1503" s="1">
        <v>6</v>
      </c>
      <c r="C1503" s="1">
        <v>0</v>
      </c>
      <c r="D1503" s="2">
        <v>4</v>
      </c>
      <c r="E1503" s="5">
        <v>1750.81</v>
      </c>
      <c r="F1503" s="5">
        <v>1722.2</v>
      </c>
      <c r="G1503" s="5">
        <v>21.19</v>
      </c>
    </row>
    <row r="1504" spans="2:7">
      <c r="B1504" s="1">
        <v>7</v>
      </c>
      <c r="C1504" s="1">
        <v>0</v>
      </c>
      <c r="D1504" s="2">
        <v>4</v>
      </c>
      <c r="E1504" s="5">
        <v>580.1</v>
      </c>
      <c r="F1504" s="5">
        <v>563.94000000000005</v>
      </c>
      <c r="G1504" s="5">
        <v>11.27</v>
      </c>
    </row>
    <row r="1505" spans="2:7">
      <c r="B1505" s="1">
        <v>8</v>
      </c>
      <c r="C1505" s="1">
        <v>0</v>
      </c>
      <c r="D1505" s="2">
        <v>4</v>
      </c>
      <c r="E1505" s="5">
        <v>43.71</v>
      </c>
      <c r="F1505" s="5">
        <v>54.75</v>
      </c>
      <c r="G1505" s="5">
        <v>7.64</v>
      </c>
    </row>
    <row r="1506" spans="2:7">
      <c r="B1506" s="1">
        <v>9</v>
      </c>
      <c r="C1506" s="1">
        <v>0</v>
      </c>
      <c r="D1506" s="2">
        <v>4</v>
      </c>
      <c r="E1506" s="5">
        <v>27.17</v>
      </c>
      <c r="F1506" s="5">
        <v>20.170000000000002</v>
      </c>
      <c r="G1506" s="5">
        <v>7.84</v>
      </c>
    </row>
    <row r="1507" spans="2:7">
      <c r="B1507" s="1">
        <v>1</v>
      </c>
      <c r="C1507" s="1">
        <v>0</v>
      </c>
      <c r="D1507" s="2">
        <v>5</v>
      </c>
      <c r="E1507" s="5">
        <v>501.39</v>
      </c>
      <c r="F1507" s="5">
        <v>521.79</v>
      </c>
      <c r="G1507" s="5">
        <v>5.36</v>
      </c>
    </row>
    <row r="1508" spans="2:7">
      <c r="B1508" s="1">
        <v>2</v>
      </c>
      <c r="C1508" s="1">
        <v>0</v>
      </c>
      <c r="D1508" s="2">
        <v>5</v>
      </c>
      <c r="E1508" s="5">
        <v>1426.81</v>
      </c>
      <c r="F1508" s="5">
        <v>1372.51</v>
      </c>
      <c r="G1508" s="5">
        <v>10.82</v>
      </c>
    </row>
    <row r="1509" spans="2:7">
      <c r="B1509" s="1">
        <v>3</v>
      </c>
      <c r="C1509" s="1">
        <v>0</v>
      </c>
      <c r="D1509" s="2">
        <v>5</v>
      </c>
      <c r="E1509" s="5">
        <v>1242.3800000000001</v>
      </c>
      <c r="F1509" s="5">
        <v>1300.3599999999999</v>
      </c>
      <c r="G1509" s="5">
        <v>16.16</v>
      </c>
    </row>
    <row r="1510" spans="2:7">
      <c r="B1510" s="1">
        <v>4</v>
      </c>
      <c r="C1510" s="1">
        <v>0</v>
      </c>
      <c r="D1510" s="2">
        <v>5</v>
      </c>
      <c r="E1510" s="5">
        <v>97.46</v>
      </c>
      <c r="F1510" s="5">
        <v>98.24</v>
      </c>
      <c r="G1510" s="5">
        <v>3.94</v>
      </c>
    </row>
    <row r="1511" spans="2:7">
      <c r="B1511" s="1">
        <v>5</v>
      </c>
      <c r="C1511" s="1">
        <v>0</v>
      </c>
      <c r="D1511" s="2">
        <v>5</v>
      </c>
      <c r="E1511" s="5">
        <v>1220.44</v>
      </c>
      <c r="F1511" s="5">
        <v>1142.46</v>
      </c>
      <c r="G1511" s="5">
        <v>18.559999999999999</v>
      </c>
    </row>
    <row r="1512" spans="2:7">
      <c r="B1512" s="1">
        <v>6</v>
      </c>
      <c r="C1512" s="1">
        <v>0</v>
      </c>
      <c r="D1512" s="2">
        <v>5</v>
      </c>
      <c r="E1512" s="5">
        <v>783.85</v>
      </c>
      <c r="F1512" s="5">
        <v>806.45</v>
      </c>
      <c r="G1512" s="5">
        <v>20.22</v>
      </c>
    </row>
    <row r="1513" spans="2:7">
      <c r="B1513" s="1">
        <v>7</v>
      </c>
      <c r="C1513" s="1">
        <v>0</v>
      </c>
      <c r="D1513" s="2">
        <v>5</v>
      </c>
      <c r="E1513" s="5">
        <v>3083.74</v>
      </c>
      <c r="F1513" s="5">
        <v>3053.26</v>
      </c>
      <c r="G1513" s="5">
        <v>16.079999999999998</v>
      </c>
    </row>
    <row r="1514" spans="2:7">
      <c r="B1514" s="1">
        <v>8</v>
      </c>
      <c r="C1514" s="1">
        <v>0</v>
      </c>
      <c r="D1514" s="2">
        <v>5</v>
      </c>
      <c r="E1514" s="5">
        <v>306.72000000000003</v>
      </c>
      <c r="F1514" s="5">
        <v>264.76</v>
      </c>
      <c r="G1514" s="5">
        <v>7.34</v>
      </c>
    </row>
    <row r="1515" spans="2:7">
      <c r="B1515" s="1">
        <v>9</v>
      </c>
      <c r="C1515" s="1">
        <v>0</v>
      </c>
      <c r="D1515" s="2">
        <v>5</v>
      </c>
      <c r="E1515" s="5">
        <v>193.53</v>
      </c>
      <c r="F1515" s="5">
        <v>200.98</v>
      </c>
      <c r="G1515" s="5">
        <v>8.9600000000000009</v>
      </c>
    </row>
    <row r="1516" spans="2:7">
      <c r="B1516" s="1">
        <v>0</v>
      </c>
      <c r="C1516" s="1">
        <v>0</v>
      </c>
      <c r="D1516" s="2">
        <v>6</v>
      </c>
      <c r="E1516" s="5">
        <v>12718.4</v>
      </c>
      <c r="F1516" s="5">
        <v>12764.07</v>
      </c>
      <c r="G1516" s="5">
        <v>139.05000000000001</v>
      </c>
    </row>
    <row r="1517" spans="2:7">
      <c r="B1517" s="1">
        <v>1</v>
      </c>
      <c r="C1517" s="1">
        <v>0</v>
      </c>
      <c r="D1517" s="2">
        <v>6</v>
      </c>
      <c r="E1517" s="5">
        <v>10321.59</v>
      </c>
      <c r="F1517" s="5">
        <v>10087.32</v>
      </c>
      <c r="G1517" s="5">
        <v>49.48</v>
      </c>
    </row>
    <row r="1518" spans="2:7">
      <c r="B1518" s="1">
        <v>3</v>
      </c>
      <c r="C1518" s="1">
        <v>0</v>
      </c>
      <c r="D1518" s="2">
        <v>6</v>
      </c>
      <c r="E1518" s="5">
        <v>1376.09</v>
      </c>
      <c r="F1518" s="5">
        <v>1450.32</v>
      </c>
      <c r="G1518" s="5">
        <v>10.33</v>
      </c>
    </row>
    <row r="1519" spans="2:7">
      <c r="B1519" s="1">
        <v>4</v>
      </c>
      <c r="C1519" s="1">
        <v>0</v>
      </c>
      <c r="D1519" s="2">
        <v>6</v>
      </c>
      <c r="E1519" s="5">
        <v>33.979999999999997</v>
      </c>
      <c r="F1519" s="5">
        <v>50.5</v>
      </c>
      <c r="G1519" s="5">
        <v>4.13</v>
      </c>
    </row>
    <row r="1520" spans="2:7">
      <c r="B1520" s="1">
        <v>5</v>
      </c>
      <c r="C1520" s="1">
        <v>0</v>
      </c>
      <c r="D1520" s="2">
        <v>6</v>
      </c>
      <c r="E1520" s="5">
        <v>1240.22</v>
      </c>
      <c r="F1520" s="5">
        <v>1167.58</v>
      </c>
      <c r="G1520" s="5">
        <v>23.83</v>
      </c>
    </row>
    <row r="1521" spans="2:7">
      <c r="B1521" s="1">
        <v>6</v>
      </c>
      <c r="C1521" s="1">
        <v>0</v>
      </c>
      <c r="D1521" s="2">
        <v>6</v>
      </c>
      <c r="E1521" s="5">
        <v>833.16</v>
      </c>
      <c r="F1521" s="5">
        <v>869.77</v>
      </c>
      <c r="G1521" s="5">
        <v>30.06</v>
      </c>
    </row>
    <row r="1522" spans="2:7">
      <c r="B1522" s="1">
        <v>7</v>
      </c>
      <c r="C1522" s="1">
        <v>0</v>
      </c>
      <c r="D1522" s="2">
        <v>6</v>
      </c>
      <c r="E1522" s="5">
        <v>77.180000000000007</v>
      </c>
      <c r="F1522" s="5">
        <v>73.31</v>
      </c>
      <c r="G1522" s="5">
        <v>8.02</v>
      </c>
    </row>
    <row r="1523" spans="2:7">
      <c r="B1523" s="1">
        <v>8</v>
      </c>
      <c r="C1523" s="1">
        <v>0</v>
      </c>
      <c r="D1523" s="2">
        <v>6</v>
      </c>
      <c r="E1523" s="5">
        <v>392.12</v>
      </c>
      <c r="F1523" s="5">
        <v>380.59</v>
      </c>
      <c r="G1523" s="5">
        <v>9.5</v>
      </c>
    </row>
    <row r="1524" spans="2:7">
      <c r="B1524" s="1">
        <v>9</v>
      </c>
      <c r="C1524" s="1">
        <v>0</v>
      </c>
      <c r="D1524" s="2">
        <v>6</v>
      </c>
      <c r="E1524" s="5">
        <v>0.23</v>
      </c>
      <c r="F1524" s="5">
        <v>8.31</v>
      </c>
      <c r="G1524" s="5">
        <v>7.92</v>
      </c>
    </row>
    <row r="1525" spans="2:7">
      <c r="B1525" s="1">
        <v>1</v>
      </c>
      <c r="C1525" s="1">
        <v>0</v>
      </c>
      <c r="D1525" s="2">
        <v>7</v>
      </c>
      <c r="E1525" s="5">
        <v>5830.6</v>
      </c>
      <c r="F1525" s="5">
        <v>5882.17</v>
      </c>
      <c r="G1525" s="5">
        <v>12.98</v>
      </c>
    </row>
    <row r="1526" spans="2:7">
      <c r="B1526" s="1">
        <v>2</v>
      </c>
      <c r="C1526" s="1">
        <v>0</v>
      </c>
      <c r="D1526" s="2">
        <v>7</v>
      </c>
      <c r="E1526" s="5">
        <v>2937.5</v>
      </c>
      <c r="F1526" s="5">
        <v>2828.07</v>
      </c>
      <c r="G1526" s="5">
        <v>14.52</v>
      </c>
    </row>
    <row r="1527" spans="2:7">
      <c r="B1527" s="1">
        <v>3</v>
      </c>
      <c r="C1527" s="1">
        <v>0</v>
      </c>
      <c r="D1527" s="2">
        <v>7</v>
      </c>
      <c r="E1527" s="5">
        <v>147.79</v>
      </c>
      <c r="F1527" s="5">
        <v>159.1</v>
      </c>
      <c r="G1527" s="5">
        <v>4.08</v>
      </c>
    </row>
    <row r="1528" spans="2:7">
      <c r="B1528" s="1">
        <v>4</v>
      </c>
      <c r="C1528" s="1">
        <v>0</v>
      </c>
      <c r="D1528" s="2">
        <v>7</v>
      </c>
      <c r="E1528" s="5">
        <v>222.66</v>
      </c>
      <c r="F1528" s="5">
        <v>209.02</v>
      </c>
      <c r="G1528" s="5">
        <v>3.85</v>
      </c>
    </row>
    <row r="1529" spans="2:7">
      <c r="B1529" s="1">
        <v>5</v>
      </c>
      <c r="C1529" s="1">
        <v>0</v>
      </c>
      <c r="D1529" s="2">
        <v>7</v>
      </c>
      <c r="E1529" s="5">
        <v>490.99</v>
      </c>
      <c r="F1529" s="5">
        <v>510.57</v>
      </c>
      <c r="G1529" s="5">
        <v>24.73</v>
      </c>
    </row>
    <row r="1530" spans="2:7">
      <c r="B1530" s="1">
        <v>6</v>
      </c>
      <c r="C1530" s="1">
        <v>0</v>
      </c>
      <c r="D1530" s="2">
        <v>7</v>
      </c>
      <c r="E1530" s="5">
        <v>1522.01</v>
      </c>
      <c r="F1530" s="5">
        <v>1563.92</v>
      </c>
      <c r="G1530" s="5">
        <v>47.48</v>
      </c>
    </row>
    <row r="1531" spans="2:7">
      <c r="B1531" s="1">
        <v>7</v>
      </c>
      <c r="C1531" s="1">
        <v>0</v>
      </c>
      <c r="D1531" s="2">
        <v>7</v>
      </c>
      <c r="E1531" s="5">
        <v>1094.01</v>
      </c>
      <c r="F1531" s="5">
        <v>1148</v>
      </c>
      <c r="G1531" s="5">
        <v>12.05</v>
      </c>
    </row>
    <row r="1532" spans="2:7">
      <c r="B1532" s="1">
        <v>8</v>
      </c>
      <c r="C1532" s="1">
        <v>0</v>
      </c>
      <c r="D1532" s="2">
        <v>7</v>
      </c>
      <c r="E1532" s="5">
        <v>1138.1300000000001</v>
      </c>
      <c r="F1532" s="5">
        <v>1124.6500000000001</v>
      </c>
      <c r="G1532" s="5">
        <v>12.25</v>
      </c>
    </row>
    <row r="1533" spans="2:7">
      <c r="B1533" s="1">
        <v>9</v>
      </c>
      <c r="C1533" s="1">
        <v>0</v>
      </c>
      <c r="D1533" s="2">
        <v>7</v>
      </c>
      <c r="E1533" s="5">
        <v>504.41</v>
      </c>
      <c r="F1533" s="5">
        <v>475.14</v>
      </c>
      <c r="G1533" s="5">
        <v>10.44</v>
      </c>
    </row>
    <row r="1534" spans="2:7">
      <c r="B1534" s="1">
        <v>0</v>
      </c>
      <c r="C1534" s="1">
        <v>0</v>
      </c>
      <c r="D1534" s="2">
        <v>8</v>
      </c>
      <c r="E1534" s="5">
        <v>9195.7199999999993</v>
      </c>
      <c r="F1534" s="5">
        <v>9001.18</v>
      </c>
      <c r="G1534" s="5">
        <v>66.319999999999993</v>
      </c>
    </row>
    <row r="1535" spans="2:7">
      <c r="B1535" s="1">
        <v>1</v>
      </c>
      <c r="C1535" s="1">
        <v>0</v>
      </c>
      <c r="D1535" s="2">
        <v>8</v>
      </c>
      <c r="E1535" s="5">
        <v>8436.0499999999993</v>
      </c>
      <c r="F1535" s="5">
        <v>8385.1299999999992</v>
      </c>
      <c r="G1535" s="5">
        <v>42.22</v>
      </c>
    </row>
    <row r="1536" spans="2:7">
      <c r="B1536" s="1">
        <v>2</v>
      </c>
      <c r="C1536" s="1">
        <v>0</v>
      </c>
      <c r="D1536" s="2">
        <v>8</v>
      </c>
      <c r="E1536" s="5">
        <v>290.54000000000002</v>
      </c>
      <c r="F1536" s="5">
        <v>307.62</v>
      </c>
      <c r="G1536" s="5">
        <v>3.78</v>
      </c>
    </row>
    <row r="1537" spans="2:7">
      <c r="B1537" s="1">
        <v>3</v>
      </c>
      <c r="C1537" s="1">
        <v>0</v>
      </c>
      <c r="D1537" s="2">
        <v>8</v>
      </c>
      <c r="E1537" s="5">
        <v>2257.84</v>
      </c>
      <c r="F1537" s="5">
        <v>2221.7800000000002</v>
      </c>
      <c r="G1537" s="5">
        <v>13.23</v>
      </c>
    </row>
    <row r="1538" spans="2:7">
      <c r="B1538" s="1">
        <v>4</v>
      </c>
      <c r="C1538" s="1">
        <v>0</v>
      </c>
      <c r="D1538" s="2">
        <v>8</v>
      </c>
      <c r="E1538" s="5">
        <v>1260.6500000000001</v>
      </c>
      <c r="F1538" s="5">
        <v>1320.01</v>
      </c>
      <c r="G1538" s="5">
        <v>16.309999999999999</v>
      </c>
    </row>
    <row r="1539" spans="2:7">
      <c r="B1539" s="1">
        <v>5</v>
      </c>
      <c r="C1539" s="1">
        <v>0</v>
      </c>
      <c r="D1539" s="2">
        <v>8</v>
      </c>
      <c r="E1539" s="5">
        <v>1975.58</v>
      </c>
      <c r="F1539" s="5">
        <v>1949.84</v>
      </c>
      <c r="G1539" s="5">
        <v>38.86</v>
      </c>
    </row>
    <row r="1540" spans="2:7">
      <c r="B1540" s="1">
        <v>6</v>
      </c>
      <c r="C1540" s="1">
        <v>0</v>
      </c>
      <c r="D1540" s="2">
        <v>8</v>
      </c>
      <c r="E1540" s="5">
        <v>1232.58</v>
      </c>
      <c r="F1540" s="5">
        <v>1354.13</v>
      </c>
      <c r="G1540" s="5">
        <v>90.85</v>
      </c>
    </row>
    <row r="1541" spans="2:7">
      <c r="B1541" s="1">
        <v>7</v>
      </c>
      <c r="C1541" s="1">
        <v>0</v>
      </c>
      <c r="D1541" s="2">
        <v>8</v>
      </c>
      <c r="E1541" s="5">
        <v>85.27</v>
      </c>
      <c r="F1541" s="5">
        <v>88.12</v>
      </c>
      <c r="G1541" s="5">
        <v>6.15</v>
      </c>
    </row>
    <row r="1542" spans="2:7">
      <c r="B1542" s="1">
        <v>8</v>
      </c>
      <c r="C1542" s="1">
        <v>0</v>
      </c>
      <c r="D1542" s="2">
        <v>8</v>
      </c>
      <c r="E1542" s="5">
        <v>378.35</v>
      </c>
      <c r="F1542" s="5">
        <v>332.69</v>
      </c>
      <c r="G1542" s="5">
        <v>9.58</v>
      </c>
    </row>
    <row r="1543" spans="2:7">
      <c r="B1543" s="1">
        <v>1</v>
      </c>
      <c r="C1543" s="1">
        <v>0</v>
      </c>
      <c r="D1543" s="2">
        <v>9</v>
      </c>
      <c r="E1543" s="5">
        <v>4374.22</v>
      </c>
      <c r="F1543" s="5">
        <v>4333.3900000000003</v>
      </c>
      <c r="G1543" s="5">
        <v>41.7</v>
      </c>
    </row>
    <row r="1544" spans="2:7">
      <c r="B1544" s="1">
        <v>2</v>
      </c>
      <c r="C1544" s="1">
        <v>0</v>
      </c>
      <c r="D1544" s="2">
        <v>9</v>
      </c>
      <c r="E1544" s="5">
        <v>2724.61</v>
      </c>
      <c r="F1544" s="5">
        <v>2750.39</v>
      </c>
      <c r="G1544" s="5">
        <v>22.02</v>
      </c>
    </row>
    <row r="1545" spans="2:7">
      <c r="B1545" s="1">
        <v>3</v>
      </c>
      <c r="C1545" s="1">
        <v>0</v>
      </c>
      <c r="D1545" s="2">
        <v>9</v>
      </c>
      <c r="E1545" s="5">
        <v>1272.4000000000001</v>
      </c>
      <c r="F1545" s="5">
        <v>1238.3800000000001</v>
      </c>
      <c r="G1545" s="5">
        <v>12.5</v>
      </c>
    </row>
    <row r="1546" spans="2:7">
      <c r="B1546" s="1">
        <v>4</v>
      </c>
      <c r="C1546" s="1">
        <v>0</v>
      </c>
      <c r="D1546" s="2">
        <v>9</v>
      </c>
      <c r="E1546" s="5">
        <v>2509.86</v>
      </c>
      <c r="F1546" s="5">
        <v>2562.58</v>
      </c>
      <c r="G1546" s="5">
        <v>19.149999999999999</v>
      </c>
    </row>
    <row r="1547" spans="2:7">
      <c r="B1547" s="1">
        <v>5</v>
      </c>
      <c r="C1547" s="1">
        <v>0</v>
      </c>
      <c r="D1547" s="2">
        <v>9</v>
      </c>
      <c r="E1547" s="5">
        <v>1048.31</v>
      </c>
      <c r="F1547" s="5">
        <v>1098.4100000000001</v>
      </c>
      <c r="G1547" s="5">
        <v>18.22</v>
      </c>
    </row>
    <row r="1548" spans="2:7">
      <c r="B1548" s="1">
        <v>6</v>
      </c>
      <c r="C1548" s="1">
        <v>0</v>
      </c>
      <c r="D1548" s="2">
        <v>9</v>
      </c>
      <c r="E1548" s="5">
        <v>1527.06</v>
      </c>
      <c r="F1548" s="5">
        <v>1578.46</v>
      </c>
      <c r="G1548" s="5">
        <v>55.14</v>
      </c>
    </row>
    <row r="1549" spans="2:7">
      <c r="B1549" s="1">
        <v>7</v>
      </c>
      <c r="C1549" s="1">
        <v>0</v>
      </c>
      <c r="D1549" s="2">
        <v>9</v>
      </c>
      <c r="E1549" s="5">
        <v>3.95</v>
      </c>
      <c r="F1549" s="5">
        <v>14.11</v>
      </c>
      <c r="G1549" s="5">
        <v>7.52</v>
      </c>
    </row>
    <row r="1550" spans="2:7">
      <c r="B1550" s="1">
        <v>8</v>
      </c>
      <c r="C1550" s="1">
        <v>0</v>
      </c>
      <c r="D1550" s="2">
        <v>9</v>
      </c>
      <c r="E1550" s="5">
        <v>519.01</v>
      </c>
      <c r="F1550" s="5">
        <v>453.61</v>
      </c>
      <c r="G1550" s="5">
        <v>9.85</v>
      </c>
    </row>
    <row r="1551" spans="2:7">
      <c r="B1551" s="1">
        <v>0</v>
      </c>
      <c r="C1551" s="1">
        <v>0</v>
      </c>
      <c r="D1551" s="2">
        <v>10</v>
      </c>
      <c r="E1551" s="5">
        <v>393.49</v>
      </c>
      <c r="F1551" s="5">
        <v>403.06</v>
      </c>
      <c r="G1551" s="5">
        <v>5.49</v>
      </c>
    </row>
    <row r="1552" spans="2:7">
      <c r="B1552" s="1">
        <v>1</v>
      </c>
      <c r="C1552" s="1">
        <v>0</v>
      </c>
      <c r="D1552" s="2">
        <v>10</v>
      </c>
      <c r="E1552" s="5">
        <v>2178.17</v>
      </c>
      <c r="F1552" s="5">
        <v>2249.83</v>
      </c>
      <c r="G1552" s="5">
        <v>30.1</v>
      </c>
    </row>
    <row r="1553" spans="2:7">
      <c r="B1553" s="1">
        <v>2</v>
      </c>
      <c r="C1553" s="1">
        <v>0</v>
      </c>
      <c r="D1553" s="2">
        <v>10</v>
      </c>
      <c r="E1553" s="5">
        <v>4.07</v>
      </c>
      <c r="F1553" s="5">
        <v>11.12</v>
      </c>
      <c r="G1553" s="5">
        <v>2.92</v>
      </c>
    </row>
    <row r="1554" spans="2:7">
      <c r="B1554" s="1">
        <v>3</v>
      </c>
      <c r="C1554" s="1">
        <v>0</v>
      </c>
      <c r="D1554" s="2">
        <v>10</v>
      </c>
      <c r="E1554" s="5">
        <v>5134.75</v>
      </c>
      <c r="F1554" s="5">
        <v>5123.37</v>
      </c>
      <c r="G1554" s="5">
        <v>52.98</v>
      </c>
    </row>
    <row r="1555" spans="2:7">
      <c r="B1555" s="1">
        <v>4</v>
      </c>
      <c r="C1555" s="1">
        <v>0</v>
      </c>
      <c r="D1555" s="2">
        <v>10</v>
      </c>
      <c r="E1555" s="5">
        <v>2903.83</v>
      </c>
      <c r="F1555" s="5">
        <v>2931.32</v>
      </c>
      <c r="G1555" s="5">
        <v>37</v>
      </c>
    </row>
    <row r="1556" spans="2:7">
      <c r="B1556" s="1">
        <v>5</v>
      </c>
      <c r="C1556" s="1">
        <v>0</v>
      </c>
      <c r="D1556" s="2">
        <v>10</v>
      </c>
      <c r="E1556" s="5">
        <v>2268.3200000000002</v>
      </c>
      <c r="F1556" s="5">
        <v>2300.81</v>
      </c>
      <c r="G1556" s="5">
        <v>29.39</v>
      </c>
    </row>
    <row r="1557" spans="2:7">
      <c r="B1557" s="1">
        <v>6</v>
      </c>
      <c r="C1557" s="1">
        <v>0</v>
      </c>
      <c r="D1557" s="2">
        <v>10</v>
      </c>
      <c r="E1557" s="5">
        <v>337.44</v>
      </c>
      <c r="F1557" s="5">
        <v>322.87</v>
      </c>
      <c r="G1557" s="5">
        <v>7.02</v>
      </c>
    </row>
    <row r="1558" spans="2:7">
      <c r="B1558" s="1">
        <v>7</v>
      </c>
      <c r="C1558" s="1">
        <v>0</v>
      </c>
      <c r="D1558" s="2">
        <v>10</v>
      </c>
      <c r="E1558" s="5">
        <v>2.04</v>
      </c>
      <c r="F1558" s="5">
        <v>4.2699999999999996</v>
      </c>
      <c r="G1558" s="5">
        <v>7.69</v>
      </c>
    </row>
    <row r="1559" spans="2:7">
      <c r="B1559" s="1">
        <v>8</v>
      </c>
      <c r="C1559" s="1">
        <v>0</v>
      </c>
      <c r="D1559" s="2">
        <v>10</v>
      </c>
      <c r="E1559" s="5">
        <v>0.16</v>
      </c>
      <c r="F1559" s="5">
        <v>-0.15</v>
      </c>
      <c r="G1559" s="5">
        <v>7.99</v>
      </c>
    </row>
    <row r="1560" spans="2:7">
      <c r="B1560" s="1">
        <v>1</v>
      </c>
      <c r="C1560" s="1">
        <v>0</v>
      </c>
      <c r="D1560" s="2">
        <v>11</v>
      </c>
      <c r="E1560" s="5">
        <v>332.71</v>
      </c>
      <c r="F1560" s="5">
        <v>346.97</v>
      </c>
      <c r="G1560" s="5">
        <v>4.3099999999999996</v>
      </c>
    </row>
    <row r="1561" spans="2:7">
      <c r="B1561" s="1">
        <v>2</v>
      </c>
      <c r="C1561" s="1">
        <v>0</v>
      </c>
      <c r="D1561" s="2">
        <v>11</v>
      </c>
      <c r="E1561" s="5">
        <v>210.24</v>
      </c>
      <c r="F1561" s="5">
        <v>195.25</v>
      </c>
      <c r="G1561" s="5">
        <v>6.97</v>
      </c>
    </row>
    <row r="1562" spans="2:7">
      <c r="B1562" s="1">
        <v>3</v>
      </c>
      <c r="C1562" s="1">
        <v>0</v>
      </c>
      <c r="D1562" s="2">
        <v>11</v>
      </c>
      <c r="E1562" s="5">
        <v>677.14</v>
      </c>
      <c r="F1562" s="5">
        <v>660.61</v>
      </c>
      <c r="G1562" s="5">
        <v>8</v>
      </c>
    </row>
    <row r="1563" spans="2:7">
      <c r="B1563" s="1">
        <v>4</v>
      </c>
      <c r="C1563" s="1">
        <v>0</v>
      </c>
      <c r="D1563" s="2">
        <v>11</v>
      </c>
      <c r="E1563" s="5">
        <v>2512.89</v>
      </c>
      <c r="F1563" s="5">
        <v>2522.9299999999998</v>
      </c>
      <c r="G1563" s="5">
        <v>37.090000000000003</v>
      </c>
    </row>
    <row r="1564" spans="2:7">
      <c r="B1564" s="1">
        <v>5</v>
      </c>
      <c r="C1564" s="1">
        <v>0</v>
      </c>
      <c r="D1564" s="2">
        <v>11</v>
      </c>
      <c r="E1564" s="5">
        <v>474.34</v>
      </c>
      <c r="F1564" s="5">
        <v>491.27</v>
      </c>
      <c r="G1564" s="5">
        <v>10.94</v>
      </c>
    </row>
    <row r="1565" spans="2:7">
      <c r="B1565" s="1">
        <v>6</v>
      </c>
      <c r="C1565" s="1">
        <v>0</v>
      </c>
      <c r="D1565" s="2">
        <v>11</v>
      </c>
      <c r="E1565" s="5">
        <v>525.70000000000005</v>
      </c>
      <c r="F1565" s="5">
        <v>559.80999999999995</v>
      </c>
      <c r="G1565" s="5">
        <v>19.670000000000002</v>
      </c>
    </row>
    <row r="1566" spans="2:7">
      <c r="B1566" s="1">
        <v>7</v>
      </c>
      <c r="C1566" s="1">
        <v>0</v>
      </c>
      <c r="D1566" s="2">
        <v>11</v>
      </c>
      <c r="E1566" s="5">
        <v>8.01</v>
      </c>
      <c r="F1566" s="5">
        <v>10.94</v>
      </c>
      <c r="G1566" s="5">
        <v>5.43</v>
      </c>
    </row>
    <row r="1567" spans="2:7">
      <c r="B1567" s="1">
        <v>0</v>
      </c>
      <c r="C1567" s="1">
        <v>0</v>
      </c>
      <c r="D1567" s="2">
        <v>12</v>
      </c>
      <c r="E1567" s="5">
        <v>1.08</v>
      </c>
      <c r="F1567" s="5">
        <v>-3.79</v>
      </c>
      <c r="G1567" s="5">
        <v>3.79</v>
      </c>
    </row>
    <row r="1568" spans="2:7">
      <c r="B1568" s="1">
        <v>1</v>
      </c>
      <c r="C1568" s="1">
        <v>0</v>
      </c>
      <c r="D1568" s="2">
        <v>12</v>
      </c>
      <c r="E1568" s="5">
        <v>1902.56</v>
      </c>
      <c r="F1568" s="5">
        <v>1975.71</v>
      </c>
      <c r="G1568" s="5">
        <v>11.14</v>
      </c>
    </row>
    <row r="1569" spans="2:7">
      <c r="B1569" s="1">
        <v>2</v>
      </c>
      <c r="C1569" s="1">
        <v>0</v>
      </c>
      <c r="D1569" s="2">
        <v>12</v>
      </c>
      <c r="E1569" s="5">
        <v>347.4</v>
      </c>
      <c r="F1569" s="5">
        <v>365.39</v>
      </c>
      <c r="G1569" s="5">
        <v>7.08</v>
      </c>
    </row>
    <row r="1570" spans="2:7">
      <c r="B1570" s="1">
        <v>3</v>
      </c>
      <c r="C1570" s="1">
        <v>0</v>
      </c>
      <c r="D1570" s="2">
        <v>12</v>
      </c>
      <c r="E1570" s="5">
        <v>2881.08</v>
      </c>
      <c r="F1570" s="5">
        <v>2890.88</v>
      </c>
      <c r="G1570" s="5">
        <v>13.83</v>
      </c>
    </row>
    <row r="1571" spans="2:7">
      <c r="B1571" s="1">
        <v>4</v>
      </c>
      <c r="C1571" s="1">
        <v>0</v>
      </c>
      <c r="D1571" s="2">
        <v>12</v>
      </c>
      <c r="E1571" s="5">
        <v>271.81</v>
      </c>
      <c r="F1571" s="5">
        <v>288.27</v>
      </c>
      <c r="G1571" s="5">
        <v>4.3600000000000003</v>
      </c>
    </row>
    <row r="1572" spans="2:7">
      <c r="B1572" s="1">
        <v>5</v>
      </c>
      <c r="C1572" s="1">
        <v>0</v>
      </c>
      <c r="D1572" s="2">
        <v>12</v>
      </c>
      <c r="E1572" s="5">
        <v>759.75</v>
      </c>
      <c r="F1572" s="5">
        <v>709.22</v>
      </c>
      <c r="G1572" s="5">
        <v>10.07</v>
      </c>
    </row>
    <row r="1573" spans="2:7">
      <c r="B1573" s="1">
        <v>6</v>
      </c>
      <c r="C1573" s="1">
        <v>0</v>
      </c>
      <c r="D1573" s="2">
        <v>12</v>
      </c>
      <c r="E1573" s="5">
        <v>6.24</v>
      </c>
      <c r="F1573" s="5">
        <v>11.24</v>
      </c>
      <c r="G1573" s="5">
        <v>4.6500000000000004</v>
      </c>
    </row>
    <row r="1574" spans="2:7">
      <c r="B1574" s="1">
        <v>7</v>
      </c>
      <c r="C1574" s="1">
        <v>0</v>
      </c>
      <c r="D1574" s="2">
        <v>12</v>
      </c>
      <c r="E1574" s="5">
        <v>312.83</v>
      </c>
      <c r="F1574" s="5">
        <v>321.54000000000002</v>
      </c>
      <c r="G1574" s="5">
        <v>7.12</v>
      </c>
    </row>
    <row r="1575" spans="2:7">
      <c r="B1575" s="1">
        <v>1</v>
      </c>
      <c r="C1575" s="1">
        <v>0</v>
      </c>
      <c r="D1575" s="2">
        <v>13</v>
      </c>
      <c r="E1575" s="5">
        <v>698.14</v>
      </c>
      <c r="F1575" s="5">
        <v>693.62</v>
      </c>
      <c r="G1575" s="5">
        <v>4.68</v>
      </c>
    </row>
    <row r="1576" spans="2:7">
      <c r="B1576" s="1">
        <v>2</v>
      </c>
      <c r="C1576" s="1">
        <v>0</v>
      </c>
      <c r="D1576" s="2">
        <v>13</v>
      </c>
      <c r="E1576" s="5">
        <v>340.74</v>
      </c>
      <c r="F1576" s="5">
        <v>344.81</v>
      </c>
      <c r="G1576" s="5">
        <v>7.84</v>
      </c>
    </row>
    <row r="1577" spans="2:7">
      <c r="B1577" s="1">
        <v>3</v>
      </c>
      <c r="C1577" s="1">
        <v>0</v>
      </c>
      <c r="D1577" s="2">
        <v>13</v>
      </c>
      <c r="E1577" s="5">
        <v>521.52</v>
      </c>
      <c r="F1577" s="5">
        <v>539</v>
      </c>
      <c r="G1577" s="5">
        <v>5.62</v>
      </c>
    </row>
    <row r="1578" spans="2:7">
      <c r="B1578" s="1">
        <v>4</v>
      </c>
      <c r="C1578" s="1">
        <v>0</v>
      </c>
      <c r="D1578" s="2">
        <v>13</v>
      </c>
      <c r="E1578" s="5">
        <v>191.53</v>
      </c>
      <c r="F1578" s="5">
        <v>177.46</v>
      </c>
      <c r="G1578" s="5">
        <v>4.22</v>
      </c>
    </row>
    <row r="1579" spans="2:7">
      <c r="B1579" s="1">
        <v>5</v>
      </c>
      <c r="C1579" s="1">
        <v>0</v>
      </c>
      <c r="D1579" s="2">
        <v>13</v>
      </c>
      <c r="E1579" s="5">
        <v>0.62</v>
      </c>
      <c r="F1579" s="5">
        <v>3.46</v>
      </c>
      <c r="G1579" s="5">
        <v>4.7</v>
      </c>
    </row>
    <row r="1580" spans="2:7">
      <c r="B1580" s="1">
        <v>6</v>
      </c>
      <c r="C1580" s="1">
        <v>0</v>
      </c>
      <c r="D1580" s="2">
        <v>13</v>
      </c>
      <c r="E1580" s="5">
        <v>660.33</v>
      </c>
      <c r="F1580" s="5">
        <v>635.54</v>
      </c>
      <c r="G1580" s="5">
        <v>13.25</v>
      </c>
    </row>
    <row r="1581" spans="2:7">
      <c r="B1581" s="1">
        <v>0</v>
      </c>
      <c r="C1581" s="1">
        <v>0</v>
      </c>
      <c r="D1581" s="2">
        <v>14</v>
      </c>
      <c r="E1581" s="5">
        <v>45.91</v>
      </c>
      <c r="F1581" s="5">
        <v>52.57</v>
      </c>
      <c r="G1581" s="5">
        <v>8.42</v>
      </c>
    </row>
    <row r="1582" spans="2:7">
      <c r="B1582" s="1">
        <v>1</v>
      </c>
      <c r="C1582" s="1">
        <v>0</v>
      </c>
      <c r="D1582" s="2">
        <v>14</v>
      </c>
      <c r="E1582" s="5">
        <v>2111</v>
      </c>
      <c r="F1582" s="5">
        <v>2152.83</v>
      </c>
      <c r="G1582" s="5">
        <v>12.89</v>
      </c>
    </row>
    <row r="1583" spans="2:7">
      <c r="B1583" s="1">
        <v>2</v>
      </c>
      <c r="C1583" s="1">
        <v>0</v>
      </c>
      <c r="D1583" s="2">
        <v>14</v>
      </c>
      <c r="E1583" s="5">
        <v>7.39</v>
      </c>
      <c r="F1583" s="5">
        <v>25.43</v>
      </c>
      <c r="G1583" s="5">
        <v>7.48</v>
      </c>
    </row>
    <row r="1584" spans="2:7">
      <c r="B1584" s="1">
        <v>3</v>
      </c>
      <c r="C1584" s="1">
        <v>0</v>
      </c>
      <c r="D1584" s="2">
        <v>14</v>
      </c>
      <c r="E1584" s="5">
        <v>1564.43</v>
      </c>
      <c r="F1584" s="5">
        <v>1585.38</v>
      </c>
      <c r="G1584" s="5">
        <v>23.42</v>
      </c>
    </row>
    <row r="1585" spans="2:7">
      <c r="B1585" s="1">
        <v>4</v>
      </c>
      <c r="C1585" s="1">
        <v>0</v>
      </c>
      <c r="D1585" s="2">
        <v>14</v>
      </c>
      <c r="E1585" s="5">
        <v>13.31</v>
      </c>
      <c r="F1585" s="5">
        <v>18.29</v>
      </c>
      <c r="G1585" s="5">
        <v>3.38</v>
      </c>
    </row>
    <row r="1586" spans="2:7">
      <c r="B1586" s="1">
        <v>5</v>
      </c>
      <c r="C1586" s="1">
        <v>0</v>
      </c>
      <c r="D1586" s="2">
        <v>14</v>
      </c>
      <c r="E1586" s="5">
        <v>319.61</v>
      </c>
      <c r="F1586" s="5">
        <v>328.61</v>
      </c>
      <c r="G1586" s="5">
        <v>15.24</v>
      </c>
    </row>
    <row r="1587" spans="2:7">
      <c r="B1587" s="1">
        <v>1</v>
      </c>
      <c r="C1587" s="1">
        <v>0</v>
      </c>
      <c r="D1587" s="2">
        <v>15</v>
      </c>
      <c r="E1587" s="5">
        <v>148.11000000000001</v>
      </c>
      <c r="F1587" s="5">
        <v>172.56</v>
      </c>
      <c r="G1587" s="5">
        <v>4.6100000000000003</v>
      </c>
    </row>
    <row r="1588" spans="2:7">
      <c r="B1588" s="1">
        <v>2</v>
      </c>
      <c r="C1588" s="1">
        <v>0</v>
      </c>
      <c r="D1588" s="2">
        <v>15</v>
      </c>
      <c r="E1588" s="5">
        <v>211.65</v>
      </c>
      <c r="F1588" s="5">
        <v>231.43</v>
      </c>
      <c r="G1588" s="5">
        <v>5.4</v>
      </c>
    </row>
    <row r="1589" spans="2:7">
      <c r="B1589" s="1">
        <v>3</v>
      </c>
      <c r="C1589" s="1">
        <v>0</v>
      </c>
      <c r="D1589" s="2">
        <v>15</v>
      </c>
      <c r="E1589" s="5">
        <v>137.85</v>
      </c>
      <c r="F1589" s="5">
        <v>123.41</v>
      </c>
      <c r="G1589" s="5">
        <v>3.73</v>
      </c>
    </row>
    <row r="1590" spans="2:7">
      <c r="B1590" s="1">
        <v>4</v>
      </c>
      <c r="C1590" s="1">
        <v>0</v>
      </c>
      <c r="D1590" s="2">
        <v>15</v>
      </c>
      <c r="E1590" s="5">
        <v>320.04000000000002</v>
      </c>
      <c r="F1590" s="5">
        <v>317.54000000000002</v>
      </c>
      <c r="G1590" s="5">
        <v>4.66</v>
      </c>
    </row>
    <row r="1591" spans="2:7">
      <c r="B1591" s="1">
        <v>5</v>
      </c>
      <c r="C1591" s="1">
        <v>0</v>
      </c>
      <c r="D1591" s="2">
        <v>15</v>
      </c>
      <c r="E1591" s="5">
        <v>65.06</v>
      </c>
      <c r="F1591" s="5">
        <v>72</v>
      </c>
      <c r="G1591" s="5">
        <v>8.5399999999999991</v>
      </c>
    </row>
    <row r="1592" spans="2:7">
      <c r="B1592" s="1">
        <v>0</v>
      </c>
      <c r="C1592" s="1">
        <v>0</v>
      </c>
      <c r="D1592" s="2">
        <v>16</v>
      </c>
      <c r="E1592" s="5">
        <v>200.06</v>
      </c>
      <c r="F1592" s="5">
        <v>207.38</v>
      </c>
      <c r="G1592" s="5">
        <v>17.75</v>
      </c>
    </row>
    <row r="1593" spans="2:7">
      <c r="B1593" s="1">
        <v>1</v>
      </c>
      <c r="C1593" s="1">
        <v>0</v>
      </c>
      <c r="D1593" s="2">
        <v>16</v>
      </c>
      <c r="E1593" s="5">
        <v>360.09</v>
      </c>
      <c r="F1593" s="5">
        <v>334.61</v>
      </c>
      <c r="G1593" s="5">
        <v>8.7799999999999994</v>
      </c>
    </row>
    <row r="1594" spans="2:7">
      <c r="B1594" s="1">
        <v>2</v>
      </c>
      <c r="C1594" s="1">
        <v>0</v>
      </c>
      <c r="D1594" s="2">
        <v>16</v>
      </c>
      <c r="E1594" s="5">
        <v>125.98</v>
      </c>
      <c r="F1594" s="5">
        <v>153.53</v>
      </c>
      <c r="G1594" s="5">
        <v>6.92</v>
      </c>
    </row>
    <row r="1595" spans="2:7">
      <c r="B1595" s="1">
        <v>3</v>
      </c>
      <c r="C1595" s="1">
        <v>0</v>
      </c>
      <c r="D1595" s="2">
        <v>16</v>
      </c>
      <c r="E1595" s="5">
        <v>1645.03</v>
      </c>
      <c r="F1595" s="5">
        <v>1552.55</v>
      </c>
      <c r="G1595" s="5">
        <v>23.72</v>
      </c>
    </row>
    <row r="1596" spans="2:7">
      <c r="B1596" s="1">
        <v>1</v>
      </c>
      <c r="C1596" s="1">
        <v>0</v>
      </c>
      <c r="D1596" s="2">
        <v>17</v>
      </c>
      <c r="E1596" s="5">
        <v>78.64</v>
      </c>
      <c r="F1596" s="5">
        <v>82.5</v>
      </c>
      <c r="G1596" s="5">
        <v>6.88</v>
      </c>
    </row>
    <row r="1597" spans="2:7">
      <c r="B1597" s="1">
        <v>0</v>
      </c>
      <c r="C1597" s="1">
        <v>1</v>
      </c>
      <c r="D1597" s="2">
        <v>1</v>
      </c>
      <c r="E1597" s="5">
        <v>1099.23</v>
      </c>
      <c r="F1597" s="5">
        <v>1065.8900000000001</v>
      </c>
      <c r="G1597" s="5">
        <v>15.46</v>
      </c>
    </row>
    <row r="1598" spans="2:7">
      <c r="B1598" s="1">
        <v>0</v>
      </c>
      <c r="C1598" s="1">
        <v>1</v>
      </c>
      <c r="D1598" s="2">
        <v>2</v>
      </c>
      <c r="E1598" s="5">
        <v>287.32</v>
      </c>
      <c r="F1598" s="5">
        <v>279.8</v>
      </c>
      <c r="G1598" s="5">
        <v>6.51</v>
      </c>
    </row>
    <row r="1599" spans="2:7">
      <c r="B1599" s="1">
        <v>0</v>
      </c>
      <c r="C1599" s="1">
        <v>1</v>
      </c>
      <c r="D1599" s="2">
        <v>3</v>
      </c>
      <c r="E1599" s="5">
        <v>2761.28</v>
      </c>
      <c r="F1599" s="5">
        <v>2841.87</v>
      </c>
      <c r="G1599" s="5">
        <v>12.32</v>
      </c>
    </row>
    <row r="1600" spans="2:7">
      <c r="B1600" s="1">
        <v>0</v>
      </c>
      <c r="C1600" s="1">
        <v>1</v>
      </c>
      <c r="D1600" s="2">
        <v>4</v>
      </c>
      <c r="E1600" s="5">
        <v>8388.5300000000007</v>
      </c>
      <c r="F1600" s="5">
        <v>8631.07</v>
      </c>
      <c r="G1600" s="5">
        <v>31.89</v>
      </c>
    </row>
    <row r="1601" spans="2:7">
      <c r="B1601" s="1">
        <v>0</v>
      </c>
      <c r="C1601" s="1">
        <v>1</v>
      </c>
      <c r="D1601" s="2">
        <v>5</v>
      </c>
      <c r="E1601" s="5">
        <v>5763.13</v>
      </c>
      <c r="F1601" s="5">
        <v>5953.63</v>
      </c>
      <c r="G1601" s="5">
        <v>41.63</v>
      </c>
    </row>
    <row r="1602" spans="2:7">
      <c r="B1602" s="1">
        <v>0</v>
      </c>
      <c r="C1602" s="1">
        <v>1</v>
      </c>
      <c r="D1602" s="2">
        <v>6</v>
      </c>
      <c r="E1602" s="5">
        <v>80.680000000000007</v>
      </c>
      <c r="F1602" s="5">
        <v>103.58</v>
      </c>
      <c r="G1602" s="5">
        <v>3.59</v>
      </c>
    </row>
    <row r="1603" spans="2:7">
      <c r="B1603" s="1">
        <v>0</v>
      </c>
      <c r="C1603" s="1">
        <v>1</v>
      </c>
      <c r="D1603" s="2">
        <v>7</v>
      </c>
      <c r="E1603" s="5">
        <v>10252.379999999999</v>
      </c>
      <c r="F1603" s="5">
        <v>10168.33</v>
      </c>
      <c r="G1603" s="5">
        <v>46.21</v>
      </c>
    </row>
    <row r="1604" spans="2:7">
      <c r="B1604" s="1">
        <v>0</v>
      </c>
      <c r="C1604" s="1">
        <v>1</v>
      </c>
      <c r="D1604" s="2">
        <v>8</v>
      </c>
      <c r="E1604" s="5">
        <v>777</v>
      </c>
      <c r="F1604" s="5">
        <v>816.5</v>
      </c>
      <c r="G1604" s="5">
        <v>8.75</v>
      </c>
    </row>
    <row r="1605" spans="2:7">
      <c r="B1605" s="1">
        <v>0</v>
      </c>
      <c r="C1605" s="1">
        <v>1</v>
      </c>
      <c r="D1605" s="2">
        <v>9</v>
      </c>
      <c r="E1605" s="5">
        <v>5951.21</v>
      </c>
      <c r="F1605" s="5">
        <v>5771.17</v>
      </c>
      <c r="G1605" s="5">
        <v>49.01</v>
      </c>
    </row>
    <row r="1606" spans="2:7">
      <c r="B1606" s="1">
        <v>0</v>
      </c>
      <c r="C1606" s="1">
        <v>1</v>
      </c>
      <c r="D1606" s="2">
        <v>10</v>
      </c>
      <c r="E1606" s="5">
        <v>230.63</v>
      </c>
      <c r="F1606" s="5">
        <v>232.29</v>
      </c>
      <c r="G1606" s="5">
        <v>3.62</v>
      </c>
    </row>
    <row r="1607" spans="2:7">
      <c r="B1607" s="1">
        <v>0</v>
      </c>
      <c r="C1607" s="1">
        <v>1</v>
      </c>
      <c r="D1607" s="2">
        <v>11</v>
      </c>
      <c r="E1607" s="5">
        <v>3488.59</v>
      </c>
      <c r="F1607" s="5">
        <v>3495.31</v>
      </c>
      <c r="G1607" s="5">
        <v>11.86</v>
      </c>
    </row>
    <row r="1608" spans="2:7">
      <c r="B1608" s="1">
        <v>0</v>
      </c>
      <c r="C1608" s="1">
        <v>1</v>
      </c>
      <c r="D1608" s="2">
        <v>12</v>
      </c>
      <c r="E1608" s="5">
        <v>238.18</v>
      </c>
      <c r="F1608" s="5">
        <v>229.46</v>
      </c>
      <c r="G1608" s="5">
        <v>8.4499999999999993</v>
      </c>
    </row>
    <row r="1609" spans="2:7">
      <c r="B1609" s="1">
        <v>0</v>
      </c>
      <c r="C1609" s="1">
        <v>1</v>
      </c>
      <c r="D1609" s="2">
        <v>13</v>
      </c>
      <c r="E1609" s="5">
        <v>2945.21</v>
      </c>
      <c r="F1609" s="5">
        <v>2949.24</v>
      </c>
      <c r="G1609" s="5">
        <v>45.72</v>
      </c>
    </row>
    <row r="1610" spans="2:7">
      <c r="B1610" s="1">
        <v>0</v>
      </c>
      <c r="C1610" s="1">
        <v>1</v>
      </c>
      <c r="D1610" s="2">
        <v>14</v>
      </c>
      <c r="E1610" s="5">
        <v>510.17</v>
      </c>
      <c r="F1610" s="5">
        <v>491.84</v>
      </c>
      <c r="G1610" s="5">
        <v>7.2</v>
      </c>
    </row>
    <row r="1611" spans="2:7">
      <c r="B1611" s="1">
        <v>0</v>
      </c>
      <c r="C1611" s="1">
        <v>1</v>
      </c>
      <c r="D1611" s="2">
        <v>15</v>
      </c>
      <c r="E1611" s="5">
        <v>442.75</v>
      </c>
      <c r="F1611" s="5">
        <v>451.51</v>
      </c>
      <c r="G1611" s="5">
        <v>8.59</v>
      </c>
    </row>
    <row r="1612" spans="2:7">
      <c r="B1612" s="1">
        <v>0</v>
      </c>
      <c r="C1612" s="1">
        <v>1</v>
      </c>
      <c r="D1612" s="2">
        <v>16</v>
      </c>
      <c r="E1612" s="5">
        <v>50.94</v>
      </c>
      <c r="F1612" s="5">
        <v>48.17</v>
      </c>
      <c r="G1612" s="5">
        <v>3.21</v>
      </c>
    </row>
    <row r="1613" spans="2:7">
      <c r="B1613" s="1">
        <v>0</v>
      </c>
      <c r="C1613" s="1">
        <v>1</v>
      </c>
      <c r="D1613" s="2">
        <v>17</v>
      </c>
      <c r="E1613" s="5">
        <v>33.229999999999997</v>
      </c>
      <c r="F1613" s="5">
        <v>40.619999999999997</v>
      </c>
      <c r="G1613" s="5">
        <v>4.5199999999999996</v>
      </c>
    </row>
    <row r="1614" spans="2:7">
      <c r="B1614" s="1">
        <v>0</v>
      </c>
      <c r="C1614" s="1">
        <v>2</v>
      </c>
      <c r="D1614" s="2">
        <v>2</v>
      </c>
      <c r="E1614" s="5">
        <v>9216.0300000000007</v>
      </c>
      <c r="F1614" s="5">
        <v>8731.36</v>
      </c>
      <c r="G1614" s="5">
        <v>28.35</v>
      </c>
    </row>
    <row r="1615" spans="2:7">
      <c r="B1615" s="1">
        <v>0</v>
      </c>
      <c r="C1615" s="1">
        <v>2</v>
      </c>
      <c r="D1615" s="2">
        <v>3</v>
      </c>
      <c r="E1615" s="5">
        <v>2843.33</v>
      </c>
      <c r="F1615" s="5">
        <v>2666.56</v>
      </c>
      <c r="G1615" s="5">
        <v>12.6</v>
      </c>
    </row>
    <row r="1616" spans="2:7">
      <c r="B1616" s="1">
        <v>0</v>
      </c>
      <c r="C1616" s="1">
        <v>2</v>
      </c>
      <c r="D1616" s="2">
        <v>4</v>
      </c>
      <c r="E1616" s="5">
        <v>3455.98</v>
      </c>
      <c r="F1616" s="5">
        <v>3355.36</v>
      </c>
      <c r="G1616" s="5">
        <v>18.03</v>
      </c>
    </row>
    <row r="1617" spans="2:7">
      <c r="B1617" s="1">
        <v>0</v>
      </c>
      <c r="C1617" s="1">
        <v>2</v>
      </c>
      <c r="D1617" s="2">
        <v>5</v>
      </c>
      <c r="E1617" s="5">
        <v>1702.42</v>
      </c>
      <c r="F1617" s="5">
        <v>1683.81</v>
      </c>
      <c r="G1617" s="5">
        <v>8.2799999999999994</v>
      </c>
    </row>
    <row r="1618" spans="2:7">
      <c r="B1618" s="1">
        <v>0</v>
      </c>
      <c r="C1618" s="1">
        <v>2</v>
      </c>
      <c r="D1618" s="2">
        <v>6</v>
      </c>
      <c r="E1618" s="5">
        <v>12.07</v>
      </c>
      <c r="F1618" s="5">
        <v>10.59</v>
      </c>
      <c r="G1618" s="5">
        <v>3.77</v>
      </c>
    </row>
    <row r="1619" spans="2:7">
      <c r="B1619" s="1">
        <v>0</v>
      </c>
      <c r="C1619" s="1">
        <v>2</v>
      </c>
      <c r="D1619" s="2">
        <v>7</v>
      </c>
      <c r="E1619" s="5">
        <v>6323.46</v>
      </c>
      <c r="F1619" s="5">
        <v>6408.81</v>
      </c>
      <c r="G1619" s="5">
        <v>33.75</v>
      </c>
    </row>
    <row r="1620" spans="2:7">
      <c r="B1620" s="1">
        <v>0</v>
      </c>
      <c r="C1620" s="1">
        <v>2</v>
      </c>
      <c r="D1620" s="2">
        <v>8</v>
      </c>
      <c r="E1620" s="5">
        <v>3532.34</v>
      </c>
      <c r="F1620" s="5">
        <v>3495.51</v>
      </c>
      <c r="G1620" s="5">
        <v>27.19</v>
      </c>
    </row>
    <row r="1621" spans="2:7">
      <c r="B1621" s="1">
        <v>0</v>
      </c>
      <c r="C1621" s="1">
        <v>2</v>
      </c>
      <c r="D1621" s="2">
        <v>9</v>
      </c>
      <c r="E1621" s="5">
        <v>3722.96</v>
      </c>
      <c r="F1621" s="5">
        <v>3722.53</v>
      </c>
      <c r="G1621" s="5">
        <v>26.86</v>
      </c>
    </row>
    <row r="1622" spans="2:7">
      <c r="B1622" s="1">
        <v>0</v>
      </c>
      <c r="C1622" s="1">
        <v>2</v>
      </c>
      <c r="D1622" s="2">
        <v>10</v>
      </c>
      <c r="E1622" s="5">
        <v>313.11</v>
      </c>
      <c r="F1622" s="5">
        <v>304.39</v>
      </c>
      <c r="G1622" s="5">
        <v>7.57</v>
      </c>
    </row>
    <row r="1623" spans="2:7">
      <c r="B1623" s="1">
        <v>0</v>
      </c>
      <c r="C1623" s="1">
        <v>2</v>
      </c>
      <c r="D1623" s="2">
        <v>11</v>
      </c>
      <c r="E1623" s="5">
        <v>1942.35</v>
      </c>
      <c r="F1623" s="5">
        <v>1867.32</v>
      </c>
      <c r="G1623" s="5">
        <v>15.61</v>
      </c>
    </row>
    <row r="1624" spans="2:7">
      <c r="B1624" s="1">
        <v>0</v>
      </c>
      <c r="C1624" s="1">
        <v>2</v>
      </c>
      <c r="D1624" s="2">
        <v>12</v>
      </c>
      <c r="E1624" s="5">
        <v>231.52</v>
      </c>
      <c r="F1624" s="5">
        <v>230.77</v>
      </c>
      <c r="G1624" s="5">
        <v>4.58</v>
      </c>
    </row>
    <row r="1625" spans="2:7">
      <c r="B1625" s="1">
        <v>0</v>
      </c>
      <c r="C1625" s="1">
        <v>2</v>
      </c>
      <c r="D1625" s="2">
        <v>13</v>
      </c>
      <c r="E1625" s="5">
        <v>593.02</v>
      </c>
      <c r="F1625" s="5">
        <v>589.80999999999995</v>
      </c>
      <c r="G1625" s="5">
        <v>9.17</v>
      </c>
    </row>
    <row r="1626" spans="2:7">
      <c r="B1626" s="1">
        <v>0</v>
      </c>
      <c r="C1626" s="1">
        <v>2</v>
      </c>
      <c r="D1626" s="2">
        <v>14</v>
      </c>
      <c r="E1626" s="5">
        <v>10.93</v>
      </c>
      <c r="F1626" s="5">
        <v>13.25</v>
      </c>
      <c r="G1626" s="5">
        <v>2.75</v>
      </c>
    </row>
    <row r="1627" spans="2:7">
      <c r="B1627" s="1">
        <v>0</v>
      </c>
      <c r="C1627" s="1">
        <v>2</v>
      </c>
      <c r="D1627" s="2">
        <v>15</v>
      </c>
      <c r="E1627" s="5">
        <v>6.72</v>
      </c>
      <c r="F1627" s="5">
        <v>10.46</v>
      </c>
      <c r="G1627" s="5">
        <v>4.13</v>
      </c>
    </row>
    <row r="1628" spans="2:7">
      <c r="B1628" s="1">
        <v>0</v>
      </c>
      <c r="C1628" s="1">
        <v>2</v>
      </c>
      <c r="D1628" s="2">
        <v>16</v>
      </c>
      <c r="E1628" s="5">
        <v>129.68</v>
      </c>
      <c r="F1628" s="5">
        <v>154.47</v>
      </c>
      <c r="G1628" s="5">
        <v>5.19</v>
      </c>
    </row>
    <row r="1629" spans="2:7">
      <c r="B1629" s="1">
        <v>0</v>
      </c>
      <c r="C1629" s="1">
        <v>2</v>
      </c>
      <c r="D1629" s="2">
        <v>17</v>
      </c>
      <c r="E1629" s="5">
        <v>67.13</v>
      </c>
      <c r="F1629" s="5">
        <v>63.72</v>
      </c>
      <c r="G1629" s="5">
        <v>3.76</v>
      </c>
    </row>
    <row r="1630" spans="2:7">
      <c r="B1630" s="1">
        <v>0</v>
      </c>
      <c r="C1630" s="1">
        <v>3</v>
      </c>
      <c r="D1630" s="2">
        <v>1</v>
      </c>
      <c r="E1630" s="5">
        <v>3844.84</v>
      </c>
      <c r="F1630" s="5">
        <v>3798.08</v>
      </c>
      <c r="G1630" s="5">
        <v>29.38</v>
      </c>
    </row>
    <row r="1631" spans="2:7">
      <c r="B1631" s="1">
        <v>0</v>
      </c>
      <c r="C1631" s="1">
        <v>3</v>
      </c>
      <c r="D1631" s="2">
        <v>2</v>
      </c>
      <c r="E1631" s="5">
        <v>448.44</v>
      </c>
      <c r="F1631" s="5">
        <v>471.91</v>
      </c>
      <c r="G1631" s="5">
        <v>7.28</v>
      </c>
    </row>
    <row r="1632" spans="2:7">
      <c r="B1632" s="1">
        <v>0</v>
      </c>
      <c r="C1632" s="1">
        <v>3</v>
      </c>
      <c r="D1632" s="2">
        <v>3</v>
      </c>
      <c r="E1632" s="5">
        <v>376.69</v>
      </c>
      <c r="F1632" s="5">
        <v>385.71</v>
      </c>
      <c r="G1632" s="5">
        <v>7.71</v>
      </c>
    </row>
    <row r="1633" spans="2:7">
      <c r="B1633" s="1">
        <v>0</v>
      </c>
      <c r="C1633" s="1">
        <v>3</v>
      </c>
      <c r="D1633" s="2">
        <v>4</v>
      </c>
      <c r="E1633" s="5">
        <v>1.51</v>
      </c>
      <c r="F1633" s="5">
        <v>16.420000000000002</v>
      </c>
      <c r="G1633" s="5">
        <v>4.5599999999999996</v>
      </c>
    </row>
    <row r="1634" spans="2:7">
      <c r="B1634" s="1">
        <v>0</v>
      </c>
      <c r="C1634" s="1">
        <v>3</v>
      </c>
      <c r="D1634" s="2">
        <v>5</v>
      </c>
      <c r="E1634" s="5">
        <v>6662.51</v>
      </c>
      <c r="F1634" s="5">
        <v>6669.53</v>
      </c>
      <c r="G1634" s="5">
        <v>19.059999999999999</v>
      </c>
    </row>
    <row r="1635" spans="2:7">
      <c r="B1635" s="1">
        <v>0</v>
      </c>
      <c r="C1635" s="1">
        <v>3</v>
      </c>
      <c r="D1635" s="2">
        <v>6</v>
      </c>
      <c r="E1635" s="5">
        <v>3141.7</v>
      </c>
      <c r="F1635" s="5">
        <v>2882.6</v>
      </c>
      <c r="G1635" s="5">
        <v>20.18</v>
      </c>
    </row>
    <row r="1636" spans="2:7">
      <c r="B1636" s="1">
        <v>0</v>
      </c>
      <c r="C1636" s="1">
        <v>3</v>
      </c>
      <c r="D1636" s="2">
        <v>7</v>
      </c>
      <c r="E1636" s="5">
        <v>157.47999999999999</v>
      </c>
      <c r="F1636" s="5">
        <v>144.08000000000001</v>
      </c>
      <c r="G1636" s="5">
        <v>6.83</v>
      </c>
    </row>
    <row r="1637" spans="2:7">
      <c r="B1637" s="1">
        <v>0</v>
      </c>
      <c r="C1637" s="1">
        <v>3</v>
      </c>
      <c r="D1637" s="2">
        <v>8</v>
      </c>
      <c r="E1637" s="5">
        <v>10823.63</v>
      </c>
      <c r="F1637" s="5">
        <v>10623.63</v>
      </c>
      <c r="G1637" s="5">
        <v>46.3</v>
      </c>
    </row>
    <row r="1638" spans="2:7">
      <c r="B1638" s="1">
        <v>0</v>
      </c>
      <c r="C1638" s="1">
        <v>3</v>
      </c>
      <c r="D1638" s="2">
        <v>9</v>
      </c>
      <c r="E1638" s="5">
        <v>772.48</v>
      </c>
      <c r="F1638" s="5">
        <v>760.57</v>
      </c>
      <c r="G1638" s="5">
        <v>12.33</v>
      </c>
    </row>
    <row r="1639" spans="2:7">
      <c r="B1639" s="1">
        <v>0</v>
      </c>
      <c r="C1639" s="1">
        <v>3</v>
      </c>
      <c r="D1639" s="2">
        <v>10</v>
      </c>
      <c r="E1639" s="5">
        <v>5645.04</v>
      </c>
      <c r="F1639" s="5">
        <v>5796.53</v>
      </c>
      <c r="G1639" s="5">
        <v>51.25</v>
      </c>
    </row>
    <row r="1640" spans="2:7">
      <c r="B1640" s="1">
        <v>0</v>
      </c>
      <c r="C1640" s="1">
        <v>3</v>
      </c>
      <c r="D1640" s="2">
        <v>11</v>
      </c>
      <c r="E1640" s="5">
        <v>316.33999999999997</v>
      </c>
      <c r="F1640" s="5">
        <v>306.92</v>
      </c>
      <c r="G1640" s="5">
        <v>6.64</v>
      </c>
    </row>
    <row r="1641" spans="2:7">
      <c r="B1641" s="1">
        <v>0</v>
      </c>
      <c r="C1641" s="1">
        <v>3</v>
      </c>
      <c r="D1641" s="2">
        <v>12</v>
      </c>
      <c r="E1641" s="5">
        <v>6047.52</v>
      </c>
      <c r="F1641" s="5">
        <v>6076.15</v>
      </c>
      <c r="G1641" s="5">
        <v>27.06</v>
      </c>
    </row>
    <row r="1642" spans="2:7">
      <c r="B1642" s="1">
        <v>0</v>
      </c>
      <c r="C1642" s="1">
        <v>3</v>
      </c>
      <c r="D1642" s="2">
        <v>13</v>
      </c>
      <c r="E1642" s="5">
        <v>162.06</v>
      </c>
      <c r="F1642" s="5">
        <v>160.18</v>
      </c>
      <c r="G1642" s="5">
        <v>4.0599999999999996</v>
      </c>
    </row>
    <row r="1643" spans="2:7">
      <c r="B1643" s="1">
        <v>0</v>
      </c>
      <c r="C1643" s="1">
        <v>3</v>
      </c>
      <c r="D1643" s="2">
        <v>14</v>
      </c>
      <c r="E1643" s="5">
        <v>4011.48</v>
      </c>
      <c r="F1643" s="5">
        <v>3924.07</v>
      </c>
      <c r="G1643" s="5">
        <v>35.5</v>
      </c>
    </row>
    <row r="1644" spans="2:7">
      <c r="B1644" s="1">
        <v>0</v>
      </c>
      <c r="C1644" s="1">
        <v>3</v>
      </c>
      <c r="D1644" s="2">
        <v>15</v>
      </c>
      <c r="E1644" s="5">
        <v>0.21</v>
      </c>
      <c r="F1644" s="5">
        <v>13.65</v>
      </c>
      <c r="G1644" s="5">
        <v>3.29</v>
      </c>
    </row>
    <row r="1645" spans="2:7">
      <c r="B1645" s="1">
        <v>0</v>
      </c>
      <c r="C1645" s="1">
        <v>3</v>
      </c>
      <c r="D1645" s="2">
        <v>16</v>
      </c>
      <c r="E1645" s="5">
        <v>1094.3699999999999</v>
      </c>
      <c r="F1645" s="5">
        <v>1087.79</v>
      </c>
      <c r="G1645" s="5">
        <v>6.17</v>
      </c>
    </row>
    <row r="1646" spans="2:7">
      <c r="B1646" s="1">
        <v>0</v>
      </c>
      <c r="C1646" s="1">
        <v>4</v>
      </c>
      <c r="D1646" s="2">
        <v>1</v>
      </c>
      <c r="E1646" s="5">
        <v>11268.38</v>
      </c>
      <c r="F1646" s="5">
        <v>11806.36</v>
      </c>
      <c r="G1646" s="5">
        <v>79.37</v>
      </c>
    </row>
    <row r="1647" spans="2:7">
      <c r="B1647" s="1">
        <v>0</v>
      </c>
      <c r="C1647" s="1">
        <v>4</v>
      </c>
      <c r="D1647" s="2">
        <v>2</v>
      </c>
      <c r="E1647" s="5">
        <v>1009.7</v>
      </c>
      <c r="F1647" s="5">
        <v>1013.74</v>
      </c>
      <c r="G1647" s="5">
        <v>16.73</v>
      </c>
    </row>
    <row r="1648" spans="2:7">
      <c r="B1648" s="1">
        <v>0</v>
      </c>
      <c r="C1648" s="1">
        <v>4</v>
      </c>
      <c r="D1648" s="2">
        <v>3</v>
      </c>
      <c r="E1648" s="5">
        <v>3182</v>
      </c>
      <c r="F1648" s="5">
        <v>3039.32</v>
      </c>
      <c r="G1648" s="5">
        <v>51.51</v>
      </c>
    </row>
    <row r="1649" spans="2:7">
      <c r="B1649" s="1">
        <v>0</v>
      </c>
      <c r="C1649" s="1">
        <v>4</v>
      </c>
      <c r="D1649" s="2">
        <v>4</v>
      </c>
      <c r="E1649" s="5">
        <v>363.88</v>
      </c>
      <c r="F1649" s="5">
        <v>337.07</v>
      </c>
      <c r="G1649" s="5">
        <v>6.4</v>
      </c>
    </row>
    <row r="1650" spans="2:7">
      <c r="B1650" s="1">
        <v>0</v>
      </c>
      <c r="C1650" s="1">
        <v>4</v>
      </c>
      <c r="D1650" s="2">
        <v>5</v>
      </c>
      <c r="E1650" s="5">
        <v>382.61</v>
      </c>
      <c r="F1650" s="5">
        <v>361.15</v>
      </c>
      <c r="G1650" s="5">
        <v>5.16</v>
      </c>
    </row>
    <row r="1651" spans="2:7">
      <c r="B1651" s="1">
        <v>0</v>
      </c>
      <c r="C1651" s="1">
        <v>4</v>
      </c>
      <c r="D1651" s="2">
        <v>6</v>
      </c>
      <c r="E1651" s="5">
        <v>816.99</v>
      </c>
      <c r="F1651" s="5">
        <v>849.31</v>
      </c>
      <c r="G1651" s="5">
        <v>5.92</v>
      </c>
    </row>
    <row r="1652" spans="2:7">
      <c r="B1652" s="1">
        <v>0</v>
      </c>
      <c r="C1652" s="1">
        <v>4</v>
      </c>
      <c r="D1652" s="2">
        <v>7</v>
      </c>
      <c r="E1652" s="5">
        <v>8096.5</v>
      </c>
      <c r="F1652" s="5">
        <v>7919.34</v>
      </c>
      <c r="G1652" s="5">
        <v>35.43</v>
      </c>
    </row>
    <row r="1653" spans="2:7">
      <c r="B1653" s="1">
        <v>0</v>
      </c>
      <c r="C1653" s="1">
        <v>4</v>
      </c>
      <c r="D1653" s="2">
        <v>8</v>
      </c>
      <c r="E1653" s="5">
        <v>1383.67</v>
      </c>
      <c r="F1653" s="5">
        <v>1257.1600000000001</v>
      </c>
      <c r="G1653" s="5">
        <v>6.35</v>
      </c>
    </row>
    <row r="1654" spans="2:7">
      <c r="B1654" s="1">
        <v>0</v>
      </c>
      <c r="C1654" s="1">
        <v>4</v>
      </c>
      <c r="D1654" s="2">
        <v>9</v>
      </c>
      <c r="E1654" s="5">
        <v>8653.83</v>
      </c>
      <c r="F1654" s="5">
        <v>8588.57</v>
      </c>
      <c r="G1654" s="5">
        <v>15.51</v>
      </c>
    </row>
    <row r="1655" spans="2:7">
      <c r="B1655" s="1">
        <v>0</v>
      </c>
      <c r="C1655" s="1">
        <v>4</v>
      </c>
      <c r="D1655" s="2">
        <v>10</v>
      </c>
      <c r="E1655" s="5">
        <v>84.97</v>
      </c>
      <c r="F1655" s="5">
        <v>102.91</v>
      </c>
      <c r="G1655" s="5">
        <v>3.78</v>
      </c>
    </row>
    <row r="1656" spans="2:7">
      <c r="B1656" s="1">
        <v>0</v>
      </c>
      <c r="C1656" s="1">
        <v>4</v>
      </c>
      <c r="D1656" s="2">
        <v>11</v>
      </c>
      <c r="E1656" s="5">
        <v>851.53</v>
      </c>
      <c r="F1656" s="5">
        <v>848.49</v>
      </c>
      <c r="G1656" s="5">
        <v>5.94</v>
      </c>
    </row>
    <row r="1657" spans="2:7">
      <c r="B1657" s="1">
        <v>0</v>
      </c>
      <c r="C1657" s="1">
        <v>4</v>
      </c>
      <c r="D1657" s="2">
        <v>12</v>
      </c>
      <c r="E1657" s="5">
        <v>2118.1</v>
      </c>
      <c r="F1657" s="5">
        <v>2145.1799999999998</v>
      </c>
      <c r="G1657" s="5">
        <v>42.19</v>
      </c>
    </row>
    <row r="1658" spans="2:7">
      <c r="B1658" s="1">
        <v>0</v>
      </c>
      <c r="C1658" s="1">
        <v>4</v>
      </c>
      <c r="D1658" s="2">
        <v>13</v>
      </c>
      <c r="E1658" s="5">
        <v>17.77</v>
      </c>
      <c r="F1658" s="5">
        <v>29.1</v>
      </c>
      <c r="G1658" s="5">
        <v>5.47</v>
      </c>
    </row>
    <row r="1659" spans="2:7">
      <c r="B1659" s="1">
        <v>0</v>
      </c>
      <c r="C1659" s="1">
        <v>4</v>
      </c>
      <c r="D1659" s="2">
        <v>14</v>
      </c>
      <c r="E1659" s="5">
        <v>3.85</v>
      </c>
      <c r="F1659" s="5">
        <v>2.25</v>
      </c>
      <c r="G1659" s="5">
        <v>5.81</v>
      </c>
    </row>
    <row r="1660" spans="2:7">
      <c r="B1660" s="1">
        <v>0</v>
      </c>
      <c r="C1660" s="1">
        <v>4</v>
      </c>
      <c r="D1660" s="2">
        <v>15</v>
      </c>
      <c r="E1660" s="5">
        <v>189.57</v>
      </c>
      <c r="F1660" s="5">
        <v>211</v>
      </c>
      <c r="G1660" s="5">
        <v>4.7699999999999996</v>
      </c>
    </row>
    <row r="1661" spans="2:7">
      <c r="B1661" s="1">
        <v>0</v>
      </c>
      <c r="C1661" s="1">
        <v>4</v>
      </c>
      <c r="D1661" s="2">
        <v>16</v>
      </c>
      <c r="E1661" s="5">
        <v>274.2</v>
      </c>
      <c r="F1661" s="5">
        <v>280.32</v>
      </c>
      <c r="G1661" s="5">
        <v>6.94</v>
      </c>
    </row>
    <row r="1662" spans="2:7">
      <c r="B1662" s="1">
        <v>0</v>
      </c>
      <c r="C1662" s="1">
        <v>5</v>
      </c>
      <c r="D1662" s="2">
        <v>1</v>
      </c>
      <c r="E1662" s="5">
        <v>186.67</v>
      </c>
      <c r="F1662" s="5">
        <v>185.47</v>
      </c>
      <c r="G1662" s="5">
        <v>7.09</v>
      </c>
    </row>
    <row r="1663" spans="2:7">
      <c r="B1663" s="1">
        <v>0</v>
      </c>
      <c r="C1663" s="1">
        <v>5</v>
      </c>
      <c r="D1663" s="2">
        <v>2</v>
      </c>
      <c r="E1663" s="5">
        <v>344.45</v>
      </c>
      <c r="F1663" s="5">
        <v>363.66</v>
      </c>
      <c r="G1663" s="5">
        <v>25.34</v>
      </c>
    </row>
    <row r="1664" spans="2:7">
      <c r="B1664" s="1">
        <v>0</v>
      </c>
      <c r="C1664" s="1">
        <v>5</v>
      </c>
      <c r="D1664" s="2">
        <v>3</v>
      </c>
      <c r="E1664" s="5">
        <v>2072.61</v>
      </c>
      <c r="F1664" s="5">
        <v>2121.69</v>
      </c>
      <c r="G1664" s="5">
        <v>15.15</v>
      </c>
    </row>
    <row r="1665" spans="2:7">
      <c r="B1665" s="1">
        <v>0</v>
      </c>
      <c r="C1665" s="1">
        <v>5</v>
      </c>
      <c r="D1665" s="2">
        <v>4</v>
      </c>
      <c r="E1665" s="5">
        <v>255.46</v>
      </c>
      <c r="F1665" s="5">
        <v>251.25</v>
      </c>
      <c r="G1665" s="5">
        <v>5.15</v>
      </c>
    </row>
    <row r="1666" spans="2:7">
      <c r="B1666" s="1">
        <v>0</v>
      </c>
      <c r="C1666" s="1">
        <v>5</v>
      </c>
      <c r="D1666" s="2">
        <v>5</v>
      </c>
      <c r="E1666" s="5">
        <v>2427.33</v>
      </c>
      <c r="F1666" s="5">
        <v>2318.46</v>
      </c>
      <c r="G1666" s="5">
        <v>50.5</v>
      </c>
    </row>
    <row r="1667" spans="2:7">
      <c r="B1667" s="1">
        <v>0</v>
      </c>
      <c r="C1667" s="1">
        <v>5</v>
      </c>
      <c r="D1667" s="2">
        <v>6</v>
      </c>
      <c r="E1667" s="5">
        <v>22.69</v>
      </c>
      <c r="F1667" s="5">
        <v>34.35</v>
      </c>
      <c r="G1667" s="5">
        <v>3.99</v>
      </c>
    </row>
    <row r="1668" spans="2:7">
      <c r="B1668" s="1">
        <v>0</v>
      </c>
      <c r="C1668" s="1">
        <v>5</v>
      </c>
      <c r="D1668" s="2">
        <v>7</v>
      </c>
      <c r="E1668" s="5">
        <v>7580.95</v>
      </c>
      <c r="F1668" s="5">
        <v>7264.26</v>
      </c>
      <c r="G1668" s="5">
        <v>95.84</v>
      </c>
    </row>
    <row r="1669" spans="2:7">
      <c r="B1669" s="1">
        <v>0</v>
      </c>
      <c r="C1669" s="1">
        <v>5</v>
      </c>
      <c r="D1669" s="2">
        <v>8</v>
      </c>
      <c r="E1669" s="5">
        <v>960.77</v>
      </c>
      <c r="F1669" s="5">
        <v>946.88</v>
      </c>
      <c r="G1669" s="5">
        <v>18.989999999999998</v>
      </c>
    </row>
    <row r="1670" spans="2:7">
      <c r="B1670" s="1">
        <v>0</v>
      </c>
      <c r="C1670" s="1">
        <v>5</v>
      </c>
      <c r="D1670" s="2">
        <v>9</v>
      </c>
      <c r="E1670" s="5">
        <v>8187.93</v>
      </c>
      <c r="F1670" s="5">
        <v>8078.32</v>
      </c>
      <c r="G1670" s="5">
        <v>13.66</v>
      </c>
    </row>
    <row r="1671" spans="2:7">
      <c r="B1671" s="1">
        <v>0</v>
      </c>
      <c r="C1671" s="1">
        <v>5</v>
      </c>
      <c r="D1671" s="2">
        <v>10</v>
      </c>
      <c r="E1671" s="5">
        <v>301.51</v>
      </c>
      <c r="F1671" s="5">
        <v>292.02</v>
      </c>
      <c r="G1671" s="5">
        <v>7.42</v>
      </c>
    </row>
    <row r="1672" spans="2:7">
      <c r="B1672" s="1">
        <v>0</v>
      </c>
      <c r="C1672" s="1">
        <v>5</v>
      </c>
      <c r="D1672" s="2">
        <v>11</v>
      </c>
      <c r="E1672" s="5">
        <v>2578.46</v>
      </c>
      <c r="F1672" s="5">
        <v>2645.64</v>
      </c>
      <c r="G1672" s="5">
        <v>8.1300000000000008</v>
      </c>
    </row>
    <row r="1673" spans="2:7">
      <c r="B1673" s="1">
        <v>0</v>
      </c>
      <c r="C1673" s="1">
        <v>5</v>
      </c>
      <c r="D1673" s="2">
        <v>12</v>
      </c>
      <c r="E1673" s="5">
        <v>843.05</v>
      </c>
      <c r="F1673" s="5">
        <v>848.41</v>
      </c>
      <c r="G1673" s="5">
        <v>10.58</v>
      </c>
    </row>
    <row r="1674" spans="2:7">
      <c r="B1674" s="1">
        <v>0</v>
      </c>
      <c r="C1674" s="1">
        <v>5</v>
      </c>
      <c r="D1674" s="2">
        <v>13</v>
      </c>
      <c r="E1674" s="5">
        <v>667.94</v>
      </c>
      <c r="F1674" s="5">
        <v>712.88</v>
      </c>
      <c r="G1674" s="5">
        <v>10.96</v>
      </c>
    </row>
    <row r="1675" spans="2:7">
      <c r="B1675" s="1">
        <v>0</v>
      </c>
      <c r="C1675" s="1">
        <v>5</v>
      </c>
      <c r="D1675" s="2">
        <v>14</v>
      </c>
      <c r="E1675" s="5">
        <v>262.14999999999998</v>
      </c>
      <c r="F1675" s="5">
        <v>260.62</v>
      </c>
      <c r="G1675" s="5">
        <v>5.9</v>
      </c>
    </row>
    <row r="1676" spans="2:7">
      <c r="B1676" s="1">
        <v>0</v>
      </c>
      <c r="C1676" s="1">
        <v>5</v>
      </c>
      <c r="D1676" s="2">
        <v>15</v>
      </c>
      <c r="E1676" s="5">
        <v>446.23</v>
      </c>
      <c r="F1676" s="5">
        <v>427.26</v>
      </c>
      <c r="G1676" s="5">
        <v>5.17</v>
      </c>
    </row>
    <row r="1677" spans="2:7">
      <c r="B1677" s="1">
        <v>0</v>
      </c>
      <c r="C1677" s="1">
        <v>5</v>
      </c>
      <c r="D1677" s="2">
        <v>16</v>
      </c>
      <c r="E1677" s="5">
        <v>374.51</v>
      </c>
      <c r="F1677" s="5">
        <v>368.76</v>
      </c>
      <c r="G1677" s="5">
        <v>6.5</v>
      </c>
    </row>
    <row r="1678" spans="2:7">
      <c r="B1678" s="1">
        <v>0</v>
      </c>
      <c r="C1678" s="1">
        <v>6</v>
      </c>
      <c r="D1678" s="2">
        <v>1</v>
      </c>
      <c r="E1678" s="5">
        <v>1222.42</v>
      </c>
      <c r="F1678" s="5">
        <v>1304.3699999999999</v>
      </c>
      <c r="G1678" s="5">
        <v>11.74</v>
      </c>
    </row>
    <row r="1679" spans="2:7">
      <c r="B1679" s="1">
        <v>0</v>
      </c>
      <c r="C1679" s="1">
        <v>6</v>
      </c>
      <c r="D1679" s="2">
        <v>3</v>
      </c>
      <c r="E1679" s="5">
        <v>194.81</v>
      </c>
      <c r="F1679" s="5">
        <v>154.80000000000001</v>
      </c>
      <c r="G1679" s="5">
        <v>5.0599999999999996</v>
      </c>
    </row>
    <row r="1680" spans="2:7">
      <c r="B1680" s="1">
        <v>0</v>
      </c>
      <c r="C1680" s="1">
        <v>6</v>
      </c>
      <c r="D1680" s="2">
        <v>5</v>
      </c>
      <c r="E1680" s="5">
        <v>51.42</v>
      </c>
      <c r="F1680" s="5">
        <v>45.31</v>
      </c>
      <c r="G1680" s="5">
        <v>6.37</v>
      </c>
    </row>
    <row r="1681" spans="2:7">
      <c r="B1681" s="1">
        <v>0</v>
      </c>
      <c r="C1681" s="1">
        <v>6</v>
      </c>
      <c r="D1681" s="2">
        <v>6</v>
      </c>
      <c r="E1681" s="5">
        <v>3582.83</v>
      </c>
      <c r="F1681" s="5">
        <v>3620.32</v>
      </c>
      <c r="G1681" s="5">
        <v>11.42</v>
      </c>
    </row>
    <row r="1682" spans="2:7">
      <c r="B1682" s="1">
        <v>0</v>
      </c>
      <c r="C1682" s="1">
        <v>6</v>
      </c>
      <c r="D1682" s="2">
        <v>7</v>
      </c>
      <c r="E1682" s="5">
        <v>2100.89</v>
      </c>
      <c r="F1682" s="5">
        <v>2043.67</v>
      </c>
      <c r="G1682" s="5">
        <v>24.77</v>
      </c>
    </row>
    <row r="1683" spans="2:7">
      <c r="B1683" s="1">
        <v>0</v>
      </c>
      <c r="C1683" s="1">
        <v>6</v>
      </c>
      <c r="D1683" s="2">
        <v>8</v>
      </c>
      <c r="E1683" s="5">
        <v>1127.27</v>
      </c>
      <c r="F1683" s="5">
        <v>1107.3599999999999</v>
      </c>
      <c r="G1683" s="5">
        <v>28.04</v>
      </c>
    </row>
    <row r="1684" spans="2:7">
      <c r="B1684" s="1">
        <v>0</v>
      </c>
      <c r="C1684" s="1">
        <v>6</v>
      </c>
      <c r="D1684" s="2">
        <v>9</v>
      </c>
      <c r="E1684" s="5">
        <v>2668.67</v>
      </c>
      <c r="F1684" s="5">
        <v>2633.41</v>
      </c>
      <c r="G1684" s="5">
        <v>8.3000000000000007</v>
      </c>
    </row>
    <row r="1685" spans="2:7">
      <c r="B1685" s="1">
        <v>0</v>
      </c>
      <c r="C1685" s="1">
        <v>6</v>
      </c>
      <c r="D1685" s="2">
        <v>10</v>
      </c>
      <c r="E1685" s="5">
        <v>1023.17</v>
      </c>
      <c r="F1685" s="5">
        <v>1026.07</v>
      </c>
      <c r="G1685" s="5">
        <v>6.74</v>
      </c>
    </row>
    <row r="1686" spans="2:7">
      <c r="B1686" s="1">
        <v>0</v>
      </c>
      <c r="C1686" s="1">
        <v>6</v>
      </c>
      <c r="D1686" s="2">
        <v>11</v>
      </c>
      <c r="E1686" s="5">
        <v>457.56</v>
      </c>
      <c r="F1686" s="5">
        <v>435.35</v>
      </c>
      <c r="G1686" s="5">
        <v>6.28</v>
      </c>
    </row>
    <row r="1687" spans="2:7">
      <c r="B1687" s="1">
        <v>0</v>
      </c>
      <c r="C1687" s="1">
        <v>6</v>
      </c>
      <c r="D1687" s="2">
        <v>12</v>
      </c>
      <c r="E1687" s="5">
        <v>11.2</v>
      </c>
      <c r="F1687" s="5">
        <v>13.66</v>
      </c>
      <c r="G1687" s="5">
        <v>5.8</v>
      </c>
    </row>
    <row r="1688" spans="2:7">
      <c r="B1688" s="1">
        <v>0</v>
      </c>
      <c r="C1688" s="1">
        <v>6</v>
      </c>
      <c r="D1688" s="2">
        <v>13</v>
      </c>
      <c r="E1688" s="5">
        <v>417.96</v>
      </c>
      <c r="F1688" s="5">
        <v>403.3</v>
      </c>
      <c r="G1688" s="5">
        <v>9.75</v>
      </c>
    </row>
    <row r="1689" spans="2:7">
      <c r="B1689" s="1">
        <v>0</v>
      </c>
      <c r="C1689" s="1">
        <v>6</v>
      </c>
      <c r="D1689" s="2">
        <v>14</v>
      </c>
      <c r="E1689" s="5">
        <v>75.39</v>
      </c>
      <c r="F1689" s="5">
        <v>93.97</v>
      </c>
      <c r="G1689" s="5">
        <v>8.76</v>
      </c>
    </row>
    <row r="1690" spans="2:7">
      <c r="B1690" s="1">
        <v>0</v>
      </c>
      <c r="C1690" s="1">
        <v>6</v>
      </c>
      <c r="D1690" s="2">
        <v>15</v>
      </c>
      <c r="E1690" s="5">
        <v>203.93</v>
      </c>
      <c r="F1690" s="5">
        <v>215.58</v>
      </c>
      <c r="G1690" s="5">
        <v>9.61</v>
      </c>
    </row>
    <row r="1691" spans="2:7">
      <c r="B1691" s="1">
        <v>0</v>
      </c>
      <c r="C1691" s="1">
        <v>6</v>
      </c>
      <c r="D1691" s="2">
        <v>16</v>
      </c>
      <c r="E1691" s="5">
        <v>188.22</v>
      </c>
      <c r="F1691" s="5">
        <v>180.57</v>
      </c>
      <c r="G1691" s="5">
        <v>7.25</v>
      </c>
    </row>
    <row r="1692" spans="2:7">
      <c r="B1692" s="1">
        <v>0</v>
      </c>
      <c r="C1692" s="1">
        <v>7</v>
      </c>
      <c r="D1692" s="2">
        <v>1</v>
      </c>
      <c r="E1692" s="5">
        <v>71.790000000000006</v>
      </c>
      <c r="F1692" s="5">
        <v>70.62</v>
      </c>
      <c r="G1692" s="5">
        <v>4.59</v>
      </c>
    </row>
    <row r="1693" spans="2:7">
      <c r="B1693" s="1">
        <v>0</v>
      </c>
      <c r="C1693" s="1">
        <v>7</v>
      </c>
      <c r="D1693" s="2">
        <v>2</v>
      </c>
      <c r="E1693" s="5">
        <v>3.46</v>
      </c>
      <c r="F1693" s="5">
        <v>1.36</v>
      </c>
      <c r="G1693" s="5">
        <v>4.04</v>
      </c>
    </row>
    <row r="1694" spans="2:7">
      <c r="B1694" s="1">
        <v>0</v>
      </c>
      <c r="C1694" s="1">
        <v>7</v>
      </c>
      <c r="D1694" s="2">
        <v>3</v>
      </c>
      <c r="E1694" s="5">
        <v>3148.69</v>
      </c>
      <c r="F1694" s="5">
        <v>3122.29</v>
      </c>
      <c r="G1694" s="5">
        <v>11.43</v>
      </c>
    </row>
    <row r="1695" spans="2:7">
      <c r="B1695" s="1">
        <v>0</v>
      </c>
      <c r="C1695" s="1">
        <v>7</v>
      </c>
      <c r="D1695" s="2">
        <v>4</v>
      </c>
      <c r="E1695" s="5">
        <v>1405.71</v>
      </c>
      <c r="F1695" s="5">
        <v>1375.38</v>
      </c>
      <c r="G1695" s="5">
        <v>8.18</v>
      </c>
    </row>
    <row r="1696" spans="2:7">
      <c r="B1696" s="1">
        <v>0</v>
      </c>
      <c r="C1696" s="1">
        <v>7</v>
      </c>
      <c r="D1696" s="2">
        <v>5</v>
      </c>
      <c r="E1696" s="5">
        <v>6531.57</v>
      </c>
      <c r="F1696" s="5">
        <v>6396.82</v>
      </c>
      <c r="G1696" s="5">
        <v>33.35</v>
      </c>
    </row>
    <row r="1697" spans="2:7">
      <c r="B1697" s="1">
        <v>0</v>
      </c>
      <c r="C1697" s="1">
        <v>7</v>
      </c>
      <c r="D1697" s="2">
        <v>6</v>
      </c>
      <c r="E1697" s="5">
        <v>36.61</v>
      </c>
      <c r="F1697" s="5">
        <v>35.950000000000003</v>
      </c>
      <c r="G1697" s="5">
        <v>4.7699999999999996</v>
      </c>
    </row>
    <row r="1698" spans="2:7">
      <c r="B1698" s="1">
        <v>0</v>
      </c>
      <c r="C1698" s="1">
        <v>7</v>
      </c>
      <c r="D1698" s="2">
        <v>7</v>
      </c>
      <c r="E1698" s="5">
        <v>704.3</v>
      </c>
      <c r="F1698" s="5">
        <v>697.58</v>
      </c>
      <c r="G1698" s="5">
        <v>9.23</v>
      </c>
    </row>
    <row r="1699" spans="2:7">
      <c r="B1699" s="1">
        <v>0</v>
      </c>
      <c r="C1699" s="1">
        <v>7</v>
      </c>
      <c r="D1699" s="2">
        <v>8</v>
      </c>
      <c r="E1699" s="5">
        <v>990.52</v>
      </c>
      <c r="F1699" s="5">
        <v>993.11</v>
      </c>
      <c r="G1699" s="5">
        <v>6.91</v>
      </c>
    </row>
    <row r="1700" spans="2:7">
      <c r="B1700" s="1">
        <v>0</v>
      </c>
      <c r="C1700" s="1">
        <v>7</v>
      </c>
      <c r="D1700" s="2">
        <v>9</v>
      </c>
      <c r="E1700" s="5">
        <v>1845.52</v>
      </c>
      <c r="F1700" s="5">
        <v>1891.37</v>
      </c>
      <c r="G1700" s="5">
        <v>7.46</v>
      </c>
    </row>
    <row r="1701" spans="2:7">
      <c r="B1701" s="1">
        <v>0</v>
      </c>
      <c r="C1701" s="1">
        <v>7</v>
      </c>
      <c r="D1701" s="2">
        <v>10</v>
      </c>
      <c r="E1701" s="5">
        <v>506.81</v>
      </c>
      <c r="F1701" s="5">
        <v>531.78</v>
      </c>
      <c r="G1701" s="5">
        <v>10.28</v>
      </c>
    </row>
    <row r="1702" spans="2:7">
      <c r="B1702" s="1">
        <v>0</v>
      </c>
      <c r="C1702" s="1">
        <v>7</v>
      </c>
      <c r="D1702" s="2">
        <v>11</v>
      </c>
      <c r="E1702" s="5">
        <v>2949.3</v>
      </c>
      <c r="F1702" s="5">
        <v>2983.45</v>
      </c>
      <c r="G1702" s="5">
        <v>56.82</v>
      </c>
    </row>
    <row r="1703" spans="2:7">
      <c r="B1703" s="1">
        <v>0</v>
      </c>
      <c r="C1703" s="1">
        <v>7</v>
      </c>
      <c r="D1703" s="2">
        <v>12</v>
      </c>
      <c r="E1703" s="5">
        <v>23.34</v>
      </c>
      <c r="F1703" s="5">
        <v>33.369999999999997</v>
      </c>
      <c r="G1703" s="5">
        <v>9.5299999999999994</v>
      </c>
    </row>
    <row r="1704" spans="2:7">
      <c r="B1704" s="1">
        <v>0</v>
      </c>
      <c r="C1704" s="1">
        <v>7</v>
      </c>
      <c r="D1704" s="2">
        <v>13</v>
      </c>
      <c r="E1704" s="5">
        <v>263.86</v>
      </c>
      <c r="F1704" s="5">
        <v>269.99</v>
      </c>
      <c r="G1704" s="5">
        <v>12.63</v>
      </c>
    </row>
    <row r="1705" spans="2:7">
      <c r="B1705" s="1">
        <v>0</v>
      </c>
      <c r="C1705" s="1">
        <v>7</v>
      </c>
      <c r="D1705" s="2">
        <v>14</v>
      </c>
      <c r="E1705" s="5">
        <v>2.4</v>
      </c>
      <c r="F1705" s="5">
        <v>8.59</v>
      </c>
      <c r="G1705" s="5">
        <v>6.98</v>
      </c>
    </row>
    <row r="1706" spans="2:7">
      <c r="B1706" s="1">
        <v>0</v>
      </c>
      <c r="C1706" s="1">
        <v>7</v>
      </c>
      <c r="D1706" s="2">
        <v>15</v>
      </c>
      <c r="E1706" s="5">
        <v>373.88</v>
      </c>
      <c r="F1706" s="5">
        <v>345.49</v>
      </c>
      <c r="G1706" s="5">
        <v>4.49</v>
      </c>
    </row>
    <row r="1707" spans="2:7">
      <c r="B1707" s="1">
        <v>0</v>
      </c>
      <c r="C1707" s="1">
        <v>8</v>
      </c>
      <c r="D1707" s="2">
        <v>1</v>
      </c>
      <c r="E1707" s="5">
        <v>1632.34</v>
      </c>
      <c r="F1707" s="5">
        <v>1558.92</v>
      </c>
      <c r="G1707" s="5">
        <v>8.58</v>
      </c>
    </row>
    <row r="1708" spans="2:7">
      <c r="B1708" s="1">
        <v>0</v>
      </c>
      <c r="C1708" s="1">
        <v>8</v>
      </c>
      <c r="D1708" s="2">
        <v>2</v>
      </c>
      <c r="E1708" s="5">
        <v>3173.75</v>
      </c>
      <c r="F1708" s="5">
        <v>2967.99</v>
      </c>
      <c r="G1708" s="5">
        <v>15.09</v>
      </c>
    </row>
    <row r="1709" spans="2:7">
      <c r="B1709" s="1">
        <v>0</v>
      </c>
      <c r="C1709" s="1">
        <v>8</v>
      </c>
      <c r="D1709" s="2">
        <v>3</v>
      </c>
      <c r="E1709" s="5">
        <v>10094.68</v>
      </c>
      <c r="F1709" s="5">
        <v>9957.09</v>
      </c>
      <c r="G1709" s="5">
        <v>177.04</v>
      </c>
    </row>
    <row r="1710" spans="2:7">
      <c r="B1710" s="1">
        <v>0</v>
      </c>
      <c r="C1710" s="1">
        <v>8</v>
      </c>
      <c r="D1710" s="2">
        <v>4</v>
      </c>
      <c r="E1710" s="5">
        <v>1970.1</v>
      </c>
      <c r="F1710" s="5">
        <v>2009.29</v>
      </c>
      <c r="G1710" s="5">
        <v>28.44</v>
      </c>
    </row>
    <row r="1711" spans="2:7">
      <c r="B1711" s="1">
        <v>0</v>
      </c>
      <c r="C1711" s="1">
        <v>8</v>
      </c>
      <c r="D1711" s="2">
        <v>5</v>
      </c>
      <c r="E1711" s="5">
        <v>3977.55</v>
      </c>
      <c r="F1711" s="5">
        <v>4016.07</v>
      </c>
      <c r="G1711" s="5">
        <v>97.12</v>
      </c>
    </row>
    <row r="1712" spans="2:7">
      <c r="B1712" s="1">
        <v>0</v>
      </c>
      <c r="C1712" s="1">
        <v>8</v>
      </c>
      <c r="D1712" s="2">
        <v>6</v>
      </c>
      <c r="E1712" s="5">
        <v>115.39</v>
      </c>
      <c r="F1712" s="5">
        <v>141.82</v>
      </c>
      <c r="G1712" s="5">
        <v>4.2300000000000004</v>
      </c>
    </row>
    <row r="1713" spans="2:7">
      <c r="B1713" s="1">
        <v>0</v>
      </c>
      <c r="C1713" s="1">
        <v>8</v>
      </c>
      <c r="D1713" s="2">
        <v>7</v>
      </c>
      <c r="E1713" s="5">
        <v>204.11</v>
      </c>
      <c r="F1713" s="5">
        <v>227.61</v>
      </c>
      <c r="G1713" s="5">
        <v>5.0599999999999996</v>
      </c>
    </row>
    <row r="1714" spans="2:7">
      <c r="B1714" s="1">
        <v>0</v>
      </c>
      <c r="C1714" s="1">
        <v>8</v>
      </c>
      <c r="D1714" s="2">
        <v>8</v>
      </c>
      <c r="E1714" s="5">
        <v>796.5</v>
      </c>
      <c r="F1714" s="5">
        <v>797.86</v>
      </c>
      <c r="G1714" s="5">
        <v>10.57</v>
      </c>
    </row>
    <row r="1715" spans="2:7">
      <c r="B1715" s="1">
        <v>0</v>
      </c>
      <c r="C1715" s="1">
        <v>8</v>
      </c>
      <c r="D1715" s="2">
        <v>9</v>
      </c>
      <c r="E1715" s="5">
        <v>1303.82</v>
      </c>
      <c r="F1715" s="5">
        <v>1296.54</v>
      </c>
      <c r="G1715" s="5">
        <v>24.14</v>
      </c>
    </row>
    <row r="1716" spans="2:7">
      <c r="B1716" s="1">
        <v>0</v>
      </c>
      <c r="C1716" s="1">
        <v>8</v>
      </c>
      <c r="D1716" s="2">
        <v>10</v>
      </c>
      <c r="E1716" s="5">
        <v>316.14</v>
      </c>
      <c r="F1716" s="5">
        <v>306.42</v>
      </c>
      <c r="G1716" s="5">
        <v>6.29</v>
      </c>
    </row>
    <row r="1717" spans="2:7">
      <c r="B1717" s="1">
        <v>0</v>
      </c>
      <c r="C1717" s="1">
        <v>8</v>
      </c>
      <c r="D1717" s="2">
        <v>11</v>
      </c>
      <c r="E1717" s="5">
        <v>849.96</v>
      </c>
      <c r="F1717" s="5">
        <v>826.3</v>
      </c>
      <c r="G1717" s="5">
        <v>9.09</v>
      </c>
    </row>
    <row r="1718" spans="2:7">
      <c r="B1718" s="1">
        <v>0</v>
      </c>
      <c r="C1718" s="1">
        <v>8</v>
      </c>
      <c r="D1718" s="2">
        <v>12</v>
      </c>
      <c r="E1718" s="5">
        <v>142.21</v>
      </c>
      <c r="F1718" s="5">
        <v>153.19999999999999</v>
      </c>
      <c r="G1718" s="5">
        <v>4.0199999999999996</v>
      </c>
    </row>
    <row r="1719" spans="2:7">
      <c r="B1719" s="1">
        <v>0</v>
      </c>
      <c r="C1719" s="1">
        <v>8</v>
      </c>
      <c r="D1719" s="2">
        <v>13</v>
      </c>
      <c r="E1719" s="5">
        <v>113.47</v>
      </c>
      <c r="F1719" s="5">
        <v>115.12</v>
      </c>
      <c r="G1719" s="5">
        <v>4.78</v>
      </c>
    </row>
    <row r="1720" spans="2:7">
      <c r="B1720" s="1">
        <v>0</v>
      </c>
      <c r="C1720" s="1">
        <v>8</v>
      </c>
      <c r="D1720" s="2">
        <v>14</v>
      </c>
      <c r="E1720" s="5">
        <v>37.5</v>
      </c>
      <c r="F1720" s="5">
        <v>46.81</v>
      </c>
      <c r="G1720" s="5">
        <v>4.41</v>
      </c>
    </row>
    <row r="1721" spans="2:7">
      <c r="B1721" s="1">
        <v>0</v>
      </c>
      <c r="C1721" s="1">
        <v>8</v>
      </c>
      <c r="D1721" s="2">
        <v>15</v>
      </c>
      <c r="E1721" s="5">
        <v>39.590000000000003</v>
      </c>
      <c r="F1721" s="5">
        <v>53.14</v>
      </c>
      <c r="G1721" s="5">
        <v>6.29</v>
      </c>
    </row>
    <row r="1722" spans="2:7">
      <c r="B1722" s="1">
        <v>0</v>
      </c>
      <c r="C1722" s="1">
        <v>9</v>
      </c>
      <c r="D1722" s="2">
        <v>1</v>
      </c>
      <c r="E1722" s="5">
        <v>346.24</v>
      </c>
      <c r="F1722" s="5">
        <v>334.56</v>
      </c>
      <c r="G1722" s="5">
        <v>6.54</v>
      </c>
    </row>
    <row r="1723" spans="2:7">
      <c r="B1723" s="1">
        <v>0</v>
      </c>
      <c r="C1723" s="1">
        <v>9</v>
      </c>
      <c r="D1723" s="2">
        <v>2</v>
      </c>
      <c r="E1723" s="5">
        <v>89.75</v>
      </c>
      <c r="F1723" s="5">
        <v>101.61</v>
      </c>
      <c r="G1723" s="5">
        <v>4.84</v>
      </c>
    </row>
    <row r="1724" spans="2:7">
      <c r="B1724" s="1">
        <v>0</v>
      </c>
      <c r="C1724" s="1">
        <v>9</v>
      </c>
      <c r="D1724" s="2">
        <v>3</v>
      </c>
      <c r="E1724" s="5">
        <v>1562.16</v>
      </c>
      <c r="F1724" s="5">
        <v>1556.03</v>
      </c>
      <c r="G1724" s="5">
        <v>12.11</v>
      </c>
    </row>
    <row r="1725" spans="2:7">
      <c r="B1725" s="1">
        <v>0</v>
      </c>
      <c r="C1725" s="1">
        <v>9</v>
      </c>
      <c r="D1725" s="2">
        <v>4</v>
      </c>
      <c r="E1725" s="5">
        <v>944.49</v>
      </c>
      <c r="F1725" s="5">
        <v>941.97</v>
      </c>
      <c r="G1725" s="5">
        <v>29.21</v>
      </c>
    </row>
    <row r="1726" spans="2:7">
      <c r="B1726" s="1">
        <v>0</v>
      </c>
      <c r="C1726" s="1">
        <v>9</v>
      </c>
      <c r="D1726" s="2">
        <v>5</v>
      </c>
      <c r="E1726" s="5">
        <v>299.18</v>
      </c>
      <c r="F1726" s="5">
        <v>328.12</v>
      </c>
      <c r="G1726" s="5">
        <v>10.34</v>
      </c>
    </row>
    <row r="1727" spans="2:7">
      <c r="B1727" s="1">
        <v>0</v>
      </c>
      <c r="C1727" s="1">
        <v>9</v>
      </c>
      <c r="D1727" s="2">
        <v>6</v>
      </c>
      <c r="E1727" s="5">
        <v>475.5</v>
      </c>
      <c r="F1727" s="5">
        <v>526.07000000000005</v>
      </c>
      <c r="G1727" s="5">
        <v>32.479999999999997</v>
      </c>
    </row>
    <row r="1728" spans="2:7">
      <c r="B1728" s="1">
        <v>0</v>
      </c>
      <c r="C1728" s="1">
        <v>9</v>
      </c>
      <c r="D1728" s="2">
        <v>7</v>
      </c>
      <c r="E1728" s="5">
        <v>23</v>
      </c>
      <c r="F1728" s="5">
        <v>19.29</v>
      </c>
      <c r="G1728" s="5">
        <v>6.64</v>
      </c>
    </row>
    <row r="1729" spans="2:7">
      <c r="B1729" s="1">
        <v>0</v>
      </c>
      <c r="C1729" s="1">
        <v>9</v>
      </c>
      <c r="D1729" s="2">
        <v>8</v>
      </c>
      <c r="E1729" s="5">
        <v>1699.14</v>
      </c>
      <c r="F1729" s="5">
        <v>1721.44</v>
      </c>
      <c r="G1729" s="5">
        <v>13.62</v>
      </c>
    </row>
    <row r="1730" spans="2:7">
      <c r="B1730" s="1">
        <v>0</v>
      </c>
      <c r="C1730" s="1">
        <v>9</v>
      </c>
      <c r="D1730" s="2">
        <v>9</v>
      </c>
      <c r="E1730" s="5">
        <v>23.79</v>
      </c>
      <c r="F1730" s="5">
        <v>17.100000000000001</v>
      </c>
      <c r="G1730" s="5">
        <v>4.0999999999999996</v>
      </c>
    </row>
    <row r="1731" spans="2:7">
      <c r="B1731" s="1">
        <v>0</v>
      </c>
      <c r="C1731" s="1">
        <v>9</v>
      </c>
      <c r="D1731" s="2">
        <v>10</v>
      </c>
      <c r="E1731" s="5">
        <v>3428.37</v>
      </c>
      <c r="F1731" s="5">
        <v>3417.92</v>
      </c>
      <c r="G1731" s="5">
        <v>11.65</v>
      </c>
    </row>
    <row r="1732" spans="2:7">
      <c r="B1732" s="1">
        <v>0</v>
      </c>
      <c r="C1732" s="1">
        <v>9</v>
      </c>
      <c r="D1732" s="2">
        <v>11</v>
      </c>
      <c r="E1732" s="5">
        <v>115.96</v>
      </c>
      <c r="F1732" s="5">
        <v>113.89</v>
      </c>
      <c r="G1732" s="5">
        <v>3.6</v>
      </c>
    </row>
    <row r="1733" spans="2:7">
      <c r="B1733" s="1">
        <v>0</v>
      </c>
      <c r="C1733" s="1">
        <v>9</v>
      </c>
      <c r="D1733" s="2">
        <v>12</v>
      </c>
      <c r="E1733" s="5">
        <v>1300.92</v>
      </c>
      <c r="F1733" s="5">
        <v>1306.3499999999999</v>
      </c>
      <c r="G1733" s="5">
        <v>23.58</v>
      </c>
    </row>
    <row r="1734" spans="2:7">
      <c r="B1734" s="1">
        <v>0</v>
      </c>
      <c r="C1734" s="1">
        <v>9</v>
      </c>
      <c r="D1734" s="2">
        <v>13</v>
      </c>
      <c r="E1734" s="5">
        <v>200.77</v>
      </c>
      <c r="F1734" s="5">
        <v>199.12</v>
      </c>
      <c r="G1734" s="5">
        <v>11.78</v>
      </c>
    </row>
    <row r="1735" spans="2:7">
      <c r="B1735" s="1">
        <v>0</v>
      </c>
      <c r="C1735" s="1">
        <v>9</v>
      </c>
      <c r="D1735" s="2">
        <v>14</v>
      </c>
      <c r="E1735" s="5">
        <v>723.36</v>
      </c>
      <c r="F1735" s="5">
        <v>740.48</v>
      </c>
      <c r="G1735" s="5">
        <v>15.98</v>
      </c>
    </row>
    <row r="1736" spans="2:7">
      <c r="B1736" s="1">
        <v>0</v>
      </c>
      <c r="C1736" s="1">
        <v>10</v>
      </c>
      <c r="D1736" s="2">
        <v>1</v>
      </c>
      <c r="E1736" s="5">
        <v>10.49</v>
      </c>
      <c r="F1736" s="5">
        <v>13.46</v>
      </c>
      <c r="G1736" s="5">
        <v>3.67</v>
      </c>
    </row>
    <row r="1737" spans="2:7">
      <c r="B1737" s="1">
        <v>0</v>
      </c>
      <c r="C1737" s="1">
        <v>10</v>
      </c>
      <c r="D1737" s="2">
        <v>2</v>
      </c>
      <c r="E1737" s="5">
        <v>279.27</v>
      </c>
      <c r="F1737" s="5">
        <v>278.05</v>
      </c>
      <c r="G1737" s="5">
        <v>8.84</v>
      </c>
    </row>
    <row r="1738" spans="2:7">
      <c r="B1738" s="1">
        <v>0</v>
      </c>
      <c r="C1738" s="1">
        <v>10</v>
      </c>
      <c r="D1738" s="2">
        <v>3</v>
      </c>
      <c r="E1738" s="5">
        <v>3737.68</v>
      </c>
      <c r="F1738" s="5">
        <v>3672.44</v>
      </c>
      <c r="G1738" s="5">
        <v>15.65</v>
      </c>
    </row>
    <row r="1739" spans="2:7">
      <c r="B1739" s="1">
        <v>0</v>
      </c>
      <c r="C1739" s="1">
        <v>10</v>
      </c>
      <c r="D1739" s="2">
        <v>4</v>
      </c>
      <c r="E1739" s="5">
        <v>565.54999999999995</v>
      </c>
      <c r="F1739" s="5">
        <v>573.34</v>
      </c>
      <c r="G1739" s="5">
        <v>14.16</v>
      </c>
    </row>
    <row r="1740" spans="2:7">
      <c r="B1740" s="1">
        <v>0</v>
      </c>
      <c r="C1740" s="1">
        <v>10</v>
      </c>
      <c r="D1740" s="2">
        <v>5</v>
      </c>
      <c r="E1740" s="5">
        <v>2552.11</v>
      </c>
      <c r="F1740" s="5">
        <v>2656.41</v>
      </c>
      <c r="G1740" s="5">
        <v>63.33</v>
      </c>
    </row>
    <row r="1741" spans="2:7">
      <c r="B1741" s="1">
        <v>0</v>
      </c>
      <c r="C1741" s="1">
        <v>10</v>
      </c>
      <c r="D1741" s="2">
        <v>6</v>
      </c>
      <c r="E1741" s="5">
        <v>68.75</v>
      </c>
      <c r="F1741" s="5">
        <v>76</v>
      </c>
      <c r="G1741" s="5">
        <v>4.82</v>
      </c>
    </row>
    <row r="1742" spans="2:7">
      <c r="B1742" s="1">
        <v>0</v>
      </c>
      <c r="C1742" s="1">
        <v>10</v>
      </c>
      <c r="D1742" s="2">
        <v>7</v>
      </c>
      <c r="E1742" s="5">
        <v>839.86</v>
      </c>
      <c r="F1742" s="5">
        <v>843.91</v>
      </c>
      <c r="G1742" s="5">
        <v>22.4</v>
      </c>
    </row>
    <row r="1743" spans="2:7">
      <c r="B1743" s="1">
        <v>0</v>
      </c>
      <c r="C1743" s="1">
        <v>10</v>
      </c>
      <c r="D1743" s="2">
        <v>8</v>
      </c>
      <c r="E1743" s="5">
        <v>24.09</v>
      </c>
      <c r="F1743" s="5">
        <v>25.35</v>
      </c>
      <c r="G1743" s="5">
        <v>4.01</v>
      </c>
    </row>
    <row r="1744" spans="2:7">
      <c r="B1744" s="1">
        <v>0</v>
      </c>
      <c r="C1744" s="1">
        <v>10</v>
      </c>
      <c r="D1744" s="2">
        <v>9</v>
      </c>
      <c r="E1744" s="5">
        <v>1048.24</v>
      </c>
      <c r="F1744" s="5">
        <v>1084.04</v>
      </c>
      <c r="G1744" s="5">
        <v>12.34</v>
      </c>
    </row>
    <row r="1745" spans="2:7">
      <c r="B1745" s="1">
        <v>0</v>
      </c>
      <c r="C1745" s="1">
        <v>10</v>
      </c>
      <c r="D1745" s="2">
        <v>10</v>
      </c>
      <c r="E1745" s="5">
        <v>36.18</v>
      </c>
      <c r="F1745" s="5">
        <v>41.55</v>
      </c>
      <c r="G1745" s="5">
        <v>5.14</v>
      </c>
    </row>
    <row r="1746" spans="2:7">
      <c r="B1746" s="1">
        <v>0</v>
      </c>
      <c r="C1746" s="1">
        <v>10</v>
      </c>
      <c r="D1746" s="2">
        <v>11</v>
      </c>
      <c r="E1746" s="5">
        <v>924.99</v>
      </c>
      <c r="F1746" s="5">
        <v>943.56</v>
      </c>
      <c r="G1746" s="5">
        <v>31.21</v>
      </c>
    </row>
    <row r="1747" spans="2:7">
      <c r="B1747" s="1">
        <v>0</v>
      </c>
      <c r="C1747" s="1">
        <v>10</v>
      </c>
      <c r="D1747" s="2">
        <v>12</v>
      </c>
      <c r="E1747" s="5">
        <v>15.41</v>
      </c>
      <c r="F1747" s="5">
        <v>17.420000000000002</v>
      </c>
      <c r="G1747" s="5">
        <v>3.24</v>
      </c>
    </row>
    <row r="1748" spans="2:7">
      <c r="B1748" s="1">
        <v>0</v>
      </c>
      <c r="C1748" s="1">
        <v>10</v>
      </c>
      <c r="D1748" s="2">
        <v>13</v>
      </c>
      <c r="E1748" s="5">
        <v>100.17</v>
      </c>
      <c r="F1748" s="5">
        <v>95</v>
      </c>
      <c r="G1748" s="5">
        <v>5.5</v>
      </c>
    </row>
    <row r="1749" spans="2:7">
      <c r="B1749" s="1">
        <v>0</v>
      </c>
      <c r="C1749" s="1">
        <v>11</v>
      </c>
      <c r="D1749" s="2">
        <v>1</v>
      </c>
      <c r="E1749" s="5">
        <v>218.96</v>
      </c>
      <c r="F1749" s="5">
        <v>209.5</v>
      </c>
      <c r="G1749" s="5">
        <v>5.38</v>
      </c>
    </row>
    <row r="1750" spans="2:7">
      <c r="B1750" s="1">
        <v>0</v>
      </c>
      <c r="C1750" s="1">
        <v>11</v>
      </c>
      <c r="D1750" s="2">
        <v>2</v>
      </c>
      <c r="E1750" s="5">
        <v>222.49</v>
      </c>
      <c r="F1750" s="5">
        <v>203.81</v>
      </c>
      <c r="G1750" s="5">
        <v>4.16</v>
      </c>
    </row>
    <row r="1751" spans="2:7">
      <c r="B1751" s="1">
        <v>0</v>
      </c>
      <c r="C1751" s="1">
        <v>11</v>
      </c>
      <c r="D1751" s="2">
        <v>3</v>
      </c>
      <c r="E1751" s="5">
        <v>425.87</v>
      </c>
      <c r="F1751" s="5">
        <v>420.74</v>
      </c>
      <c r="G1751" s="5">
        <v>5.65</v>
      </c>
    </row>
    <row r="1752" spans="2:7">
      <c r="B1752" s="1">
        <v>0</v>
      </c>
      <c r="C1752" s="1">
        <v>11</v>
      </c>
      <c r="D1752" s="2">
        <v>4</v>
      </c>
      <c r="E1752" s="5">
        <v>16.649999999999999</v>
      </c>
      <c r="F1752" s="5">
        <v>16.48</v>
      </c>
      <c r="G1752" s="5">
        <v>6.9</v>
      </c>
    </row>
    <row r="1753" spans="2:7">
      <c r="B1753" s="1">
        <v>0</v>
      </c>
      <c r="C1753" s="1">
        <v>11</v>
      </c>
      <c r="D1753" s="2">
        <v>5</v>
      </c>
      <c r="E1753" s="5">
        <v>2872.75</v>
      </c>
      <c r="F1753" s="5">
        <v>2878.8</v>
      </c>
      <c r="G1753" s="5">
        <v>44.92</v>
      </c>
    </row>
    <row r="1754" spans="2:7">
      <c r="B1754" s="1">
        <v>0</v>
      </c>
      <c r="C1754" s="1">
        <v>11</v>
      </c>
      <c r="D1754" s="2">
        <v>6</v>
      </c>
      <c r="E1754" s="5">
        <v>39.44</v>
      </c>
      <c r="F1754" s="5">
        <v>39.79</v>
      </c>
      <c r="G1754" s="5">
        <v>3.49</v>
      </c>
    </row>
    <row r="1755" spans="2:7">
      <c r="B1755" s="1">
        <v>0</v>
      </c>
      <c r="C1755" s="1">
        <v>11</v>
      </c>
      <c r="D1755" s="2">
        <v>7</v>
      </c>
      <c r="E1755" s="5">
        <v>1145.4100000000001</v>
      </c>
      <c r="F1755" s="5">
        <v>1158.76</v>
      </c>
      <c r="G1755" s="5">
        <v>39.44</v>
      </c>
    </row>
    <row r="1756" spans="2:7">
      <c r="B1756" s="1">
        <v>0</v>
      </c>
      <c r="C1756" s="1">
        <v>11</v>
      </c>
      <c r="D1756" s="2">
        <v>8</v>
      </c>
      <c r="E1756" s="5">
        <v>28.38</v>
      </c>
      <c r="F1756" s="5">
        <v>41.9</v>
      </c>
      <c r="G1756" s="5">
        <v>10.51</v>
      </c>
    </row>
    <row r="1757" spans="2:7">
      <c r="B1757" s="1">
        <v>0</v>
      </c>
      <c r="C1757" s="1">
        <v>11</v>
      </c>
      <c r="D1757" s="2">
        <v>9</v>
      </c>
      <c r="E1757" s="5">
        <v>1194.6500000000001</v>
      </c>
      <c r="F1757" s="5">
        <v>1178.9100000000001</v>
      </c>
      <c r="G1757" s="5">
        <v>33.32</v>
      </c>
    </row>
    <row r="1758" spans="2:7">
      <c r="B1758" s="1">
        <v>0</v>
      </c>
      <c r="C1758" s="1">
        <v>11</v>
      </c>
      <c r="D1758" s="2">
        <v>10</v>
      </c>
      <c r="E1758" s="5">
        <v>128.41999999999999</v>
      </c>
      <c r="F1758" s="5">
        <v>136.28</v>
      </c>
      <c r="G1758" s="5">
        <v>13.97</v>
      </c>
    </row>
    <row r="1759" spans="2:7">
      <c r="B1759" s="1">
        <v>0</v>
      </c>
      <c r="C1759" s="1">
        <v>11</v>
      </c>
      <c r="D1759" s="2">
        <v>11</v>
      </c>
      <c r="E1759" s="5">
        <v>1099.43</v>
      </c>
      <c r="F1759" s="5">
        <v>1043.97</v>
      </c>
      <c r="G1759" s="5">
        <v>8.18</v>
      </c>
    </row>
    <row r="1760" spans="2:7">
      <c r="B1760" s="1">
        <v>0</v>
      </c>
      <c r="C1760" s="1">
        <v>11</v>
      </c>
      <c r="D1760" s="2">
        <v>12</v>
      </c>
      <c r="E1760" s="5">
        <v>166.55</v>
      </c>
      <c r="F1760" s="5">
        <v>164.6</v>
      </c>
      <c r="G1760" s="5">
        <v>5.79</v>
      </c>
    </row>
    <row r="1761" spans="2:7">
      <c r="B1761" s="1">
        <v>0</v>
      </c>
      <c r="C1761" s="1">
        <v>11</v>
      </c>
      <c r="D1761" s="2">
        <v>13</v>
      </c>
      <c r="E1761" s="5">
        <v>168.92</v>
      </c>
      <c r="F1761" s="5">
        <v>162.19</v>
      </c>
      <c r="G1761" s="5">
        <v>4.04</v>
      </c>
    </row>
    <row r="1762" spans="2:7">
      <c r="B1762" s="1">
        <v>0</v>
      </c>
      <c r="C1762" s="1">
        <v>12</v>
      </c>
      <c r="D1762" s="2">
        <v>1</v>
      </c>
      <c r="E1762" s="5">
        <v>115.67</v>
      </c>
      <c r="F1762" s="5">
        <v>117.08</v>
      </c>
      <c r="G1762" s="5">
        <v>7.15</v>
      </c>
    </row>
    <row r="1763" spans="2:7">
      <c r="B1763" s="1">
        <v>0</v>
      </c>
      <c r="C1763" s="1">
        <v>12</v>
      </c>
      <c r="D1763" s="2">
        <v>2</v>
      </c>
      <c r="E1763" s="5">
        <v>4211.28</v>
      </c>
      <c r="F1763" s="5">
        <v>4197.7700000000004</v>
      </c>
      <c r="G1763" s="5">
        <v>31.04</v>
      </c>
    </row>
    <row r="1764" spans="2:7">
      <c r="B1764" s="1">
        <v>0</v>
      </c>
      <c r="C1764" s="1">
        <v>12</v>
      </c>
      <c r="D1764" s="2">
        <v>3</v>
      </c>
      <c r="E1764" s="5">
        <v>80.569999999999993</v>
      </c>
      <c r="F1764" s="5">
        <v>77.150000000000006</v>
      </c>
      <c r="G1764" s="5">
        <v>9.16</v>
      </c>
    </row>
    <row r="1765" spans="2:7">
      <c r="B1765" s="1">
        <v>0</v>
      </c>
      <c r="C1765" s="1">
        <v>12</v>
      </c>
      <c r="D1765" s="2">
        <v>4</v>
      </c>
      <c r="E1765" s="5">
        <v>5087.1899999999996</v>
      </c>
      <c r="F1765" s="5">
        <v>5065.54</v>
      </c>
      <c r="G1765" s="5">
        <v>66.14</v>
      </c>
    </row>
    <row r="1766" spans="2:7">
      <c r="B1766" s="1">
        <v>0</v>
      </c>
      <c r="C1766" s="1">
        <v>12</v>
      </c>
      <c r="D1766" s="2">
        <v>5</v>
      </c>
      <c r="E1766" s="5">
        <v>949.74</v>
      </c>
      <c r="F1766" s="5">
        <v>943.52</v>
      </c>
      <c r="G1766" s="5">
        <v>9.23</v>
      </c>
    </row>
    <row r="1767" spans="2:7">
      <c r="B1767" s="1">
        <v>0</v>
      </c>
      <c r="C1767" s="1">
        <v>12</v>
      </c>
      <c r="D1767" s="2">
        <v>6</v>
      </c>
      <c r="E1767" s="5">
        <v>1178.07</v>
      </c>
      <c r="F1767" s="5">
        <v>1147.05</v>
      </c>
      <c r="G1767" s="5">
        <v>10.89</v>
      </c>
    </row>
    <row r="1768" spans="2:7">
      <c r="B1768" s="1">
        <v>0</v>
      </c>
      <c r="C1768" s="1">
        <v>12</v>
      </c>
      <c r="D1768" s="2">
        <v>7</v>
      </c>
      <c r="E1768" s="5">
        <v>184.77</v>
      </c>
      <c r="F1768" s="5">
        <v>174.72</v>
      </c>
      <c r="G1768" s="5">
        <v>8.26</v>
      </c>
    </row>
    <row r="1769" spans="2:7">
      <c r="B1769" s="1">
        <v>0</v>
      </c>
      <c r="C1769" s="1">
        <v>12</v>
      </c>
      <c r="D1769" s="2">
        <v>8</v>
      </c>
      <c r="E1769" s="5">
        <v>172.02</v>
      </c>
      <c r="F1769" s="5">
        <v>150.34</v>
      </c>
      <c r="G1769" s="5">
        <v>5.64</v>
      </c>
    </row>
    <row r="1770" spans="2:7">
      <c r="B1770" s="1">
        <v>0</v>
      </c>
      <c r="C1770" s="1">
        <v>12</v>
      </c>
      <c r="D1770" s="2">
        <v>9</v>
      </c>
      <c r="E1770" s="5">
        <v>0.31</v>
      </c>
      <c r="F1770" s="5">
        <v>1.75</v>
      </c>
      <c r="G1770" s="5">
        <v>7.29</v>
      </c>
    </row>
    <row r="1771" spans="2:7">
      <c r="B1771" s="1">
        <v>0</v>
      </c>
      <c r="C1771" s="1">
        <v>12</v>
      </c>
      <c r="D1771" s="2">
        <v>10</v>
      </c>
      <c r="E1771" s="5">
        <v>181.47</v>
      </c>
      <c r="F1771" s="5">
        <v>185.95</v>
      </c>
      <c r="G1771" s="5">
        <v>6.96</v>
      </c>
    </row>
    <row r="1772" spans="2:7">
      <c r="B1772" s="1">
        <v>0</v>
      </c>
      <c r="C1772" s="1">
        <v>12</v>
      </c>
      <c r="D1772" s="2">
        <v>11</v>
      </c>
      <c r="E1772" s="5">
        <v>104.2</v>
      </c>
      <c r="F1772" s="5">
        <v>115.81</v>
      </c>
      <c r="G1772" s="5">
        <v>4.58</v>
      </c>
    </row>
    <row r="1773" spans="2:7">
      <c r="B1773" s="1">
        <v>0</v>
      </c>
      <c r="C1773" s="1">
        <v>12</v>
      </c>
      <c r="D1773" s="2">
        <v>12</v>
      </c>
      <c r="E1773" s="5">
        <v>6.07</v>
      </c>
      <c r="F1773" s="5">
        <v>5.67</v>
      </c>
      <c r="G1773" s="5">
        <v>8.8000000000000007</v>
      </c>
    </row>
    <row r="1774" spans="2:7">
      <c r="B1774" s="1">
        <v>0</v>
      </c>
      <c r="C1774" s="1">
        <v>13</v>
      </c>
      <c r="D1774" s="2">
        <v>1</v>
      </c>
      <c r="E1774" s="5">
        <v>260.62</v>
      </c>
      <c r="F1774" s="5">
        <v>238.49</v>
      </c>
      <c r="G1774" s="5">
        <v>7.27</v>
      </c>
    </row>
    <row r="1775" spans="2:7">
      <c r="B1775" s="1">
        <v>0</v>
      </c>
      <c r="C1775" s="1">
        <v>13</v>
      </c>
      <c r="D1775" s="2">
        <v>2</v>
      </c>
      <c r="E1775" s="5">
        <v>191.39</v>
      </c>
      <c r="F1775" s="5">
        <v>171.9</v>
      </c>
      <c r="G1775" s="5">
        <v>4.34</v>
      </c>
    </row>
    <row r="1776" spans="2:7">
      <c r="B1776" s="1">
        <v>0</v>
      </c>
      <c r="C1776" s="1">
        <v>13</v>
      </c>
      <c r="D1776" s="2">
        <v>3</v>
      </c>
      <c r="E1776" s="5">
        <v>391.4</v>
      </c>
      <c r="F1776" s="5">
        <v>402.39</v>
      </c>
      <c r="G1776" s="5">
        <v>6.42</v>
      </c>
    </row>
    <row r="1777" spans="2:7">
      <c r="B1777" s="1">
        <v>0</v>
      </c>
      <c r="C1777" s="1">
        <v>13</v>
      </c>
      <c r="D1777" s="2">
        <v>4</v>
      </c>
      <c r="E1777" s="5">
        <v>81.11</v>
      </c>
      <c r="F1777" s="5">
        <v>95.11</v>
      </c>
      <c r="G1777" s="5">
        <v>8.5</v>
      </c>
    </row>
    <row r="1778" spans="2:7">
      <c r="B1778" s="1">
        <v>0</v>
      </c>
      <c r="C1778" s="1">
        <v>13</v>
      </c>
      <c r="D1778" s="2">
        <v>5</v>
      </c>
      <c r="E1778" s="5">
        <v>279.57</v>
      </c>
      <c r="F1778" s="5">
        <v>301.38</v>
      </c>
      <c r="G1778" s="5">
        <v>5.36</v>
      </c>
    </row>
    <row r="1779" spans="2:7">
      <c r="B1779" s="1">
        <v>0</v>
      </c>
      <c r="C1779" s="1">
        <v>13</v>
      </c>
      <c r="D1779" s="2">
        <v>6</v>
      </c>
      <c r="E1779" s="5">
        <v>189.11</v>
      </c>
      <c r="F1779" s="5">
        <v>177.83</v>
      </c>
      <c r="G1779" s="5">
        <v>7.74</v>
      </c>
    </row>
    <row r="1780" spans="2:7">
      <c r="B1780" s="1">
        <v>0</v>
      </c>
      <c r="C1780" s="1">
        <v>13</v>
      </c>
      <c r="D1780" s="2">
        <v>7</v>
      </c>
      <c r="E1780" s="5">
        <v>569.95000000000005</v>
      </c>
      <c r="F1780" s="5">
        <v>610.64</v>
      </c>
      <c r="G1780" s="5">
        <v>9.1999999999999993</v>
      </c>
    </row>
    <row r="1781" spans="2:7">
      <c r="B1781" s="1">
        <v>0</v>
      </c>
      <c r="C1781" s="1">
        <v>13</v>
      </c>
      <c r="D1781" s="2">
        <v>8</v>
      </c>
      <c r="E1781" s="5">
        <v>0.87</v>
      </c>
      <c r="F1781" s="5">
        <v>9.7200000000000006</v>
      </c>
      <c r="G1781" s="5">
        <v>3.57</v>
      </c>
    </row>
    <row r="1782" spans="2:7">
      <c r="B1782" s="1">
        <v>0</v>
      </c>
      <c r="C1782" s="1">
        <v>13</v>
      </c>
      <c r="D1782" s="2">
        <v>9</v>
      </c>
      <c r="E1782" s="5">
        <v>530.61</v>
      </c>
      <c r="F1782" s="5">
        <v>537.28</v>
      </c>
      <c r="G1782" s="5">
        <v>4.68</v>
      </c>
    </row>
    <row r="1783" spans="2:7">
      <c r="B1783" s="1">
        <v>0</v>
      </c>
      <c r="C1783" s="1">
        <v>13</v>
      </c>
      <c r="D1783" s="2">
        <v>10</v>
      </c>
      <c r="E1783" s="5">
        <v>5.89</v>
      </c>
      <c r="F1783" s="5">
        <v>6.74</v>
      </c>
      <c r="G1783" s="5">
        <v>3.37</v>
      </c>
    </row>
    <row r="1784" spans="2:7">
      <c r="B1784" s="1">
        <v>0</v>
      </c>
      <c r="C1784" s="1">
        <v>14</v>
      </c>
      <c r="D1784" s="2">
        <v>1</v>
      </c>
      <c r="E1784" s="5">
        <v>733.69</v>
      </c>
      <c r="F1784" s="5">
        <v>741.74</v>
      </c>
      <c r="G1784" s="5">
        <v>7.2</v>
      </c>
    </row>
    <row r="1785" spans="2:7">
      <c r="B1785" s="1">
        <v>0</v>
      </c>
      <c r="C1785" s="1">
        <v>14</v>
      </c>
      <c r="D1785" s="2">
        <v>2</v>
      </c>
      <c r="E1785" s="5">
        <v>411.85</v>
      </c>
      <c r="F1785" s="5">
        <v>414.24</v>
      </c>
      <c r="G1785" s="5">
        <v>5.77</v>
      </c>
    </row>
    <row r="1786" spans="2:7">
      <c r="B1786" s="1">
        <v>0</v>
      </c>
      <c r="C1786" s="1">
        <v>14</v>
      </c>
      <c r="D1786" s="2">
        <v>3</v>
      </c>
      <c r="E1786" s="5">
        <v>711.77</v>
      </c>
      <c r="F1786" s="5">
        <v>722.03</v>
      </c>
      <c r="G1786" s="5">
        <v>6.64</v>
      </c>
    </row>
    <row r="1787" spans="2:7">
      <c r="B1787" s="1">
        <v>0</v>
      </c>
      <c r="C1787" s="1">
        <v>14</v>
      </c>
      <c r="D1787" s="2">
        <v>4</v>
      </c>
      <c r="E1787" s="5">
        <v>587.29</v>
      </c>
      <c r="F1787" s="5">
        <v>571.89</v>
      </c>
      <c r="G1787" s="5">
        <v>5.67</v>
      </c>
    </row>
    <row r="1788" spans="2:7">
      <c r="B1788" s="1">
        <v>0</v>
      </c>
      <c r="C1788" s="1">
        <v>14</v>
      </c>
      <c r="D1788" s="2">
        <v>5</v>
      </c>
      <c r="E1788" s="5">
        <v>572.67999999999995</v>
      </c>
      <c r="F1788" s="5">
        <v>578.85</v>
      </c>
      <c r="G1788" s="5">
        <v>6.27</v>
      </c>
    </row>
    <row r="1789" spans="2:7">
      <c r="B1789" s="1">
        <v>0</v>
      </c>
      <c r="C1789" s="1">
        <v>14</v>
      </c>
      <c r="D1789" s="2">
        <v>6</v>
      </c>
      <c r="E1789" s="5">
        <v>511.72</v>
      </c>
      <c r="F1789" s="5">
        <v>469.34</v>
      </c>
      <c r="G1789" s="5">
        <v>20.78</v>
      </c>
    </row>
    <row r="1790" spans="2:7">
      <c r="B1790" s="1">
        <v>0</v>
      </c>
      <c r="C1790" s="1">
        <v>14</v>
      </c>
      <c r="D1790" s="2">
        <v>7</v>
      </c>
      <c r="E1790" s="5">
        <v>310.73</v>
      </c>
      <c r="F1790" s="5">
        <v>346.23</v>
      </c>
      <c r="G1790" s="5">
        <v>8.69</v>
      </c>
    </row>
    <row r="1791" spans="2:7">
      <c r="B1791" s="1">
        <v>0</v>
      </c>
      <c r="C1791" s="1">
        <v>14</v>
      </c>
      <c r="D1791" s="2">
        <v>8</v>
      </c>
      <c r="E1791" s="5">
        <v>0.79</v>
      </c>
      <c r="F1791" s="5">
        <v>-7.66</v>
      </c>
      <c r="G1791" s="5">
        <v>7.66</v>
      </c>
    </row>
    <row r="1792" spans="2:7">
      <c r="B1792" s="1">
        <v>0</v>
      </c>
      <c r="C1792" s="1">
        <v>14</v>
      </c>
      <c r="D1792" s="2">
        <v>9</v>
      </c>
      <c r="E1792" s="5">
        <v>227.66</v>
      </c>
      <c r="F1792" s="5">
        <v>199.88</v>
      </c>
      <c r="G1792" s="5">
        <v>6.6</v>
      </c>
    </row>
    <row r="1793" spans="1:11">
      <c r="B1793" s="1">
        <v>0</v>
      </c>
      <c r="C1793" s="1">
        <v>15</v>
      </c>
      <c r="D1793" s="2">
        <v>1</v>
      </c>
      <c r="E1793" s="5">
        <v>180.97</v>
      </c>
      <c r="F1793" s="5">
        <v>187.3</v>
      </c>
      <c r="G1793" s="5">
        <v>11.43</v>
      </c>
    </row>
    <row r="1794" spans="1:11">
      <c r="B1794" s="1">
        <v>0</v>
      </c>
      <c r="C1794" s="1">
        <v>15</v>
      </c>
      <c r="D1794" s="2">
        <v>2</v>
      </c>
      <c r="E1794" s="5">
        <v>21.53</v>
      </c>
      <c r="F1794" s="5">
        <v>30.64</v>
      </c>
      <c r="G1794" s="5">
        <v>9.51</v>
      </c>
    </row>
    <row r="1795" spans="1:11">
      <c r="B1795" s="1">
        <v>0</v>
      </c>
      <c r="C1795" s="1">
        <v>15</v>
      </c>
      <c r="D1795" s="2">
        <v>3</v>
      </c>
      <c r="E1795" s="5">
        <v>163.79</v>
      </c>
      <c r="F1795" s="5">
        <v>156.6</v>
      </c>
      <c r="G1795" s="5">
        <v>5.71</v>
      </c>
    </row>
    <row r="1796" spans="1:11">
      <c r="B1796" s="1">
        <v>0</v>
      </c>
      <c r="C1796" s="1">
        <v>15</v>
      </c>
      <c r="D1796" s="2">
        <v>4</v>
      </c>
      <c r="E1796" s="5">
        <v>37.19</v>
      </c>
      <c r="F1796" s="5">
        <v>46.19</v>
      </c>
      <c r="G1796" s="5">
        <v>4.4800000000000004</v>
      </c>
    </row>
    <row r="1797" spans="1:11">
      <c r="B1797" s="1">
        <v>0</v>
      </c>
      <c r="C1797" s="1">
        <v>15</v>
      </c>
      <c r="D1797" s="2">
        <v>5</v>
      </c>
      <c r="E1797" s="5">
        <v>6.65</v>
      </c>
      <c r="F1797" s="5">
        <v>0.46</v>
      </c>
      <c r="G1797" s="5">
        <v>3.91</v>
      </c>
    </row>
    <row r="1798" spans="1:11">
      <c r="B1798" s="1">
        <v>0</v>
      </c>
      <c r="C1798" s="1">
        <v>15</v>
      </c>
      <c r="D1798" s="2">
        <v>6</v>
      </c>
      <c r="E1798" s="5">
        <v>263.95</v>
      </c>
      <c r="F1798" s="5">
        <v>275.29000000000002</v>
      </c>
      <c r="G1798" s="5">
        <v>8.0399999999999991</v>
      </c>
    </row>
    <row r="1799" spans="1:11">
      <c r="B1799" s="1">
        <v>0</v>
      </c>
      <c r="C1799" s="1">
        <v>15</v>
      </c>
      <c r="D1799" s="2">
        <v>7</v>
      </c>
      <c r="E1799" s="5">
        <v>145.69999999999999</v>
      </c>
      <c r="F1799" s="5">
        <v>170.06</v>
      </c>
      <c r="G1799" s="5">
        <v>6.26</v>
      </c>
      <c r="K1799" s="1"/>
    </row>
    <row r="1800" spans="1:11">
      <c r="B1800" s="1">
        <v>0</v>
      </c>
      <c r="C1800" s="1">
        <v>16</v>
      </c>
      <c r="D1800" s="2">
        <v>1</v>
      </c>
      <c r="E1800" s="5">
        <v>175.89</v>
      </c>
      <c r="F1800" s="5">
        <v>189.31</v>
      </c>
      <c r="G1800" s="5">
        <v>14.84</v>
      </c>
    </row>
    <row r="1801" spans="1:11">
      <c r="B1801" s="1">
        <v>0</v>
      </c>
      <c r="C1801" s="1">
        <v>16</v>
      </c>
      <c r="D1801" s="2">
        <v>2</v>
      </c>
      <c r="E1801" s="5">
        <v>1.7</v>
      </c>
      <c r="F1801" s="5">
        <v>1.1499999999999999</v>
      </c>
      <c r="G1801" s="5">
        <v>5.42</v>
      </c>
      <c r="K1801" s="1"/>
    </row>
    <row r="1802" spans="1:11">
      <c r="B1802" s="1">
        <v>0</v>
      </c>
      <c r="C1802" s="1">
        <v>16</v>
      </c>
      <c r="D1802" s="2">
        <v>3</v>
      </c>
      <c r="E1802" s="5">
        <v>82.03</v>
      </c>
      <c r="F1802" s="5">
        <v>77.099999999999994</v>
      </c>
      <c r="G1802" s="5">
        <v>6.68</v>
      </c>
    </row>
    <row r="1803" spans="1:11">
      <c r="B1803" s="1">
        <v>0</v>
      </c>
      <c r="C1803" s="1">
        <v>16</v>
      </c>
      <c r="D1803" s="2">
        <v>4</v>
      </c>
      <c r="E1803" s="5">
        <v>8.2899999999999991</v>
      </c>
      <c r="F1803" s="5">
        <v>9.09</v>
      </c>
      <c r="G1803" s="5">
        <v>5.9</v>
      </c>
    </row>
    <row r="1804" spans="1:11">
      <c r="B1804" s="1">
        <v>0</v>
      </c>
      <c r="C1804" s="1">
        <v>16</v>
      </c>
      <c r="D1804" s="2">
        <v>5</v>
      </c>
      <c r="E1804" s="5">
        <v>329.24</v>
      </c>
      <c r="F1804" s="5">
        <v>281.02999999999997</v>
      </c>
      <c r="G1804" s="5">
        <v>13.02</v>
      </c>
    </row>
    <row r="1807" spans="1:11">
      <c r="A1807" s="3" t="s">
        <v>56</v>
      </c>
    </row>
    <row r="1808" spans="1:11">
      <c r="A1808" s="1" t="s">
        <v>12</v>
      </c>
      <c r="B1808" s="4" t="s">
        <v>0</v>
      </c>
      <c r="C1808" s="4" t="s">
        <v>1</v>
      </c>
      <c r="D1808" s="4" t="s">
        <v>2</v>
      </c>
      <c r="E1808" s="6" t="s">
        <v>3</v>
      </c>
      <c r="F1808" s="6" t="s">
        <v>4</v>
      </c>
      <c r="G1808" s="6" t="s">
        <v>5</v>
      </c>
    </row>
    <row r="1809" spans="1:7">
      <c r="A1809" s="3"/>
    </row>
    <row r="1810" spans="1:7">
      <c r="A1810" s="1">
        <f t="shared" ref="A1810:A1817" si="373">1000000*D1810+1000*C1810+ABS(B1810)</f>
        <v>1003004</v>
      </c>
      <c r="B1810" s="1">
        <v>-4</v>
      </c>
      <c r="C1810" s="1">
        <v>3</v>
      </c>
      <c r="D1810" s="2">
        <v>1</v>
      </c>
      <c r="E1810" s="5">
        <v>10547.7</v>
      </c>
      <c r="F1810" s="5">
        <v>10746.52</v>
      </c>
      <c r="G1810" s="5">
        <v>40.07</v>
      </c>
    </row>
    <row r="1811" spans="1:7">
      <c r="A1811" s="1">
        <f t="shared" si="373"/>
        <v>1004004</v>
      </c>
      <c r="B1811" s="1">
        <v>-4</v>
      </c>
      <c r="C1811" s="1">
        <v>4</v>
      </c>
      <c r="D1811" s="2">
        <v>1</v>
      </c>
      <c r="E1811" s="5">
        <v>11347.95</v>
      </c>
      <c r="F1811" s="5">
        <v>11390.81</v>
      </c>
      <c r="G1811" s="5">
        <v>40.44</v>
      </c>
    </row>
    <row r="1812" spans="1:7">
      <c r="A1812" s="1">
        <f t="shared" si="373"/>
        <v>1007008</v>
      </c>
      <c r="B1812" s="1">
        <v>8</v>
      </c>
      <c r="C1812" s="1">
        <v>7</v>
      </c>
      <c r="D1812" s="2">
        <v>1</v>
      </c>
      <c r="E1812" s="5">
        <v>143.85</v>
      </c>
      <c r="F1812" s="5">
        <v>148.27000000000001</v>
      </c>
      <c r="G1812" s="5">
        <v>6.35</v>
      </c>
    </row>
    <row r="1813" spans="1:7">
      <c r="A1813" s="1">
        <f t="shared" si="373"/>
        <v>1008008</v>
      </c>
      <c r="B1813" s="1">
        <v>8</v>
      </c>
      <c r="C1813" s="1">
        <v>8</v>
      </c>
      <c r="D1813" s="2">
        <v>1</v>
      </c>
      <c r="E1813" s="5">
        <v>34.049999999999997</v>
      </c>
      <c r="F1813" s="5">
        <v>40.92</v>
      </c>
      <c r="G1813" s="5">
        <v>6.63</v>
      </c>
    </row>
    <row r="1814" spans="1:7">
      <c r="A1814" s="1">
        <f t="shared" si="373"/>
        <v>1016003</v>
      </c>
      <c r="B1814" s="1">
        <v>-3</v>
      </c>
      <c r="C1814" s="1">
        <v>16</v>
      </c>
      <c r="D1814" s="2">
        <v>1</v>
      </c>
      <c r="E1814" s="5">
        <v>0.87</v>
      </c>
      <c r="F1814" s="5">
        <v>-2.97</v>
      </c>
      <c r="G1814" s="5">
        <v>8.31</v>
      </c>
    </row>
    <row r="1815" spans="1:7">
      <c r="A1815" s="1">
        <f t="shared" si="373"/>
        <v>4002002</v>
      </c>
      <c r="B1815" s="1">
        <v>-2</v>
      </c>
      <c r="C1815" s="1">
        <v>2</v>
      </c>
      <c r="D1815" s="2">
        <v>4</v>
      </c>
      <c r="E1815" s="5">
        <v>15508.87</v>
      </c>
      <c r="F1815" s="5">
        <v>15873.18</v>
      </c>
      <c r="G1815" s="5">
        <v>28.46</v>
      </c>
    </row>
    <row r="1816" spans="1:7">
      <c r="A1816" s="1">
        <f t="shared" si="373"/>
        <v>5016001</v>
      </c>
      <c r="B1816" s="1">
        <v>-1</v>
      </c>
      <c r="C1816" s="1">
        <v>16</v>
      </c>
      <c r="D1816" s="2">
        <v>5</v>
      </c>
      <c r="E1816" s="5">
        <v>41.84</v>
      </c>
      <c r="F1816" s="5">
        <v>46.1</v>
      </c>
      <c r="G1816" s="5">
        <v>8.24</v>
      </c>
    </row>
    <row r="1817" spans="1:7">
      <c r="A1817" s="1">
        <f t="shared" si="373"/>
        <v>12011003</v>
      </c>
      <c r="B1817" s="1">
        <v>-3</v>
      </c>
      <c r="C1817" s="1">
        <v>11</v>
      </c>
      <c r="D1817" s="2">
        <v>12</v>
      </c>
      <c r="E1817" s="5">
        <v>66.52</v>
      </c>
      <c r="F1817" s="5">
        <v>82.79</v>
      </c>
      <c r="G1817" s="5">
        <v>8.51</v>
      </c>
    </row>
  </sheetData>
  <sortState ref="A54:Z1336">
    <sortCondition ref="Z5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topLeftCell="A61" workbookViewId="0">
      <selection activeCell="D19" sqref="D19"/>
    </sheetView>
  </sheetViews>
  <sheetFormatPr defaultRowHeight="12.75"/>
  <sheetData>
    <row r="1" spans="1:9">
      <c r="A1" s="3" t="s">
        <v>51</v>
      </c>
      <c r="I1" s="2"/>
    </row>
    <row r="3" spans="1:9" ht="14.25">
      <c r="A3" t="s">
        <v>53</v>
      </c>
    </row>
    <row r="4" spans="1:9" ht="14.25">
      <c r="A4" t="s">
        <v>46</v>
      </c>
      <c r="B4" t="s">
        <v>47</v>
      </c>
      <c r="C4" t="s">
        <v>48</v>
      </c>
      <c r="D4" t="s">
        <v>49</v>
      </c>
    </row>
    <row r="5" spans="1:9">
      <c r="C5" s="2"/>
      <c r="F5" t="s">
        <v>29</v>
      </c>
    </row>
    <row r="6" spans="1:9">
      <c r="A6" s="5">
        <v>0.36</v>
      </c>
      <c r="B6">
        <v>253</v>
      </c>
      <c r="C6">
        <v>212</v>
      </c>
      <c r="D6">
        <v>367</v>
      </c>
    </row>
    <row r="7" spans="1:9">
      <c r="A7" s="5">
        <v>0.44</v>
      </c>
      <c r="B7">
        <v>453</v>
      </c>
      <c r="C7">
        <v>248</v>
      </c>
      <c r="D7">
        <v>416</v>
      </c>
    </row>
    <row r="8" spans="1:9">
      <c r="A8" s="5">
        <v>0.5</v>
      </c>
      <c r="B8">
        <v>653</v>
      </c>
      <c r="C8">
        <v>260</v>
      </c>
      <c r="D8">
        <v>441</v>
      </c>
    </row>
    <row r="9" spans="1:9">
      <c r="A9" s="5">
        <v>0.55000000000000004</v>
      </c>
      <c r="B9">
        <v>853</v>
      </c>
      <c r="C9">
        <v>277</v>
      </c>
      <c r="D9">
        <v>471</v>
      </c>
    </row>
    <row r="10" spans="1:9">
      <c r="A10" s="5">
        <v>0.57999999999999996</v>
      </c>
      <c r="B10">
        <v>1053</v>
      </c>
      <c r="C10">
        <v>298</v>
      </c>
      <c r="D10">
        <v>509</v>
      </c>
    </row>
    <row r="11" spans="1:9">
      <c r="A11" s="5">
        <v>0.62</v>
      </c>
      <c r="B11">
        <v>1253</v>
      </c>
      <c r="C11">
        <v>316</v>
      </c>
      <c r="D11">
        <v>541</v>
      </c>
    </row>
    <row r="12" spans="1:9">
      <c r="A12" s="5">
        <v>0.63</v>
      </c>
      <c r="B12">
        <v>1336</v>
      </c>
      <c r="C12">
        <v>332</v>
      </c>
      <c r="D12">
        <v>554</v>
      </c>
    </row>
    <row r="13" spans="1:9">
      <c r="A13" s="5"/>
      <c r="F13" t="s">
        <v>29</v>
      </c>
    </row>
    <row r="14" spans="1:9">
      <c r="A14" s="5"/>
    </row>
    <row r="15" spans="1:9">
      <c r="A15" s="5"/>
    </row>
    <row r="16" spans="1:9">
      <c r="A16" s="5"/>
    </row>
    <row r="18" spans="1:5">
      <c r="A18" s="5"/>
    </row>
    <row r="19" spans="1:5">
      <c r="A19" s="5">
        <v>0</v>
      </c>
      <c r="C19">
        <v>61</v>
      </c>
      <c r="D19">
        <v>113</v>
      </c>
      <c r="E19" t="s">
        <v>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9:C48"/>
  <sheetViews>
    <sheetView tabSelected="1" topLeftCell="A27" workbookViewId="0">
      <selection activeCell="C48" sqref="C48"/>
    </sheetView>
  </sheetViews>
  <sheetFormatPr defaultRowHeight="12.75"/>
  <sheetData>
    <row r="29" spans="3:3">
      <c r="C29" t="s">
        <v>58</v>
      </c>
    </row>
    <row r="48" spans="3:3">
      <c r="C48" t="s">
        <v>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2008-04-22T14:28:37Z</dcterms:modified>
</cp:coreProperties>
</file>