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2.xml" ContentType="application/vnd.openxmlformats-officedocument.drawingml.chart+xml"/>
  <Override PartName="/xl/charts/chart3.xml" ContentType="application/vnd.openxmlformats-officedocument.drawingml.char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0" windowWidth="4575" windowHeight="11445" activeTab="2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AA386" i="1"/>
  <c r="AA385"/>
  <c r="AA384"/>
  <c r="AA383"/>
  <c r="AA382"/>
  <c r="AA381"/>
  <c r="AA380"/>
  <c r="AA379"/>
  <c r="AA378"/>
  <c r="AA377"/>
  <c r="AA376"/>
  <c r="AA375"/>
  <c r="AA374"/>
  <c r="AA373"/>
  <c r="AA372"/>
  <c r="AA371"/>
  <c r="AA370"/>
  <c r="AA369"/>
  <c r="AA368"/>
  <c r="AA367"/>
  <c r="AA366"/>
  <c r="AA365"/>
  <c r="AA364"/>
  <c r="AA363"/>
  <c r="AA362"/>
  <c r="AA361"/>
  <c r="AA360"/>
  <c r="AA359"/>
  <c r="AA358"/>
  <c r="AA357"/>
  <c r="AA356"/>
  <c r="AA355"/>
  <c r="AA354"/>
  <c r="AA353"/>
  <c r="AA352"/>
  <c r="AA351"/>
  <c r="AA350"/>
  <c r="AA349"/>
  <c r="AA348"/>
  <c r="AA347"/>
  <c r="AA346"/>
  <c r="AA345"/>
  <c r="AA344"/>
  <c r="AA343"/>
  <c r="AA342"/>
  <c r="AA341"/>
  <c r="AA340"/>
  <c r="AA339"/>
  <c r="AA338"/>
  <c r="AA337"/>
  <c r="AA336"/>
  <c r="AA335"/>
  <c r="AA334"/>
  <c r="AA333"/>
  <c r="AA332"/>
  <c r="AA331"/>
  <c r="AA330"/>
  <c r="AA329"/>
  <c r="AA328"/>
  <c r="AA327"/>
  <c r="AA326"/>
  <c r="AA325"/>
  <c r="AA324"/>
  <c r="AA323"/>
  <c r="AA322"/>
  <c r="AA321"/>
  <c r="AA320"/>
  <c r="AA319"/>
  <c r="AA318"/>
  <c r="AA317"/>
  <c r="AA316"/>
  <c r="AA315"/>
  <c r="AA314"/>
  <c r="AA313"/>
  <c r="AA312"/>
  <c r="AA311"/>
  <c r="AA310"/>
  <c r="AA309"/>
  <c r="AA308"/>
  <c r="AA307"/>
  <c r="AA306"/>
  <c r="AA305"/>
  <c r="AA304"/>
  <c r="AA303"/>
  <c r="AA302"/>
  <c r="AA301"/>
  <c r="AA300"/>
  <c r="AA299"/>
  <c r="AA298"/>
  <c r="AA297"/>
  <c r="AA296"/>
  <c r="AA295"/>
  <c r="AA294"/>
  <c r="AA293"/>
  <c r="AA292"/>
  <c r="AA291"/>
  <c r="AA290"/>
  <c r="AA289"/>
  <c r="AA288"/>
  <c r="AA287"/>
  <c r="AA286"/>
  <c r="AA285"/>
  <c r="AA284"/>
  <c r="AA283"/>
  <c r="AA282"/>
  <c r="AA281"/>
  <c r="AA280"/>
  <c r="AA279"/>
  <c r="AA278"/>
  <c r="AA277"/>
  <c r="AA276"/>
  <c r="AA275"/>
  <c r="AA274"/>
  <c r="AA273"/>
  <c r="AA272"/>
  <c r="AA271"/>
  <c r="AA270"/>
  <c r="AA269"/>
  <c r="AA268"/>
  <c r="AA267"/>
  <c r="AA266"/>
  <c r="AA265"/>
  <c r="AA264"/>
  <c r="AA263"/>
  <c r="AA262"/>
  <c r="AA261"/>
  <c r="AA260"/>
  <c r="AA259"/>
  <c r="AA258"/>
  <c r="AA257"/>
  <c r="AA256"/>
  <c r="AA255"/>
  <c r="AA254"/>
  <c r="AA253"/>
  <c r="AA252"/>
  <c r="AA251"/>
  <c r="AA250"/>
  <c r="AA249"/>
  <c r="AA248"/>
  <c r="AA247"/>
  <c r="AA246"/>
  <c r="AA245"/>
  <c r="AA244"/>
  <c r="AA243"/>
  <c r="AA242"/>
  <c r="AA241"/>
  <c r="AA240"/>
  <c r="AA239"/>
  <c r="AA238"/>
  <c r="AA237"/>
  <c r="AA236"/>
  <c r="AA235"/>
  <c r="AA234"/>
  <c r="AA233"/>
  <c r="AA232"/>
  <c r="AA231"/>
  <c r="AA230"/>
  <c r="AA229"/>
  <c r="AA228"/>
  <c r="AA227"/>
  <c r="AA226"/>
  <c r="AA225"/>
  <c r="AA224"/>
  <c r="AA223"/>
  <c r="AA222"/>
  <c r="AA221"/>
  <c r="AA220"/>
  <c r="AA219"/>
  <c r="AA218"/>
  <c r="AA217"/>
  <c r="AA216"/>
  <c r="AA215"/>
  <c r="AA214"/>
  <c r="AA213"/>
  <c r="AA212"/>
  <c r="AA211"/>
  <c r="AA210"/>
  <c r="AA209"/>
  <c r="AA208"/>
  <c r="AA207"/>
  <c r="AA206"/>
  <c r="AA205"/>
  <c r="AA204"/>
  <c r="AA203"/>
  <c r="AA202"/>
  <c r="AA201"/>
  <c r="AA200"/>
  <c r="AA199"/>
  <c r="AA198"/>
  <c r="AA197"/>
  <c r="AA196"/>
  <c r="AA195"/>
  <c r="AA194"/>
  <c r="AA193"/>
  <c r="AA192"/>
  <c r="AA191"/>
  <c r="AA190"/>
  <c r="AA189"/>
  <c r="AA188"/>
  <c r="AA187"/>
  <c r="AA186"/>
  <c r="AA185"/>
  <c r="AA184"/>
  <c r="AA183"/>
  <c r="AA182"/>
  <c r="AA181"/>
  <c r="AA180"/>
  <c r="AA179"/>
  <c r="AA178"/>
  <c r="AA177"/>
  <c r="AA176"/>
  <c r="AA175"/>
  <c r="AA174"/>
  <c r="AA173"/>
  <c r="AA172"/>
  <c r="AA171"/>
  <c r="AA170"/>
  <c r="AA169"/>
  <c r="AA168"/>
  <c r="AA167"/>
  <c r="AA166"/>
  <c r="AA165"/>
  <c r="AA164"/>
  <c r="AA163"/>
  <c r="AA162"/>
  <c r="AA161"/>
  <c r="AA160"/>
  <c r="AA159"/>
  <c r="AA158"/>
  <c r="AA157"/>
  <c r="AA156"/>
  <c r="AA155"/>
  <c r="AA154"/>
  <c r="AA153"/>
  <c r="AA152"/>
  <c r="AA151"/>
  <c r="AA150"/>
  <c r="AA149"/>
  <c r="AA148"/>
  <c r="AA147"/>
  <c r="AA146"/>
  <c r="AA145"/>
  <c r="AA144"/>
  <c r="AA143"/>
  <c r="AA142"/>
  <c r="AA141"/>
  <c r="AA140"/>
  <c r="AA139"/>
  <c r="AA138"/>
  <c r="AA137"/>
  <c r="AA136"/>
  <c r="AA135"/>
  <c r="AA134"/>
  <c r="AA133"/>
  <c r="AA132"/>
  <c r="AA131"/>
  <c r="AA130"/>
  <c r="AA129"/>
  <c r="AA128"/>
  <c r="AA127"/>
  <c r="AA126"/>
  <c r="AA125"/>
  <c r="AA124"/>
  <c r="AA123"/>
  <c r="AA122"/>
  <c r="AA121"/>
  <c r="AA120"/>
  <c r="AA119"/>
  <c r="AA118"/>
  <c r="AA117"/>
  <c r="AA116"/>
  <c r="AA115"/>
  <c r="AA114"/>
  <c r="AA113"/>
  <c r="AA112"/>
  <c r="AA111"/>
  <c r="AA110"/>
  <c r="AA109"/>
  <c r="AA108"/>
  <c r="AA107"/>
  <c r="AA106"/>
  <c r="AA105"/>
  <c r="AA104"/>
  <c r="AA103"/>
  <c r="AA102"/>
  <c r="AA101"/>
  <c r="AA100"/>
  <c r="AA99"/>
  <c r="AA98"/>
  <c r="AA97"/>
  <c r="AA96"/>
  <c r="AA95"/>
  <c r="AA94"/>
  <c r="AA93"/>
  <c r="AA92"/>
  <c r="AA91"/>
  <c r="AA90"/>
  <c r="AA89"/>
  <c r="AA88"/>
  <c r="AA87"/>
  <c r="AA86"/>
  <c r="AA85"/>
  <c r="AA84"/>
  <c r="AA83"/>
  <c r="AA82"/>
  <c r="AA81"/>
  <c r="AA80"/>
  <c r="AA79"/>
  <c r="AA78"/>
  <c r="AA77"/>
  <c r="AA76"/>
  <c r="AA75"/>
  <c r="AA74"/>
  <c r="AA73"/>
  <c r="AA72"/>
  <c r="AA71"/>
  <c r="AA70"/>
  <c r="AA69"/>
  <c r="AA68"/>
  <c r="AA67"/>
  <c r="AA66"/>
  <c r="AA65"/>
  <c r="AA64"/>
  <c r="AA63"/>
  <c r="AA62"/>
  <c r="AA61"/>
  <c r="AA60"/>
  <c r="AA59"/>
  <c r="AA58"/>
  <c r="AA57"/>
  <c r="AA56"/>
  <c r="AA55"/>
  <c r="AA54"/>
  <c r="AA53"/>
  <c r="AA52"/>
  <c r="J10"/>
  <c r="J9"/>
  <c r="J8"/>
  <c r="J7"/>
  <c r="J6"/>
  <c r="I10"/>
  <c r="I9"/>
  <c r="I8"/>
  <c r="I7"/>
  <c r="I6"/>
  <c r="H10"/>
  <c r="H9"/>
  <c r="H8"/>
  <c r="H7"/>
  <c r="H6"/>
  <c r="G10"/>
  <c r="G9"/>
  <c r="G8"/>
  <c r="G7"/>
  <c r="G6"/>
  <c r="F10"/>
  <c r="F9"/>
  <c r="F8"/>
  <c r="F7"/>
  <c r="F6"/>
  <c r="E10"/>
  <c r="E9"/>
  <c r="E8"/>
  <c r="E7"/>
  <c r="E6"/>
  <c r="D9"/>
  <c r="D8"/>
  <c r="D6"/>
  <c r="C9"/>
  <c r="C8"/>
  <c r="C6"/>
  <c r="B9"/>
  <c r="B8"/>
  <c r="B6"/>
  <c r="Z384"/>
  <c r="Z375"/>
  <c r="Z368"/>
  <c r="Z364"/>
  <c r="Z363"/>
  <c r="Z366"/>
  <c r="Z371"/>
  <c r="Z380"/>
  <c r="Z378"/>
  <c r="Z360"/>
  <c r="Z343"/>
  <c r="Z339"/>
  <c r="Z329"/>
  <c r="Z323"/>
  <c r="Z319"/>
  <c r="Z317"/>
  <c r="Z322"/>
  <c r="Z328"/>
  <c r="Z336"/>
  <c r="Z341"/>
  <c r="Z358"/>
  <c r="Z372"/>
  <c r="Z374"/>
  <c r="Z352"/>
  <c r="Z334"/>
  <c r="Z316"/>
  <c r="Z304"/>
  <c r="Z295"/>
  <c r="Z285"/>
  <c r="Z280"/>
  <c r="Z274"/>
  <c r="Z273"/>
  <c r="Z278"/>
  <c r="Z284"/>
  <c r="Z291"/>
  <c r="Z303"/>
  <c r="Z313"/>
  <c r="Z330"/>
  <c r="Z348"/>
  <c r="Z369"/>
  <c r="Z385"/>
  <c r="Z359"/>
  <c r="Z335"/>
  <c r="Z308"/>
  <c r="Z296"/>
  <c r="Z277"/>
  <c r="Z262"/>
  <c r="Z254"/>
  <c r="Z247"/>
  <c r="Z238"/>
  <c r="Z235"/>
  <c r="Z234"/>
  <c r="Z237"/>
  <c r="Z246"/>
  <c r="Z253"/>
  <c r="Z261"/>
  <c r="Z275"/>
  <c r="Z294"/>
  <c r="Z305"/>
  <c r="Z333"/>
  <c r="Z357"/>
  <c r="Z383"/>
  <c r="Z377"/>
  <c r="Z344"/>
  <c r="Z321"/>
  <c r="Z297"/>
  <c r="Z270"/>
  <c r="Z257"/>
  <c r="Z240"/>
  <c r="Z228"/>
  <c r="Z218"/>
  <c r="Z208"/>
  <c r="Z203"/>
  <c r="Z201"/>
  <c r="Z202"/>
  <c r="Z204"/>
  <c r="Z210"/>
  <c r="Z219"/>
  <c r="Z229"/>
  <c r="Z241"/>
  <c r="Z258"/>
  <c r="Z276"/>
  <c r="Z300"/>
  <c r="Z325"/>
  <c r="Z347"/>
  <c r="Z379"/>
  <c r="Z376"/>
  <c r="Z340"/>
  <c r="Z312"/>
  <c r="Z289"/>
  <c r="Z263"/>
  <c r="Z245"/>
  <c r="Z226"/>
  <c r="Z207"/>
  <c r="Z194"/>
  <c r="Z186"/>
  <c r="Z178"/>
  <c r="Z174"/>
  <c r="Z168"/>
  <c r="Z169"/>
  <c r="Z175"/>
  <c r="Z179"/>
  <c r="Z187"/>
  <c r="Z198"/>
  <c r="Z211"/>
  <c r="Z227"/>
  <c r="Z249"/>
  <c r="Z268"/>
  <c r="Z292"/>
  <c r="Z318"/>
  <c r="Z345"/>
  <c r="Z382"/>
  <c r="Z381"/>
  <c r="Z342"/>
  <c r="Z311"/>
  <c r="Z286"/>
  <c r="Z259"/>
  <c r="Z232"/>
  <c r="Z215"/>
  <c r="Z195"/>
  <c r="Z181"/>
  <c r="Z165"/>
  <c r="Z156"/>
  <c r="Z149"/>
  <c r="Z145"/>
  <c r="Z142"/>
  <c r="Z143"/>
  <c r="Z146"/>
  <c r="Z153"/>
  <c r="Z160"/>
  <c r="Z171"/>
  <c r="Z184"/>
  <c r="Z200"/>
  <c r="Z222"/>
  <c r="Z239"/>
  <c r="Z265"/>
  <c r="Z293"/>
  <c r="Z324"/>
  <c r="Z356"/>
  <c r="Z354"/>
  <c r="Z320"/>
  <c r="Z290"/>
  <c r="Z260"/>
  <c r="Z230"/>
  <c r="Z209"/>
  <c r="Z191"/>
  <c r="Z172"/>
  <c r="Z154"/>
  <c r="Z144"/>
  <c r="Z132"/>
  <c r="Z125"/>
  <c r="Z121"/>
  <c r="Z117"/>
  <c r="Z119"/>
  <c r="Z123"/>
  <c r="Z129"/>
  <c r="Z135"/>
  <c r="Z148"/>
  <c r="Z161"/>
  <c r="Z177"/>
  <c r="Z196"/>
  <c r="Z220"/>
  <c r="Z243"/>
  <c r="Z269"/>
  <c r="Z302"/>
  <c r="Z332"/>
  <c r="Z365"/>
  <c r="Z367"/>
  <c r="Z331"/>
  <c r="Z298"/>
  <c r="Z267"/>
  <c r="Z236"/>
  <c r="Z212"/>
  <c r="Z189"/>
  <c r="Z166"/>
  <c r="Z151"/>
  <c r="Z133"/>
  <c r="Z122"/>
  <c r="Z111"/>
  <c r="Z105"/>
  <c r="Z99"/>
  <c r="Z95"/>
  <c r="Z96"/>
  <c r="Z102"/>
  <c r="Z108"/>
  <c r="Z113"/>
  <c r="Z128"/>
  <c r="Z139"/>
  <c r="Z157"/>
  <c r="Z176"/>
  <c r="Z199"/>
  <c r="Z224"/>
  <c r="Z252"/>
  <c r="Z283"/>
  <c r="Z310"/>
  <c r="Z346"/>
  <c r="Z386"/>
  <c r="Z349"/>
  <c r="Z309"/>
  <c r="Z279"/>
  <c r="Z251"/>
  <c r="Z221"/>
  <c r="Z192"/>
  <c r="Z170"/>
  <c r="Z152"/>
  <c r="Z131"/>
  <c r="Z115"/>
  <c r="Z106"/>
  <c r="Z94"/>
  <c r="Z88"/>
  <c r="Z83"/>
  <c r="Z79"/>
  <c r="Z82"/>
  <c r="Z85"/>
  <c r="Z92"/>
  <c r="Z100"/>
  <c r="Z110"/>
  <c r="Z126"/>
  <c r="Z141"/>
  <c r="Z162"/>
  <c r="Z182"/>
  <c r="Z206"/>
  <c r="Z233"/>
  <c r="Z266"/>
  <c r="Z301"/>
  <c r="Z337"/>
  <c r="Z370"/>
  <c r="Z373"/>
  <c r="Z338"/>
  <c r="Z299"/>
  <c r="Z264"/>
  <c r="Z231"/>
  <c r="Z205"/>
  <c r="Z180"/>
  <c r="Z155"/>
  <c r="Z134"/>
  <c r="Z118"/>
  <c r="Z104"/>
  <c r="Z91"/>
  <c r="Z81"/>
  <c r="Z75"/>
  <c r="Z69"/>
  <c r="Z67"/>
  <c r="Z68"/>
  <c r="Z72"/>
  <c r="Z77"/>
  <c r="Z89"/>
  <c r="Z98"/>
  <c r="Z112"/>
  <c r="Z130"/>
  <c r="Z150"/>
  <c r="Z173"/>
  <c r="Z197"/>
  <c r="Z225"/>
  <c r="Z256"/>
  <c r="Z288"/>
  <c r="Z326"/>
  <c r="Z361"/>
  <c r="Z362"/>
  <c r="Z327"/>
  <c r="Z287"/>
  <c r="Z255"/>
  <c r="Z223"/>
  <c r="Z193"/>
  <c r="Z167"/>
  <c r="Z147"/>
  <c r="Z127"/>
  <c r="Z109"/>
  <c r="Z93"/>
  <c r="Z80"/>
  <c r="Z71"/>
  <c r="Z64"/>
  <c r="Z61"/>
  <c r="Z58"/>
  <c r="Z60"/>
  <c r="Z63"/>
  <c r="Z70"/>
  <c r="Z78"/>
  <c r="Z90"/>
  <c r="Z107"/>
  <c r="Z124"/>
  <c r="Z140"/>
  <c r="Z164"/>
  <c r="Z190"/>
  <c r="Z217"/>
  <c r="Z250"/>
  <c r="Z282"/>
  <c r="Z314"/>
  <c r="Z353"/>
  <c r="Z355"/>
  <c r="Z315"/>
  <c r="Z281"/>
  <c r="Z248"/>
  <c r="Z216"/>
  <c r="Z188"/>
  <c r="Z163"/>
  <c r="Z138"/>
  <c r="Z120"/>
  <c r="Z103"/>
  <c r="Z87"/>
  <c r="Z76"/>
  <c r="Z66"/>
  <c r="Z59"/>
  <c r="Z55"/>
  <c r="Z53"/>
  <c r="Z54"/>
  <c r="Z57"/>
  <c r="Z65"/>
  <c r="Z74"/>
  <c r="Z86"/>
  <c r="Z101"/>
  <c r="Z116"/>
  <c r="Z137"/>
  <c r="Z159"/>
  <c r="Z185"/>
  <c r="Z214"/>
  <c r="Z244"/>
  <c r="Z272"/>
  <c r="Z306"/>
  <c r="Z350"/>
  <c r="Z351"/>
  <c r="Z307"/>
  <c r="Z271"/>
  <c r="Z242"/>
  <c r="Z213"/>
  <c r="Z183"/>
  <c r="Z158"/>
  <c r="Z136"/>
  <c r="Z114"/>
  <c r="Z97"/>
  <c r="Z84"/>
  <c r="Z73"/>
  <c r="Z62"/>
  <c r="Z56"/>
  <c r="Z52"/>
  <c r="Z24" s="1"/>
  <c r="A449"/>
  <c r="A422"/>
  <c r="A396"/>
  <c r="A423"/>
  <c r="A450"/>
  <c r="A476"/>
  <c r="A502"/>
  <c r="A527"/>
  <c r="A552"/>
  <c r="A501"/>
  <c r="A475"/>
  <c r="A448"/>
  <c r="A421"/>
  <c r="A397"/>
  <c r="A424"/>
  <c r="A451"/>
  <c r="A477"/>
  <c r="A503"/>
  <c r="A528"/>
  <c r="A553"/>
  <c r="A576"/>
  <c r="A599"/>
  <c r="A551"/>
  <c r="A526"/>
  <c r="A500"/>
  <c r="A474"/>
  <c r="A447"/>
  <c r="A420"/>
  <c r="A398"/>
  <c r="A425"/>
  <c r="A452"/>
  <c r="A478"/>
  <c r="A504"/>
  <c r="A529"/>
  <c r="A554"/>
  <c r="A577"/>
  <c r="A600"/>
  <c r="A621"/>
  <c r="A641"/>
  <c r="A598"/>
  <c r="A575"/>
  <c r="A550"/>
  <c r="A525"/>
  <c r="A499"/>
  <c r="A473"/>
  <c r="A446"/>
  <c r="A419"/>
  <c r="A399"/>
  <c r="A426"/>
  <c r="A453"/>
  <c r="A479"/>
  <c r="A505"/>
  <c r="A530"/>
  <c r="A555"/>
  <c r="A578"/>
  <c r="A601"/>
  <c r="A622"/>
  <c r="A642"/>
  <c r="A660"/>
  <c r="A620"/>
  <c r="A597"/>
  <c r="A574"/>
  <c r="A549"/>
  <c r="A524"/>
  <c r="A498"/>
  <c r="A472"/>
  <c r="A445"/>
  <c r="A418"/>
  <c r="A400"/>
  <c r="A427"/>
  <c r="A454"/>
  <c r="A480"/>
  <c r="A506"/>
  <c r="A531"/>
  <c r="A556"/>
  <c r="A579"/>
  <c r="A602"/>
  <c r="A623"/>
  <c r="A643"/>
  <c r="A661"/>
  <c r="A677"/>
  <c r="A640"/>
  <c r="A619"/>
  <c r="A596"/>
  <c r="A573"/>
  <c r="A548"/>
  <c r="A523"/>
  <c r="A497"/>
  <c r="A471"/>
  <c r="A444"/>
  <c r="A417"/>
  <c r="A401"/>
  <c r="A428"/>
  <c r="A455"/>
  <c r="A481"/>
  <c r="A507"/>
  <c r="A532"/>
  <c r="A557"/>
  <c r="A580"/>
  <c r="A603"/>
  <c r="A624"/>
  <c r="A644"/>
  <c r="A662"/>
  <c r="A678"/>
  <c r="A659"/>
  <c r="A639"/>
  <c r="A618"/>
  <c r="A595"/>
  <c r="A572"/>
  <c r="A547"/>
  <c r="A522"/>
  <c r="A496"/>
  <c r="A470"/>
  <c r="A443"/>
  <c r="A416"/>
  <c r="A402"/>
  <c r="A429"/>
  <c r="A456"/>
  <c r="A482"/>
  <c r="A508"/>
  <c r="A533"/>
  <c r="A558"/>
  <c r="A581"/>
  <c r="A604"/>
  <c r="A625"/>
  <c r="A645"/>
  <c r="A663"/>
  <c r="A679"/>
  <c r="A691"/>
  <c r="A676"/>
  <c r="A658"/>
  <c r="A638"/>
  <c r="A617"/>
  <c r="A594"/>
  <c r="A571"/>
  <c r="A546"/>
  <c r="A521"/>
  <c r="A495"/>
  <c r="A469"/>
  <c r="A442"/>
  <c r="A415"/>
  <c r="A403"/>
  <c r="A430"/>
  <c r="A457"/>
  <c r="A483"/>
  <c r="A509"/>
  <c r="A534"/>
  <c r="A559"/>
  <c r="A582"/>
  <c r="A605"/>
  <c r="A626"/>
  <c r="A646"/>
  <c r="A664"/>
  <c r="A680"/>
  <c r="A692"/>
  <c r="A675"/>
  <c r="A657"/>
  <c r="A637"/>
  <c r="A616"/>
  <c r="A593"/>
  <c r="A570"/>
  <c r="A545"/>
  <c r="A520"/>
  <c r="A494"/>
  <c r="A468"/>
  <c r="A441"/>
  <c r="A414"/>
  <c r="A404"/>
  <c r="A431"/>
  <c r="A458"/>
  <c r="A484"/>
  <c r="A510"/>
  <c r="A535"/>
  <c r="A560"/>
  <c r="A583"/>
  <c r="A606"/>
  <c r="A627"/>
  <c r="A647"/>
  <c r="A665"/>
  <c r="A681"/>
  <c r="A693"/>
  <c r="A690"/>
  <c r="A674"/>
  <c r="A656"/>
  <c r="A636"/>
  <c r="A615"/>
  <c r="A592"/>
  <c r="A569"/>
  <c r="A544"/>
  <c r="A519"/>
  <c r="A493"/>
  <c r="A467"/>
  <c r="A440"/>
  <c r="A413"/>
  <c r="A405"/>
  <c r="A432"/>
  <c r="A459"/>
  <c r="A485"/>
  <c r="A511"/>
  <c r="A536"/>
  <c r="A561"/>
  <c r="A584"/>
  <c r="A607"/>
  <c r="A628"/>
  <c r="A648"/>
  <c r="A666"/>
  <c r="A682"/>
  <c r="A694"/>
  <c r="A702"/>
  <c r="A701"/>
  <c r="A689"/>
  <c r="A673"/>
  <c r="A655"/>
  <c r="A635"/>
  <c r="A614"/>
  <c r="A591"/>
  <c r="A568"/>
  <c r="A543"/>
  <c r="A518"/>
  <c r="A492"/>
  <c r="A466"/>
  <c r="A439"/>
  <c r="A412"/>
  <c r="A406"/>
  <c r="A433"/>
  <c r="A460"/>
  <c r="A486"/>
  <c r="A512"/>
  <c r="A537"/>
  <c r="A562"/>
  <c r="A585"/>
  <c r="A608"/>
  <c r="A629"/>
  <c r="A649"/>
  <c r="A667"/>
  <c r="A683"/>
  <c r="A695"/>
  <c r="A703"/>
  <c r="A700"/>
  <c r="A688"/>
  <c r="A672"/>
  <c r="A654"/>
  <c r="A634"/>
  <c r="A613"/>
  <c r="A590"/>
  <c r="A567"/>
  <c r="A542"/>
  <c r="A517"/>
  <c r="A491"/>
  <c r="A465"/>
  <c r="A438"/>
  <c r="A411"/>
  <c r="A407"/>
  <c r="A434"/>
  <c r="A461"/>
  <c r="A487"/>
  <c r="A513"/>
  <c r="A538"/>
  <c r="A563"/>
  <c r="A586"/>
  <c r="A609"/>
  <c r="A630"/>
  <c r="A650"/>
  <c r="A668"/>
  <c r="A684"/>
  <c r="A696"/>
  <c r="A704"/>
  <c r="A699"/>
  <c r="A687"/>
  <c r="A671"/>
  <c r="A653"/>
  <c r="A633"/>
  <c r="A612"/>
  <c r="A589"/>
  <c r="A566"/>
  <c r="A541"/>
  <c r="A516"/>
  <c r="A490"/>
  <c r="A464"/>
  <c r="A437"/>
  <c r="A410"/>
  <c r="A408"/>
  <c r="A435"/>
  <c r="A462"/>
  <c r="A488"/>
  <c r="A514"/>
  <c r="A539"/>
  <c r="A564"/>
  <c r="A587"/>
  <c r="A610"/>
  <c r="A631"/>
  <c r="A651"/>
  <c r="A669"/>
  <c r="A685"/>
  <c r="A697"/>
  <c r="A705"/>
  <c r="A3088"/>
  <c r="A2510"/>
  <c r="A1920"/>
  <c r="A1312"/>
  <c r="A698"/>
  <c r="A713"/>
  <c r="A1326"/>
  <c r="A1927"/>
  <c r="A2514"/>
  <c r="A3091"/>
  <c r="A3641"/>
  <c r="A4659"/>
  <c r="A4165"/>
  <c r="A3634"/>
  <c r="A3079"/>
  <c r="A2499"/>
  <c r="A1908"/>
  <c r="A1300"/>
  <c r="A686"/>
  <c r="A725"/>
  <c r="A1338"/>
  <c r="A1938"/>
  <c r="A2525"/>
  <c r="A3101"/>
  <c r="A3649"/>
  <c r="A4169"/>
  <c r="A4661"/>
  <c r="A5115"/>
  <c r="A4650"/>
  <c r="A4154"/>
  <c r="A3622"/>
  <c r="A3065"/>
  <c r="A2485"/>
  <c r="A1893"/>
  <c r="A1285"/>
  <c r="A670"/>
  <c r="A740"/>
  <c r="A1353"/>
  <c r="A1953"/>
  <c r="A2539"/>
  <c r="A3114"/>
  <c r="A3662"/>
  <c r="A4180"/>
  <c r="A4669"/>
  <c r="A5119"/>
  <c r="A5529"/>
  <c r="A5897"/>
  <c r="A5522"/>
  <c r="A5105"/>
  <c r="A4638"/>
  <c r="A4140"/>
  <c r="A3607"/>
  <c r="A3049"/>
  <c r="A2469"/>
  <c r="A1876"/>
  <c r="A1267"/>
  <c r="A652"/>
  <c r="A758"/>
  <c r="A1370"/>
  <c r="A1970"/>
  <c r="A2556"/>
  <c r="A3130"/>
  <c r="A3677"/>
  <c r="A4194"/>
  <c r="A4681"/>
  <c r="A5129"/>
  <c r="A5536"/>
  <c r="A5899"/>
  <c r="A6214"/>
  <c r="A5889"/>
  <c r="A5511"/>
  <c r="A5092"/>
  <c r="A4623"/>
  <c r="A4124"/>
  <c r="A3590"/>
  <c r="A3031"/>
  <c r="A2450"/>
  <c r="A1857"/>
  <c r="A1248"/>
  <c r="A632"/>
  <c r="A777"/>
  <c r="A1389"/>
  <c r="A1989"/>
  <c r="A2575"/>
  <c r="A3148"/>
  <c r="A3694"/>
  <c r="A4210"/>
  <c r="A4696"/>
  <c r="A5142"/>
  <c r="A5547"/>
  <c r="A5907"/>
  <c r="A6217"/>
  <c r="A6476"/>
  <c r="A6205"/>
  <c r="A5878"/>
  <c r="A5497"/>
  <c r="A5076"/>
  <c r="A4606"/>
  <c r="A4106"/>
  <c r="A3571"/>
  <c r="A3011"/>
  <c r="A2430"/>
  <c r="A1836"/>
  <c r="A1227"/>
  <c r="A611"/>
  <c r="A798"/>
  <c r="A1410"/>
  <c r="A2010"/>
  <c r="A2596"/>
  <c r="A3167"/>
  <c r="A3713"/>
  <c r="A4228"/>
  <c r="A4713"/>
  <c r="A5157"/>
  <c r="A5561"/>
  <c r="A5918"/>
  <c r="A6224"/>
  <c r="A6478"/>
  <c r="A6675"/>
  <c r="A6469"/>
  <c r="A6194"/>
  <c r="A5864"/>
  <c r="A5481"/>
  <c r="A5059"/>
  <c r="A4587"/>
  <c r="A4086"/>
  <c r="A3550"/>
  <c r="A2990"/>
  <c r="A2409"/>
  <c r="A1814"/>
  <c r="A1204"/>
  <c r="A588"/>
  <c r="A821"/>
  <c r="A1433"/>
  <c r="A2032"/>
  <c r="A2617"/>
  <c r="A3188"/>
  <c r="A3733"/>
  <c r="A4247"/>
  <c r="A4731"/>
  <c r="A5174"/>
  <c r="A5577"/>
  <c r="A5932"/>
  <c r="A6235"/>
  <c r="A6484"/>
  <c r="A6669"/>
  <c r="A6458"/>
  <c r="A6181"/>
  <c r="A5849"/>
  <c r="A5464"/>
  <c r="A5040"/>
  <c r="A4567"/>
  <c r="A4065"/>
  <c r="A3529"/>
  <c r="A2967"/>
  <c r="A2386"/>
  <c r="A1791"/>
  <c r="A1181"/>
  <c r="A565"/>
  <c r="A844"/>
  <c r="A1456"/>
  <c r="A2055"/>
  <c r="A2640"/>
  <c r="A3210"/>
  <c r="A3755"/>
  <c r="A4267"/>
  <c r="A4751"/>
  <c r="A5192"/>
  <c r="A5593"/>
  <c r="A5947"/>
  <c r="A6248"/>
  <c r="A6493"/>
  <c r="A6678"/>
  <c r="A6806"/>
  <c r="A6660"/>
  <c r="A6445"/>
  <c r="A6166"/>
  <c r="A5832"/>
  <c r="A5445"/>
  <c r="A5020"/>
  <c r="A4546"/>
  <c r="A4044"/>
  <c r="A3506"/>
  <c r="A2944"/>
  <c r="A2363"/>
  <c r="A1767"/>
  <c r="A1156"/>
  <c r="A540"/>
  <c r="A868"/>
  <c r="A1480"/>
  <c r="A2079"/>
  <c r="A2664"/>
  <c r="A3233"/>
  <c r="A3777"/>
  <c r="A4289"/>
  <c r="A4771"/>
  <c r="A5212"/>
  <c r="A5611"/>
  <c r="A5963"/>
  <c r="A6262"/>
  <c r="A6504"/>
  <c r="A6685"/>
  <c r="A6799"/>
  <c r="A6649"/>
  <c r="A6430"/>
  <c r="A6149"/>
  <c r="A5813"/>
  <c r="A5426"/>
  <c r="A4999"/>
  <c r="A4524"/>
  <c r="A4021"/>
  <c r="A3483"/>
  <c r="A2920"/>
  <c r="A2338"/>
  <c r="A1742"/>
  <c r="A1131"/>
  <c r="A515"/>
  <c r="A893"/>
  <c r="A1505"/>
  <c r="A2103"/>
  <c r="A2688"/>
  <c r="A3257"/>
  <c r="A3801"/>
  <c r="A4311"/>
  <c r="A4793"/>
  <c r="A5232"/>
  <c r="A5630"/>
  <c r="A5980"/>
  <c r="A6277"/>
  <c r="A6517"/>
  <c r="A6694"/>
  <c r="A6810"/>
  <c r="A6871"/>
  <c r="A6790"/>
  <c r="A6636"/>
  <c r="A6415"/>
  <c r="A6132"/>
  <c r="A5794"/>
  <c r="A5405"/>
  <c r="A4977"/>
  <c r="A4501"/>
  <c r="A3997"/>
  <c r="A3459"/>
  <c r="A2895"/>
  <c r="A2313"/>
  <c r="A1716"/>
  <c r="A1105"/>
  <c r="A489"/>
  <c r="A919"/>
  <c r="A1531"/>
  <c r="A2129"/>
  <c r="A2713"/>
  <c r="A3281"/>
  <c r="A3825"/>
  <c r="A4334"/>
  <c r="A4815"/>
  <c r="A5253"/>
  <c r="A5650"/>
  <c r="A5998"/>
  <c r="A6294"/>
  <c r="A6530"/>
  <c r="A6705"/>
  <c r="A6816"/>
  <c r="A6865"/>
  <c r="A6779"/>
  <c r="A6622"/>
  <c r="A6399"/>
  <c r="A6114"/>
  <c r="A5774"/>
  <c r="A5384"/>
  <c r="A4955"/>
  <c r="A4478"/>
  <c r="A3973"/>
  <c r="A3434"/>
  <c r="A2869"/>
  <c r="A2287"/>
  <c r="A1690"/>
  <c r="A1079"/>
  <c r="A463"/>
  <c r="A945"/>
  <c r="A1557"/>
  <c r="A2155"/>
  <c r="A2739"/>
  <c r="A3306"/>
  <c r="A3849"/>
  <c r="A4357"/>
  <c r="A4838"/>
  <c r="A5274"/>
  <c r="A5671"/>
  <c r="A6017"/>
  <c r="A6311"/>
  <c r="A6545"/>
  <c r="A6717"/>
  <c r="A6824"/>
  <c r="A6858"/>
  <c r="A6767"/>
  <c r="A6607"/>
  <c r="A6382"/>
  <c r="A6095"/>
  <c r="A5754"/>
  <c r="A5362"/>
  <c r="A4932"/>
  <c r="A4454"/>
  <c r="A3949"/>
  <c r="A3408"/>
  <c r="A2843"/>
  <c r="A2261"/>
  <c r="A1664"/>
  <c r="A1053"/>
  <c r="A436"/>
  <c r="A972"/>
  <c r="A1583"/>
  <c r="A2181"/>
  <c r="A2765"/>
  <c r="A3331"/>
  <c r="A3874"/>
  <c r="A4381"/>
  <c r="A4861"/>
  <c r="A5296"/>
  <c r="A5692"/>
  <c r="A6036"/>
  <c r="A6328"/>
  <c r="A6560"/>
  <c r="A6729"/>
  <c r="A6832"/>
  <c r="A6850"/>
  <c r="A6755"/>
  <c r="A6592"/>
  <c r="A6364"/>
  <c r="A6075"/>
  <c r="A5734"/>
  <c r="A5340"/>
  <c r="A4908"/>
  <c r="A4430"/>
  <c r="A3924"/>
  <c r="A3382"/>
  <c r="A2817"/>
  <c r="A2235"/>
  <c r="A1637"/>
  <c r="A1026"/>
  <c r="A409"/>
  <c r="A999"/>
  <c r="A1610"/>
  <c r="A2208"/>
  <c r="A2791"/>
  <c r="A3356"/>
  <c r="A3899"/>
  <c r="A4406"/>
  <c r="A4884"/>
  <c r="A5318"/>
  <c r="A5713"/>
  <c r="A6055"/>
  <c r="A6346"/>
  <c r="A6576"/>
  <c r="A6742"/>
  <c r="A6841"/>
  <c r="A6870"/>
  <c r="A6869"/>
  <c r="A6868"/>
  <c r="A6867"/>
  <c r="A6866"/>
  <c r="A6864"/>
  <c r="A6863"/>
  <c r="A6862"/>
  <c r="A6861"/>
  <c r="A6860"/>
  <c r="A6859"/>
  <c r="A6857"/>
  <c r="A6856"/>
  <c r="A6855"/>
  <c r="A6854"/>
  <c r="A6853"/>
  <c r="A6852"/>
  <c r="A6851"/>
  <c r="A6849"/>
  <c r="A6848"/>
  <c r="A6847"/>
  <c r="A6846"/>
  <c r="A6807"/>
  <c r="A6805"/>
  <c r="A6804"/>
  <c r="A6803"/>
  <c r="A6802"/>
  <c r="A6801"/>
  <c r="A6800"/>
  <c r="A6798"/>
  <c r="A6797"/>
  <c r="A6796"/>
  <c r="A6795"/>
  <c r="A6794"/>
  <c r="A6793"/>
  <c r="A6792"/>
  <c r="A6791"/>
  <c r="A6789"/>
  <c r="A6788"/>
  <c r="A6787"/>
  <c r="A6786"/>
  <c r="A6785"/>
  <c r="A6784"/>
  <c r="A6783"/>
  <c r="A6782"/>
  <c r="A6781"/>
  <c r="A6780"/>
  <c r="A6778"/>
  <c r="A6777"/>
  <c r="A6776"/>
  <c r="A6775"/>
  <c r="A6774"/>
  <c r="A6773"/>
  <c r="A6772"/>
  <c r="A6771"/>
  <c r="A6770"/>
  <c r="A6769"/>
  <c r="A6768"/>
  <c r="A6766"/>
  <c r="A6765"/>
  <c r="A6764"/>
  <c r="A6763"/>
  <c r="A6762"/>
  <c r="A6761"/>
  <c r="A6760"/>
  <c r="A6759"/>
  <c r="A6758"/>
  <c r="A6757"/>
  <c r="A6756"/>
  <c r="A6754"/>
  <c r="A6753"/>
  <c r="A6752"/>
  <c r="A6751"/>
  <c r="A6750"/>
  <c r="A6749"/>
  <c r="A6674"/>
  <c r="A6673"/>
  <c r="A6672"/>
  <c r="A6671"/>
  <c r="A6670"/>
  <c r="A6668"/>
  <c r="A6667"/>
  <c r="A6666"/>
  <c r="A6665"/>
  <c r="A6664"/>
  <c r="A6663"/>
  <c r="A6662"/>
  <c r="A6661"/>
  <c r="A6659"/>
  <c r="A6658"/>
  <c r="A6657"/>
  <c r="A6656"/>
  <c r="A6655"/>
  <c r="A6654"/>
  <c r="A6653"/>
  <c r="A6652"/>
  <c r="A6651"/>
  <c r="A6650"/>
  <c r="A6648"/>
  <c r="A6647"/>
  <c r="A6646"/>
  <c r="A6645"/>
  <c r="A6644"/>
  <c r="A6643"/>
  <c r="A6642"/>
  <c r="A6641"/>
  <c r="A6640"/>
  <c r="A6639"/>
  <c r="A6638"/>
  <c r="A6637"/>
  <c r="A6635"/>
  <c r="A6634"/>
  <c r="A6633"/>
  <c r="A6632"/>
  <c r="A6631"/>
  <c r="A6630"/>
  <c r="A6629"/>
  <c r="A6628"/>
  <c r="A6627"/>
  <c r="A6626"/>
  <c r="A6625"/>
  <c r="A6624"/>
  <c r="A6623"/>
  <c r="A6621"/>
  <c r="A6620"/>
  <c r="A6619"/>
  <c r="A6618"/>
  <c r="A6617"/>
  <c r="A6616"/>
  <c r="A6615"/>
  <c r="A6614"/>
  <c r="A6613"/>
  <c r="A6612"/>
  <c r="A6611"/>
  <c r="A6610"/>
  <c r="A6609"/>
  <c r="A6608"/>
  <c r="A6606"/>
  <c r="A6605"/>
  <c r="A6604"/>
  <c r="A6603"/>
  <c r="A6602"/>
  <c r="A6601"/>
  <c r="A6600"/>
  <c r="A6599"/>
  <c r="A6598"/>
  <c r="A6597"/>
  <c r="A6596"/>
  <c r="A6595"/>
  <c r="A6594"/>
  <c r="A6593"/>
  <c r="A6591"/>
  <c r="A6590"/>
  <c r="A6589"/>
  <c r="A6588"/>
  <c r="A6587"/>
  <c r="A6586"/>
  <c r="A6585"/>
  <c r="A6584"/>
  <c r="A6475"/>
  <c r="A6474"/>
  <c r="A6473"/>
  <c r="A6472"/>
  <c r="A6471"/>
  <c r="A6470"/>
  <c r="A6468"/>
  <c r="A6467"/>
  <c r="A6466"/>
  <c r="A6465"/>
  <c r="A6464"/>
  <c r="A6463"/>
  <c r="A6462"/>
  <c r="A6461"/>
  <c r="A6460"/>
  <c r="A6459"/>
  <c r="A6457"/>
  <c r="A6456"/>
  <c r="A6455"/>
  <c r="A6454"/>
  <c r="A6453"/>
  <c r="A6452"/>
  <c r="A6451"/>
  <c r="A6450"/>
  <c r="A6449"/>
  <c r="A6448"/>
  <c r="A6447"/>
  <c r="A6446"/>
  <c r="A6444"/>
  <c r="A6443"/>
  <c r="A6442"/>
  <c r="A6441"/>
  <c r="A6440"/>
  <c r="A6439"/>
  <c r="A6438"/>
  <c r="A6437"/>
  <c r="A6436"/>
  <c r="A6435"/>
  <c r="A6434"/>
  <c r="A6433"/>
  <c r="A6432"/>
  <c r="A6431"/>
  <c r="A6429"/>
  <c r="A6428"/>
  <c r="A6427"/>
  <c r="A6426"/>
  <c r="A6425"/>
  <c r="A6424"/>
  <c r="A6423"/>
  <c r="A6422"/>
  <c r="A6421"/>
  <c r="A6420"/>
  <c r="A6419"/>
  <c r="A6418"/>
  <c r="A6417"/>
  <c r="A6416"/>
  <c r="A6414"/>
  <c r="A6413"/>
  <c r="A6412"/>
  <c r="A6411"/>
  <c r="A6410"/>
  <c r="A6409"/>
  <c r="A6408"/>
  <c r="A6407"/>
  <c r="A6406"/>
  <c r="A6405"/>
  <c r="A6404"/>
  <c r="A6403"/>
  <c r="A6402"/>
  <c r="A6401"/>
  <c r="A6400"/>
  <c r="A6398"/>
  <c r="A6397"/>
  <c r="A6396"/>
  <c r="A6395"/>
  <c r="A6394"/>
  <c r="A6393"/>
  <c r="A6392"/>
  <c r="A6391"/>
  <c r="A6390"/>
  <c r="A6389"/>
  <c r="A6388"/>
  <c r="A6387"/>
  <c r="A6386"/>
  <c r="A6385"/>
  <c r="A6384"/>
  <c r="A6383"/>
  <c r="A6381"/>
  <c r="A6380"/>
  <c r="A6379"/>
  <c r="A6378"/>
  <c r="A6377"/>
  <c r="A6376"/>
  <c r="A6375"/>
  <c r="A6374"/>
  <c r="A6373"/>
  <c r="A6372"/>
  <c r="A6371"/>
  <c r="A6370"/>
  <c r="A6369"/>
  <c r="A6368"/>
  <c r="A6367"/>
  <c r="A6366"/>
  <c r="A6365"/>
  <c r="A6363"/>
  <c r="A6362"/>
  <c r="A6361"/>
  <c r="A6360"/>
  <c r="A6359"/>
  <c r="A6358"/>
  <c r="A6357"/>
  <c r="A6356"/>
  <c r="A6355"/>
  <c r="A6215"/>
  <c r="A6213"/>
  <c r="A6212"/>
  <c r="A6211"/>
  <c r="A6210"/>
  <c r="A6209"/>
  <c r="A6208"/>
  <c r="A6207"/>
  <c r="A6206"/>
  <c r="A6204"/>
  <c r="A6203"/>
  <c r="A6202"/>
  <c r="A6201"/>
  <c r="A6200"/>
  <c r="A6199"/>
  <c r="A6198"/>
  <c r="A6197"/>
  <c r="A6196"/>
  <c r="A6195"/>
  <c r="A6193"/>
  <c r="A6192"/>
  <c r="A6191"/>
  <c r="A6190"/>
  <c r="A6189"/>
  <c r="A6188"/>
  <c r="A6187"/>
  <c r="A6186"/>
  <c r="A6185"/>
  <c r="A6184"/>
  <c r="A6183"/>
  <c r="A6182"/>
  <c r="A6180"/>
  <c r="A6179"/>
  <c r="A6178"/>
  <c r="A6177"/>
  <c r="A6176"/>
  <c r="A6175"/>
  <c r="A6174"/>
  <c r="A6173"/>
  <c r="A6172"/>
  <c r="A6171"/>
  <c r="A6170"/>
  <c r="A6169"/>
  <c r="A6168"/>
  <c r="A6167"/>
  <c r="A6165"/>
  <c r="A6164"/>
  <c r="A6163"/>
  <c r="A6162"/>
  <c r="A6161"/>
  <c r="A6160"/>
  <c r="A6159"/>
  <c r="A6158"/>
  <c r="A6157"/>
  <c r="A6156"/>
  <c r="A6155"/>
  <c r="A6154"/>
  <c r="A6153"/>
  <c r="A6152"/>
  <c r="A6151"/>
  <c r="A6150"/>
  <c r="A6148"/>
  <c r="A6147"/>
  <c r="A6146"/>
  <c r="A6145"/>
  <c r="A6144"/>
  <c r="A6143"/>
  <c r="A6142"/>
  <c r="A6141"/>
  <c r="A6140"/>
  <c r="A6139"/>
  <c r="A6138"/>
  <c r="A6137"/>
  <c r="A6136"/>
  <c r="A6135"/>
  <c r="A6134"/>
  <c r="A6133"/>
  <c r="A6131"/>
  <c r="A6130"/>
  <c r="A6129"/>
  <c r="A6128"/>
  <c r="A6127"/>
  <c r="A6126"/>
  <c r="A6125"/>
  <c r="A6124"/>
  <c r="A6123"/>
  <c r="A6122"/>
  <c r="A6121"/>
  <c r="A6120"/>
  <c r="A6119"/>
  <c r="A6118"/>
  <c r="A6117"/>
  <c r="A6116"/>
  <c r="A6115"/>
  <c r="A6113"/>
  <c r="A6112"/>
  <c r="A6111"/>
  <c r="A6110"/>
  <c r="A6109"/>
  <c r="A6108"/>
  <c r="A6107"/>
  <c r="A6106"/>
  <c r="A6105"/>
  <c r="A6104"/>
  <c r="A6103"/>
  <c r="A6102"/>
  <c r="A6101"/>
  <c r="A6100"/>
  <c r="A6099"/>
  <c r="A6098"/>
  <c r="A6097"/>
  <c r="A6096"/>
  <c r="A6094"/>
  <c r="A6093"/>
  <c r="A6092"/>
  <c r="A6091"/>
  <c r="A6090"/>
  <c r="A6089"/>
  <c r="A6088"/>
  <c r="A6087"/>
  <c r="A6086"/>
  <c r="A6085"/>
  <c r="A6084"/>
  <c r="A6083"/>
  <c r="A6082"/>
  <c r="A6081"/>
  <c r="A6080"/>
  <c r="A6079"/>
  <c r="A6078"/>
  <c r="A6077"/>
  <c r="A6076"/>
  <c r="A6074"/>
  <c r="A6073"/>
  <c r="A6072"/>
  <c r="A6071"/>
  <c r="A6070"/>
  <c r="A6069"/>
  <c r="A6068"/>
  <c r="A6067"/>
  <c r="A6066"/>
  <c r="A6065"/>
  <c r="A5896"/>
  <c r="A5895"/>
  <c r="A5894"/>
  <c r="A5893"/>
  <c r="A5892"/>
  <c r="A5891"/>
  <c r="A5890"/>
  <c r="A5888"/>
  <c r="A5887"/>
  <c r="A5886"/>
  <c r="A5885"/>
  <c r="A5884"/>
  <c r="A5883"/>
  <c r="A5882"/>
  <c r="A5881"/>
  <c r="A5880"/>
  <c r="A5879"/>
  <c r="A5877"/>
  <c r="A5876"/>
  <c r="A5875"/>
  <c r="A5874"/>
  <c r="A5873"/>
  <c r="A5872"/>
  <c r="A5871"/>
  <c r="A5870"/>
  <c r="A5869"/>
  <c r="A5868"/>
  <c r="A5867"/>
  <c r="A5866"/>
  <c r="A5865"/>
  <c r="A5863"/>
  <c r="A5862"/>
  <c r="A5861"/>
  <c r="A5860"/>
  <c r="A5859"/>
  <c r="A5858"/>
  <c r="A5857"/>
  <c r="A5856"/>
  <c r="A5855"/>
  <c r="A5854"/>
  <c r="A5853"/>
  <c r="A5852"/>
  <c r="A5851"/>
  <c r="A5850"/>
  <c r="A5848"/>
  <c r="A5847"/>
  <c r="A5846"/>
  <c r="A5845"/>
  <c r="A5844"/>
  <c r="A5843"/>
  <c r="A5842"/>
  <c r="A5841"/>
  <c r="A5840"/>
  <c r="A5839"/>
  <c r="A5838"/>
  <c r="A5837"/>
  <c r="A5836"/>
  <c r="A5835"/>
  <c r="A5834"/>
  <c r="A5833"/>
  <c r="A5831"/>
  <c r="A5830"/>
  <c r="A5829"/>
  <c r="A5828"/>
  <c r="A5827"/>
  <c r="A5826"/>
  <c r="A5825"/>
  <c r="A5824"/>
  <c r="A5823"/>
  <c r="A5822"/>
  <c r="A5821"/>
  <c r="A5820"/>
  <c r="A5819"/>
  <c r="A5818"/>
  <c r="A5817"/>
  <c r="A5816"/>
  <c r="A5815"/>
  <c r="A5814"/>
  <c r="A5812"/>
  <c r="A5811"/>
  <c r="A5810"/>
  <c r="A5809"/>
  <c r="A5808"/>
  <c r="A5807"/>
  <c r="A5806"/>
  <c r="A5805"/>
  <c r="A5804"/>
  <c r="A5803"/>
  <c r="A5802"/>
  <c r="A5801"/>
  <c r="A5800"/>
  <c r="A5799"/>
  <c r="A5798"/>
  <c r="A5797"/>
  <c r="A5796"/>
  <c r="A5795"/>
  <c r="A5793"/>
  <c r="A5792"/>
  <c r="A5791"/>
  <c r="A5790"/>
  <c r="A5789"/>
  <c r="A5788"/>
  <c r="A5787"/>
  <c r="A5786"/>
  <c r="A5785"/>
  <c r="A5784"/>
  <c r="A5783"/>
  <c r="A5782"/>
  <c r="A5781"/>
  <c r="A5780"/>
  <c r="A5779"/>
  <c r="A5778"/>
  <c r="A5777"/>
  <c r="A5776"/>
  <c r="A5775"/>
  <c r="A5773"/>
  <c r="A5772"/>
  <c r="A5771"/>
  <c r="A5770"/>
  <c r="A5769"/>
  <c r="A5768"/>
  <c r="A5767"/>
  <c r="A5766"/>
  <c r="A5765"/>
  <c r="A5764"/>
  <c r="A5763"/>
  <c r="A5762"/>
  <c r="A5761"/>
  <c r="A5760"/>
  <c r="A5759"/>
  <c r="A5758"/>
  <c r="A5757"/>
  <c r="A5756"/>
  <c r="A5755"/>
  <c r="A5753"/>
  <c r="A5752"/>
  <c r="A5751"/>
  <c r="A5750"/>
  <c r="A5749"/>
  <c r="A5748"/>
  <c r="A5747"/>
  <c r="A5746"/>
  <c r="A5745"/>
  <c r="A5744"/>
  <c r="A5743"/>
  <c r="A5742"/>
  <c r="A5741"/>
  <c r="A5740"/>
  <c r="A5739"/>
  <c r="A5738"/>
  <c r="A5737"/>
  <c r="A5736"/>
  <c r="A5735"/>
  <c r="A5733"/>
  <c r="A5732"/>
  <c r="A5731"/>
  <c r="A5730"/>
  <c r="A5729"/>
  <c r="A5728"/>
  <c r="A5727"/>
  <c r="A5726"/>
  <c r="A5725"/>
  <c r="A5724"/>
  <c r="A5528"/>
  <c r="A5527"/>
  <c r="A5526"/>
  <c r="A5525"/>
  <c r="A5524"/>
  <c r="A5523"/>
  <c r="A5521"/>
  <c r="A5520"/>
  <c r="A5519"/>
  <c r="A5518"/>
  <c r="A5517"/>
  <c r="A5516"/>
  <c r="A5515"/>
  <c r="A5514"/>
  <c r="A5513"/>
  <c r="A5512"/>
  <c r="A5510"/>
  <c r="A5509"/>
  <c r="A5508"/>
  <c r="A5507"/>
  <c r="A5506"/>
  <c r="A5505"/>
  <c r="A5504"/>
  <c r="A5503"/>
  <c r="A5502"/>
  <c r="A5501"/>
  <c r="A5500"/>
  <c r="A5499"/>
  <c r="A5498"/>
  <c r="A5496"/>
  <c r="A5495"/>
  <c r="A5494"/>
  <c r="A5493"/>
  <c r="A5492"/>
  <c r="A5491"/>
  <c r="A5490"/>
  <c r="A5489"/>
  <c r="A5488"/>
  <c r="A5487"/>
  <c r="A5486"/>
  <c r="A5485"/>
  <c r="A5484"/>
  <c r="A5483"/>
  <c r="A5482"/>
  <c r="A5480"/>
  <c r="A5479"/>
  <c r="A5478"/>
  <c r="A5477"/>
  <c r="A5476"/>
  <c r="A5475"/>
  <c r="A5474"/>
  <c r="A5473"/>
  <c r="A5472"/>
  <c r="A5471"/>
  <c r="A5470"/>
  <c r="A5469"/>
  <c r="A5468"/>
  <c r="A5467"/>
  <c r="A5466"/>
  <c r="A5465"/>
  <c r="A5463"/>
  <c r="A5462"/>
  <c r="A5461"/>
  <c r="A5460"/>
  <c r="A5459"/>
  <c r="A5458"/>
  <c r="A5457"/>
  <c r="A5456"/>
  <c r="A5455"/>
  <c r="A5454"/>
  <c r="A5453"/>
  <c r="A5452"/>
  <c r="A5451"/>
  <c r="A5450"/>
  <c r="A5449"/>
  <c r="A5448"/>
  <c r="A5447"/>
  <c r="A5446"/>
  <c r="A5444"/>
  <c r="A5443"/>
  <c r="A5442"/>
  <c r="A5441"/>
  <c r="A5440"/>
  <c r="A5439"/>
  <c r="A5438"/>
  <c r="A5437"/>
  <c r="A5436"/>
  <c r="A5435"/>
  <c r="A5434"/>
  <c r="A5433"/>
  <c r="A5432"/>
  <c r="A5431"/>
  <c r="A5430"/>
  <c r="A5429"/>
  <c r="A5428"/>
  <c r="A5427"/>
  <c r="A5425"/>
  <c r="A5424"/>
  <c r="A5423"/>
  <c r="A5422"/>
  <c r="A5421"/>
  <c r="A5420"/>
  <c r="A5419"/>
  <c r="A5418"/>
  <c r="A5417"/>
  <c r="A5416"/>
  <c r="A5415"/>
  <c r="A5414"/>
  <c r="A5413"/>
  <c r="A5412"/>
  <c r="A5411"/>
  <c r="A5410"/>
  <c r="A5409"/>
  <c r="A5408"/>
  <c r="A5407"/>
  <c r="A5406"/>
  <c r="A5404"/>
  <c r="A5403"/>
  <c r="A5402"/>
  <c r="A5401"/>
  <c r="A5400"/>
  <c r="A5399"/>
  <c r="A5398"/>
  <c r="A5397"/>
  <c r="A5396"/>
  <c r="A5395"/>
  <c r="A5394"/>
  <c r="A5393"/>
  <c r="A5392"/>
  <c r="A5391"/>
  <c r="A5390"/>
  <c r="A5389"/>
  <c r="A5388"/>
  <c r="A5387"/>
  <c r="A5386"/>
  <c r="A5385"/>
  <c r="A5383"/>
  <c r="A5382"/>
  <c r="A5381"/>
  <c r="A5380"/>
  <c r="A5379"/>
  <c r="A5378"/>
  <c r="A5377"/>
  <c r="A5376"/>
  <c r="A5375"/>
  <c r="A5374"/>
  <c r="A5373"/>
  <c r="A5372"/>
  <c r="A5371"/>
  <c r="A5370"/>
  <c r="A5369"/>
  <c r="A5368"/>
  <c r="A5367"/>
  <c r="A5366"/>
  <c r="A5365"/>
  <c r="A5364"/>
  <c r="A5363"/>
  <c r="A5361"/>
  <c r="A5360"/>
  <c r="A5359"/>
  <c r="A5358"/>
  <c r="A5357"/>
  <c r="A5356"/>
  <c r="A5355"/>
  <c r="A5354"/>
  <c r="A5353"/>
  <c r="A5352"/>
  <c r="A5351"/>
  <c r="A5350"/>
  <c r="A5349"/>
  <c r="A5348"/>
  <c r="A5347"/>
  <c r="A5346"/>
  <c r="A5345"/>
  <c r="A5344"/>
  <c r="A5343"/>
  <c r="A5342"/>
  <c r="A5341"/>
  <c r="A5339"/>
  <c r="A5338"/>
  <c r="A5337"/>
  <c r="A5336"/>
  <c r="A5335"/>
  <c r="A5334"/>
  <c r="A5333"/>
  <c r="A5332"/>
  <c r="A5331"/>
  <c r="A5330"/>
  <c r="A5329"/>
  <c r="A5116"/>
  <c r="A5114"/>
  <c r="A5113"/>
  <c r="A5112"/>
  <c r="A5111"/>
  <c r="A5110"/>
  <c r="A5109"/>
  <c r="A5108"/>
  <c r="A5107"/>
  <c r="A5106"/>
  <c r="A5104"/>
  <c r="A5103"/>
  <c r="A5102"/>
  <c r="A5101"/>
  <c r="A5100"/>
  <c r="A5099"/>
  <c r="A5098"/>
  <c r="A5097"/>
  <c r="A5096"/>
  <c r="A5095"/>
  <c r="A5094"/>
  <c r="A5093"/>
  <c r="A5091"/>
  <c r="A5090"/>
  <c r="A5089"/>
  <c r="A5088"/>
  <c r="A5087"/>
  <c r="A5086"/>
  <c r="A5085"/>
  <c r="A5084"/>
  <c r="A5083"/>
  <c r="A5082"/>
  <c r="A5081"/>
  <c r="A5080"/>
  <c r="A5079"/>
  <c r="A5078"/>
  <c r="A5077"/>
  <c r="A5075"/>
  <c r="A5074"/>
  <c r="A5073"/>
  <c r="A5072"/>
  <c r="A5071"/>
  <c r="A5070"/>
  <c r="A5069"/>
  <c r="A5068"/>
  <c r="A5067"/>
  <c r="A5066"/>
  <c r="A5065"/>
  <c r="A5064"/>
  <c r="A5063"/>
  <c r="A5062"/>
  <c r="A5061"/>
  <c r="A5060"/>
  <c r="A5058"/>
  <c r="A5057"/>
  <c r="A5056"/>
  <c r="A5055"/>
  <c r="A5054"/>
  <c r="A5053"/>
  <c r="A5052"/>
  <c r="A5051"/>
  <c r="A5050"/>
  <c r="A5049"/>
  <c r="A5048"/>
  <c r="A5047"/>
  <c r="A5046"/>
  <c r="A5045"/>
  <c r="A5044"/>
  <c r="A5043"/>
  <c r="A5042"/>
  <c r="A5041"/>
  <c r="A5039"/>
  <c r="A5038"/>
  <c r="A5037"/>
  <c r="A5036"/>
  <c r="A5035"/>
  <c r="A5034"/>
  <c r="A5033"/>
  <c r="A5032"/>
  <c r="A5031"/>
  <c r="A5030"/>
  <c r="A5029"/>
  <c r="A5028"/>
  <c r="A5027"/>
  <c r="A5026"/>
  <c r="A5025"/>
  <c r="A5024"/>
  <c r="A5023"/>
  <c r="A5022"/>
  <c r="A5021"/>
  <c r="A5019"/>
  <c r="A5018"/>
  <c r="A5017"/>
  <c r="A5016"/>
  <c r="A5015"/>
  <c r="A5014"/>
  <c r="A5013"/>
  <c r="A5012"/>
  <c r="A5011"/>
  <c r="A5010"/>
  <c r="A5009"/>
  <c r="A5008"/>
  <c r="A5007"/>
  <c r="A5006"/>
  <c r="A5005"/>
  <c r="A5004"/>
  <c r="A5003"/>
  <c r="A5002"/>
  <c r="A5001"/>
  <c r="A5000"/>
  <c r="A4998"/>
  <c r="A4997"/>
  <c r="A4996"/>
  <c r="A4995"/>
  <c r="A4994"/>
  <c r="A4993"/>
  <c r="A4992"/>
  <c r="A4991"/>
  <c r="A4990"/>
  <c r="A4989"/>
  <c r="A4988"/>
  <c r="A4987"/>
  <c r="A4986"/>
  <c r="A4985"/>
  <c r="A4984"/>
  <c r="A4983"/>
  <c r="A4982"/>
  <c r="A4981"/>
  <c r="A4980"/>
  <c r="A4979"/>
  <c r="A4978"/>
  <c r="A4976"/>
  <c r="A4975"/>
  <c r="A4974"/>
  <c r="A4973"/>
  <c r="A4972"/>
  <c r="A4971"/>
  <c r="A4970"/>
  <c r="A4969"/>
  <c r="A4968"/>
  <c r="A4967"/>
  <c r="A4966"/>
  <c r="A4965"/>
  <c r="A4964"/>
  <c r="A4963"/>
  <c r="A4962"/>
  <c r="A4961"/>
  <c r="A4960"/>
  <c r="A4959"/>
  <c r="A4958"/>
  <c r="A4957"/>
  <c r="A4956"/>
  <c r="A4954"/>
  <c r="A4953"/>
  <c r="A4952"/>
  <c r="A4951"/>
  <c r="A4950"/>
  <c r="A4949"/>
  <c r="A4948"/>
  <c r="A4947"/>
  <c r="A4946"/>
  <c r="A4945"/>
  <c r="A4944"/>
  <c r="A4943"/>
  <c r="A4942"/>
  <c r="A4941"/>
  <c r="A4940"/>
  <c r="A4939"/>
  <c r="A4938"/>
  <c r="A4937"/>
  <c r="A4936"/>
  <c r="A4935"/>
  <c r="A4934"/>
  <c r="A4933"/>
  <c r="A4931"/>
  <c r="A4930"/>
  <c r="A4929"/>
  <c r="A4928"/>
  <c r="A4927"/>
  <c r="A4926"/>
  <c r="A4925"/>
  <c r="A4924"/>
  <c r="A4923"/>
  <c r="A4922"/>
  <c r="A4921"/>
  <c r="A4920"/>
  <c r="A4919"/>
  <c r="A4918"/>
  <c r="A4917"/>
  <c r="A4916"/>
  <c r="A4915"/>
  <c r="A4914"/>
  <c r="A4913"/>
  <c r="A4912"/>
  <c r="A4911"/>
  <c r="A4910"/>
  <c r="A4909"/>
  <c r="A4907"/>
  <c r="A4906"/>
  <c r="A4905"/>
  <c r="A4904"/>
  <c r="A4903"/>
  <c r="A4902"/>
  <c r="A4901"/>
  <c r="A4900"/>
  <c r="A4899"/>
  <c r="A4898"/>
  <c r="A4897"/>
  <c r="A4896"/>
  <c r="A4658"/>
  <c r="A4657"/>
  <c r="A4656"/>
  <c r="A4655"/>
  <c r="A4654"/>
  <c r="A4653"/>
  <c r="A4652"/>
  <c r="A4651"/>
  <c r="A4649"/>
  <c r="A4648"/>
  <c r="A4647"/>
  <c r="A4646"/>
  <c r="A4645"/>
  <c r="A4644"/>
  <c r="A4643"/>
  <c r="A4642"/>
  <c r="A4641"/>
  <c r="A4640"/>
  <c r="A4639"/>
  <c r="A4637"/>
  <c r="A4636"/>
  <c r="A4635"/>
  <c r="A4634"/>
  <c r="A4633"/>
  <c r="A4632"/>
  <c r="A4631"/>
  <c r="A4630"/>
  <c r="A4629"/>
  <c r="A4628"/>
  <c r="A4627"/>
  <c r="A4626"/>
  <c r="A4625"/>
  <c r="A4624"/>
  <c r="A4622"/>
  <c r="A4621"/>
  <c r="A4620"/>
  <c r="A4619"/>
  <c r="A4618"/>
  <c r="A4617"/>
  <c r="A4616"/>
  <c r="A4615"/>
  <c r="A4614"/>
  <c r="A4613"/>
  <c r="A4612"/>
  <c r="A4611"/>
  <c r="A4610"/>
  <c r="A4609"/>
  <c r="A4608"/>
  <c r="A4607"/>
  <c r="A4605"/>
  <c r="A4604"/>
  <c r="A4603"/>
  <c r="A4602"/>
  <c r="A4601"/>
  <c r="A4600"/>
  <c r="A4599"/>
  <c r="A4598"/>
  <c r="A4597"/>
  <c r="A4596"/>
  <c r="A4595"/>
  <c r="A4594"/>
  <c r="A4593"/>
  <c r="A4592"/>
  <c r="A4591"/>
  <c r="A4590"/>
  <c r="A4589"/>
  <c r="A4588"/>
  <c r="A4586"/>
  <c r="A4585"/>
  <c r="A4584"/>
  <c r="A4583"/>
  <c r="A4582"/>
  <c r="A4581"/>
  <c r="A4580"/>
  <c r="A4579"/>
  <c r="A4578"/>
  <c r="A4577"/>
  <c r="A4576"/>
  <c r="A4575"/>
  <c r="A4574"/>
  <c r="A4573"/>
  <c r="A4572"/>
  <c r="A4571"/>
  <c r="A4570"/>
  <c r="A4569"/>
  <c r="A4568"/>
  <c r="A4566"/>
  <c r="A4565"/>
  <c r="A4564"/>
  <c r="A4563"/>
  <c r="A4562"/>
  <c r="A4561"/>
  <c r="A4560"/>
  <c r="A4559"/>
  <c r="A4558"/>
  <c r="A4557"/>
  <c r="A4556"/>
  <c r="A4555"/>
  <c r="A4554"/>
  <c r="A4553"/>
  <c r="A4552"/>
  <c r="A4551"/>
  <c r="A4550"/>
  <c r="A4549"/>
  <c r="A4548"/>
  <c r="A4547"/>
  <c r="A4545"/>
  <c r="A4544"/>
  <c r="A4543"/>
  <c r="A4542"/>
  <c r="A4541"/>
  <c r="A4540"/>
  <c r="A4539"/>
  <c r="A4538"/>
  <c r="A4537"/>
  <c r="A4536"/>
  <c r="A4535"/>
  <c r="A4534"/>
  <c r="A4533"/>
  <c r="A4532"/>
  <c r="A4531"/>
  <c r="A4530"/>
  <c r="A4529"/>
  <c r="A4528"/>
  <c r="A4527"/>
  <c r="A4526"/>
  <c r="A4525"/>
  <c r="A4523"/>
  <c r="A4522"/>
  <c r="A4521"/>
  <c r="A4520"/>
  <c r="A4519"/>
  <c r="A4518"/>
  <c r="A4517"/>
  <c r="A4516"/>
  <c r="A4515"/>
  <c r="A4514"/>
  <c r="A4513"/>
  <c r="A4512"/>
  <c r="A4511"/>
  <c r="A4510"/>
  <c r="A4509"/>
  <c r="A4508"/>
  <c r="A4507"/>
  <c r="A4506"/>
  <c r="A4505"/>
  <c r="A4504"/>
  <c r="A4503"/>
  <c r="A4502"/>
  <c r="A4500"/>
  <c r="A4499"/>
  <c r="A4498"/>
  <c r="A4497"/>
  <c r="A4496"/>
  <c r="A4495"/>
  <c r="A4494"/>
  <c r="A4493"/>
  <c r="A4492"/>
  <c r="A4491"/>
  <c r="A4490"/>
  <c r="A4489"/>
  <c r="A4488"/>
  <c r="A4487"/>
  <c r="A4486"/>
  <c r="A4485"/>
  <c r="A4484"/>
  <c r="A4483"/>
  <c r="A4482"/>
  <c r="A4481"/>
  <c r="A4480"/>
  <c r="A4479"/>
  <c r="A4477"/>
  <c r="A4476"/>
  <c r="A4475"/>
  <c r="A4474"/>
  <c r="A4473"/>
  <c r="A4472"/>
  <c r="A4471"/>
  <c r="A4470"/>
  <c r="A4469"/>
  <c r="A4468"/>
  <c r="A4467"/>
  <c r="A4466"/>
  <c r="A4465"/>
  <c r="A4464"/>
  <c r="A4463"/>
  <c r="A4462"/>
  <c r="A4461"/>
  <c r="A4460"/>
  <c r="A4459"/>
  <c r="A4458"/>
  <c r="A4457"/>
  <c r="A4456"/>
  <c r="A4455"/>
  <c r="A4453"/>
  <c r="A4452"/>
  <c r="A4451"/>
  <c r="A4450"/>
  <c r="A4449"/>
  <c r="A4448"/>
  <c r="A4447"/>
  <c r="A4446"/>
  <c r="A4445"/>
  <c r="A4444"/>
  <c r="A4443"/>
  <c r="A4442"/>
  <c r="A4441"/>
  <c r="A4440"/>
  <c r="A4439"/>
  <c r="A4438"/>
  <c r="A4437"/>
  <c r="A4436"/>
  <c r="A4435"/>
  <c r="A4434"/>
  <c r="A4433"/>
  <c r="A4432"/>
  <c r="A4431"/>
  <c r="A4429"/>
  <c r="A4428"/>
  <c r="A4427"/>
  <c r="A4426"/>
  <c r="A4425"/>
  <c r="A4424"/>
  <c r="A4423"/>
  <c r="A4422"/>
  <c r="A4421"/>
  <c r="A4420"/>
  <c r="A4419"/>
  <c r="A4418"/>
  <c r="A4166"/>
  <c r="A4164"/>
  <c r="A4163"/>
  <c r="A4162"/>
  <c r="A4161"/>
  <c r="A4160"/>
  <c r="A4159"/>
  <c r="A4158"/>
  <c r="A4157"/>
  <c r="A4156"/>
  <c r="A4155"/>
  <c r="A4153"/>
  <c r="A4152"/>
  <c r="A4151"/>
  <c r="A4150"/>
  <c r="A4149"/>
  <c r="A4148"/>
  <c r="A4147"/>
  <c r="A4146"/>
  <c r="A4145"/>
  <c r="A4144"/>
  <c r="A4143"/>
  <c r="A4142"/>
  <c r="A4141"/>
  <c r="A4139"/>
  <c r="A4138"/>
  <c r="A4137"/>
  <c r="A4136"/>
  <c r="A4135"/>
  <c r="A4134"/>
  <c r="A4133"/>
  <c r="A4132"/>
  <c r="A4131"/>
  <c r="A4130"/>
  <c r="A4129"/>
  <c r="A4128"/>
  <c r="A4127"/>
  <c r="A4126"/>
  <c r="A4125"/>
  <c r="A4123"/>
  <c r="A4122"/>
  <c r="A4121"/>
  <c r="A4120"/>
  <c r="A4119"/>
  <c r="A4118"/>
  <c r="A4117"/>
  <c r="A4116"/>
  <c r="A4115"/>
  <c r="A4114"/>
  <c r="A4113"/>
  <c r="A4112"/>
  <c r="A4111"/>
  <c r="A4110"/>
  <c r="A4109"/>
  <c r="A4108"/>
  <c r="A4107"/>
  <c r="A4105"/>
  <c r="A4104"/>
  <c r="A4103"/>
  <c r="A4102"/>
  <c r="A4101"/>
  <c r="A4100"/>
  <c r="A4099"/>
  <c r="A4098"/>
  <c r="A4097"/>
  <c r="A4096"/>
  <c r="A4095"/>
  <c r="A4094"/>
  <c r="A4093"/>
  <c r="A4092"/>
  <c r="A4091"/>
  <c r="A4090"/>
  <c r="A4089"/>
  <c r="A4088"/>
  <c r="A4087"/>
  <c r="A4085"/>
  <c r="A4084"/>
  <c r="A4083"/>
  <c r="A4082"/>
  <c r="A4081"/>
  <c r="A4080"/>
  <c r="A4079"/>
  <c r="A4078"/>
  <c r="A4077"/>
  <c r="A4076"/>
  <c r="A4075"/>
  <c r="A4074"/>
  <c r="A4073"/>
  <c r="A4072"/>
  <c r="A4071"/>
  <c r="A4070"/>
  <c r="A4069"/>
  <c r="A4068"/>
  <c r="A4067"/>
  <c r="A4066"/>
  <c r="A4064"/>
  <c r="A4063"/>
  <c r="A4062"/>
  <c r="A4061"/>
  <c r="A4060"/>
  <c r="A4059"/>
  <c r="A4058"/>
  <c r="A4057"/>
  <c r="A4056"/>
  <c r="A4055"/>
  <c r="A4054"/>
  <c r="A4053"/>
  <c r="A4052"/>
  <c r="A4051"/>
  <c r="A4050"/>
  <c r="A4049"/>
  <c r="A4048"/>
  <c r="A4047"/>
  <c r="A4046"/>
  <c r="A4045"/>
  <c r="A4043"/>
  <c r="A4042"/>
  <c r="A4041"/>
  <c r="A4040"/>
  <c r="A4039"/>
  <c r="A4038"/>
  <c r="A4037"/>
  <c r="A4036"/>
  <c r="A4035"/>
  <c r="A4034"/>
  <c r="A4033"/>
  <c r="A4032"/>
  <c r="A4031"/>
  <c r="A4030"/>
  <c r="A4029"/>
  <c r="A4028"/>
  <c r="A4027"/>
  <c r="A4026"/>
  <c r="A4025"/>
  <c r="A4024"/>
  <c r="A4023"/>
  <c r="A4022"/>
  <c r="A4020"/>
  <c r="A4019"/>
  <c r="A4018"/>
  <c r="A4017"/>
  <c r="A4016"/>
  <c r="A4015"/>
  <c r="A4014"/>
  <c r="A4013"/>
  <c r="A4012"/>
  <c r="A4011"/>
  <c r="A4010"/>
  <c r="A4009"/>
  <c r="A4008"/>
  <c r="A4007"/>
  <c r="A4006"/>
  <c r="A4005"/>
  <c r="A4004"/>
  <c r="A4003"/>
  <c r="A4002"/>
  <c r="A4001"/>
  <c r="A4000"/>
  <c r="A3999"/>
  <c r="A3998"/>
  <c r="A3996"/>
  <c r="A3995"/>
  <c r="A3994"/>
  <c r="A3993"/>
  <c r="A3992"/>
  <c r="A3991"/>
  <c r="A3990"/>
  <c r="A3989"/>
  <c r="A3988"/>
  <c r="A3987"/>
  <c r="A3986"/>
  <c r="A3985"/>
  <c r="A3984"/>
  <c r="A3983"/>
  <c r="A3982"/>
  <c r="A3981"/>
  <c r="A3980"/>
  <c r="A3979"/>
  <c r="A3978"/>
  <c r="A3977"/>
  <c r="A3976"/>
  <c r="A3975"/>
  <c r="A3974"/>
  <c r="A3972"/>
  <c r="A3971"/>
  <c r="A3970"/>
  <c r="A3969"/>
  <c r="A3968"/>
  <c r="A3967"/>
  <c r="A3966"/>
  <c r="A3965"/>
  <c r="A3964"/>
  <c r="A3963"/>
  <c r="A3962"/>
  <c r="A3961"/>
  <c r="A3960"/>
  <c r="A3959"/>
  <c r="A3958"/>
  <c r="A3957"/>
  <c r="A3956"/>
  <c r="A3955"/>
  <c r="A3954"/>
  <c r="A3953"/>
  <c r="A3952"/>
  <c r="A3951"/>
  <c r="A3950"/>
  <c r="A3948"/>
  <c r="A3947"/>
  <c r="A3946"/>
  <c r="A3945"/>
  <c r="A3944"/>
  <c r="A3943"/>
  <c r="A3942"/>
  <c r="A3941"/>
  <c r="A3940"/>
  <c r="A3939"/>
  <c r="A3938"/>
  <c r="A3937"/>
  <c r="A3936"/>
  <c r="A3935"/>
  <c r="A3934"/>
  <c r="A3933"/>
  <c r="A3932"/>
  <c r="A3931"/>
  <c r="A3930"/>
  <c r="A3929"/>
  <c r="A3928"/>
  <c r="A3927"/>
  <c r="A3926"/>
  <c r="A3925"/>
  <c r="A3923"/>
  <c r="A3922"/>
  <c r="A3921"/>
  <c r="A3920"/>
  <c r="A3919"/>
  <c r="A3918"/>
  <c r="A3917"/>
  <c r="A3916"/>
  <c r="A3915"/>
  <c r="A3914"/>
  <c r="A3913"/>
  <c r="A3912"/>
  <c r="A3640"/>
  <c r="A3639"/>
  <c r="A3638"/>
  <c r="A3637"/>
  <c r="A3636"/>
  <c r="A3635"/>
  <c r="A3633"/>
  <c r="A3632"/>
  <c r="A3631"/>
  <c r="A3630"/>
  <c r="A3629"/>
  <c r="A3628"/>
  <c r="A3627"/>
  <c r="A3626"/>
  <c r="A3625"/>
  <c r="A3624"/>
  <c r="A3623"/>
  <c r="A3621"/>
  <c r="A3620"/>
  <c r="A3619"/>
  <c r="A3618"/>
  <c r="A3617"/>
  <c r="A3616"/>
  <c r="A3615"/>
  <c r="A3614"/>
  <c r="A3613"/>
  <c r="A3612"/>
  <c r="A3611"/>
  <c r="A3610"/>
  <c r="A3609"/>
  <c r="A3608"/>
  <c r="A3606"/>
  <c r="A3605"/>
  <c r="A3604"/>
  <c r="A3603"/>
  <c r="A3602"/>
  <c r="A3601"/>
  <c r="A3600"/>
  <c r="A3599"/>
  <c r="A3598"/>
  <c r="A3597"/>
  <c r="A3596"/>
  <c r="A3595"/>
  <c r="A3594"/>
  <c r="A3593"/>
  <c r="A3592"/>
  <c r="A3591"/>
  <c r="A3589"/>
  <c r="A3588"/>
  <c r="A3587"/>
  <c r="A3586"/>
  <c r="A3585"/>
  <c r="A3584"/>
  <c r="A3583"/>
  <c r="A3582"/>
  <c r="A3581"/>
  <c r="A3580"/>
  <c r="A3579"/>
  <c r="A3578"/>
  <c r="A3577"/>
  <c r="A3576"/>
  <c r="A3575"/>
  <c r="A3574"/>
  <c r="A3573"/>
  <c r="A3572"/>
  <c r="A3570"/>
  <c r="A3569"/>
  <c r="A3568"/>
  <c r="A3567"/>
  <c r="A3566"/>
  <c r="A3565"/>
  <c r="A3564"/>
  <c r="A3563"/>
  <c r="A3562"/>
  <c r="A3561"/>
  <c r="A3560"/>
  <c r="A3559"/>
  <c r="A3558"/>
  <c r="A3557"/>
  <c r="A3556"/>
  <c r="A3555"/>
  <c r="A3554"/>
  <c r="A3553"/>
  <c r="A3552"/>
  <c r="A3551"/>
  <c r="A3549"/>
  <c r="A3548"/>
  <c r="A3547"/>
  <c r="A3546"/>
  <c r="A3545"/>
  <c r="A3544"/>
  <c r="A3543"/>
  <c r="A3542"/>
  <c r="A3541"/>
  <c r="A3540"/>
  <c r="A3539"/>
  <c r="A3538"/>
  <c r="A3537"/>
  <c r="A3536"/>
  <c r="A3535"/>
  <c r="A3534"/>
  <c r="A3533"/>
  <c r="A3532"/>
  <c r="A3531"/>
  <c r="A3530"/>
  <c r="A3528"/>
  <c r="A3527"/>
  <c r="A3526"/>
  <c r="A3525"/>
  <c r="A3524"/>
  <c r="A3523"/>
  <c r="A3522"/>
  <c r="A3521"/>
  <c r="A3520"/>
  <c r="A3519"/>
  <c r="A3518"/>
  <c r="A3517"/>
  <c r="A3516"/>
  <c r="A3515"/>
  <c r="A3514"/>
  <c r="A3513"/>
  <c r="A3512"/>
  <c r="A3511"/>
  <c r="A3510"/>
  <c r="A3509"/>
  <c r="A3508"/>
  <c r="A3507"/>
  <c r="A3505"/>
  <c r="A3504"/>
  <c r="A3503"/>
  <c r="A3502"/>
  <c r="A3501"/>
  <c r="A3500"/>
  <c r="A3499"/>
  <c r="A3498"/>
  <c r="A3497"/>
  <c r="A3496"/>
  <c r="A3495"/>
  <c r="A3494"/>
  <c r="A3493"/>
  <c r="A3492"/>
  <c r="A3491"/>
  <c r="A3490"/>
  <c r="A3489"/>
  <c r="A3488"/>
  <c r="A3487"/>
  <c r="A3486"/>
  <c r="A3485"/>
  <c r="A3484"/>
  <c r="A3482"/>
  <c r="A3481"/>
  <c r="A3480"/>
  <c r="A3479"/>
  <c r="A3478"/>
  <c r="A3477"/>
  <c r="A3476"/>
  <c r="A3475"/>
  <c r="A3474"/>
  <c r="A3473"/>
  <c r="A3472"/>
  <c r="A3471"/>
  <c r="A3470"/>
  <c r="A3469"/>
  <c r="A3468"/>
  <c r="A3467"/>
  <c r="A3466"/>
  <c r="A3465"/>
  <c r="A3464"/>
  <c r="A3463"/>
  <c r="A3462"/>
  <c r="A3461"/>
  <c r="A3460"/>
  <c r="A3458"/>
  <c r="A3457"/>
  <c r="A3456"/>
  <c r="A3455"/>
  <c r="A3454"/>
  <c r="A3453"/>
  <c r="A3452"/>
  <c r="A3451"/>
  <c r="A3450"/>
  <c r="A3449"/>
  <c r="A3448"/>
  <c r="A3447"/>
  <c r="A3446"/>
  <c r="A3445"/>
  <c r="A3444"/>
  <c r="A3443"/>
  <c r="A3442"/>
  <c r="A3441"/>
  <c r="A3440"/>
  <c r="A3439"/>
  <c r="A3438"/>
  <c r="A3437"/>
  <c r="A3436"/>
  <c r="A3435"/>
  <c r="A3433"/>
  <c r="A3432"/>
  <c r="A3431"/>
  <c r="A3430"/>
  <c r="A3429"/>
  <c r="A3428"/>
  <c r="A3427"/>
  <c r="A3426"/>
  <c r="A3425"/>
  <c r="A3424"/>
  <c r="A3423"/>
  <c r="A3422"/>
  <c r="A3421"/>
  <c r="A3420"/>
  <c r="A3419"/>
  <c r="A3418"/>
  <c r="A3417"/>
  <c r="A3416"/>
  <c r="A3415"/>
  <c r="A3414"/>
  <c r="A3413"/>
  <c r="A3412"/>
  <c r="A3411"/>
  <c r="A3410"/>
  <c r="A3409"/>
  <c r="A3407"/>
  <c r="A3406"/>
  <c r="A3405"/>
  <c r="A3404"/>
  <c r="A3403"/>
  <c r="A3402"/>
  <c r="A3401"/>
  <c r="A3400"/>
  <c r="A3399"/>
  <c r="A3398"/>
  <c r="A3397"/>
  <c r="A3396"/>
  <c r="A3395"/>
  <c r="A3394"/>
  <c r="A3393"/>
  <c r="A3392"/>
  <c r="A3391"/>
  <c r="A3390"/>
  <c r="A3389"/>
  <c r="A3388"/>
  <c r="A3387"/>
  <c r="A3386"/>
  <c r="A3385"/>
  <c r="A3384"/>
  <c r="A3383"/>
  <c r="A3381"/>
  <c r="A3380"/>
  <c r="A3379"/>
  <c r="A3378"/>
  <c r="A3377"/>
  <c r="A3376"/>
  <c r="A3375"/>
  <c r="A3374"/>
  <c r="A3373"/>
  <c r="A3372"/>
  <c r="A3371"/>
  <c r="A3370"/>
  <c r="A3369"/>
  <c r="A3089"/>
  <c r="A3087"/>
  <c r="A3086"/>
  <c r="A3085"/>
  <c r="A3084"/>
  <c r="A3083"/>
  <c r="A3082"/>
  <c r="A3081"/>
  <c r="A3080"/>
  <c r="A3078"/>
  <c r="A3077"/>
  <c r="A3076"/>
  <c r="A3075"/>
  <c r="A3074"/>
  <c r="A3073"/>
  <c r="A3072"/>
  <c r="A3071"/>
  <c r="A3070"/>
  <c r="A3069"/>
  <c r="A3068"/>
  <c r="A3067"/>
  <c r="A3066"/>
  <c r="A3064"/>
  <c r="A3063"/>
  <c r="A3062"/>
  <c r="A3061"/>
  <c r="A3060"/>
  <c r="A3059"/>
  <c r="A3058"/>
  <c r="A3057"/>
  <c r="A3056"/>
  <c r="A3055"/>
  <c r="A3054"/>
  <c r="A3053"/>
  <c r="A3052"/>
  <c r="A3051"/>
  <c r="A3050"/>
  <c r="A3048"/>
  <c r="A3047"/>
  <c r="A3046"/>
  <c r="A3045"/>
  <c r="A3044"/>
  <c r="A3043"/>
  <c r="A3042"/>
  <c r="A3041"/>
  <c r="A3040"/>
  <c r="A3039"/>
  <c r="A3038"/>
  <c r="A3037"/>
  <c r="A3036"/>
  <c r="A3035"/>
  <c r="A3034"/>
  <c r="A3033"/>
  <c r="A3032"/>
  <c r="A3030"/>
  <c r="A3029"/>
  <c r="A3028"/>
  <c r="A3027"/>
  <c r="A3026"/>
  <c r="A3025"/>
  <c r="A3024"/>
  <c r="A3023"/>
  <c r="A3022"/>
  <c r="A3021"/>
  <c r="A3020"/>
  <c r="A3019"/>
  <c r="A3018"/>
  <c r="A3017"/>
  <c r="A3016"/>
  <c r="A3015"/>
  <c r="A3014"/>
  <c r="A3013"/>
  <c r="A3012"/>
  <c r="A3010"/>
  <c r="A3009"/>
  <c r="A3008"/>
  <c r="A3007"/>
  <c r="A3006"/>
  <c r="A3005"/>
  <c r="A3004"/>
  <c r="A3003"/>
  <c r="A3002"/>
  <c r="A3001"/>
  <c r="A3000"/>
  <c r="A2999"/>
  <c r="A2998"/>
  <c r="A2997"/>
  <c r="A2996"/>
  <c r="A2995"/>
  <c r="A2994"/>
  <c r="A2993"/>
  <c r="A2992"/>
  <c r="A2991"/>
  <c r="A2989"/>
  <c r="A2988"/>
  <c r="A2987"/>
  <c r="A2986"/>
  <c r="A2985"/>
  <c r="A2984"/>
  <c r="A2983"/>
  <c r="A2982"/>
  <c r="A2981"/>
  <c r="A2980"/>
  <c r="A2979"/>
  <c r="A2978"/>
  <c r="A2977"/>
  <c r="A2976"/>
  <c r="A2975"/>
  <c r="A2974"/>
  <c r="A2973"/>
  <c r="A2972"/>
  <c r="A2971"/>
  <c r="A2970"/>
  <c r="A2969"/>
  <c r="A2968"/>
  <c r="A2966"/>
  <c r="A2965"/>
  <c r="A2964"/>
  <c r="A2963"/>
  <c r="A2962"/>
  <c r="A2961"/>
  <c r="A2960"/>
  <c r="A2959"/>
  <c r="A2958"/>
  <c r="A2957"/>
  <c r="A2956"/>
  <c r="A2955"/>
  <c r="A2954"/>
  <c r="A2953"/>
  <c r="A2952"/>
  <c r="A2951"/>
  <c r="A2950"/>
  <c r="A2949"/>
  <c r="A2948"/>
  <c r="A2947"/>
  <c r="A2946"/>
  <c r="A2945"/>
  <c r="A2943"/>
  <c r="A2942"/>
  <c r="A2941"/>
  <c r="A2940"/>
  <c r="A2939"/>
  <c r="A2938"/>
  <c r="A2937"/>
  <c r="A2936"/>
  <c r="A2935"/>
  <c r="A2934"/>
  <c r="A2933"/>
  <c r="A2932"/>
  <c r="A2931"/>
  <c r="A2930"/>
  <c r="A2929"/>
  <c r="A2928"/>
  <c r="A2927"/>
  <c r="A2926"/>
  <c r="A2925"/>
  <c r="A2924"/>
  <c r="A2923"/>
  <c r="A2922"/>
  <c r="A2921"/>
  <c r="A2919"/>
  <c r="A2918"/>
  <c r="A2917"/>
  <c r="A2916"/>
  <c r="A2915"/>
  <c r="A2914"/>
  <c r="A2913"/>
  <c r="A2912"/>
  <c r="A2911"/>
  <c r="A2910"/>
  <c r="A2909"/>
  <c r="A2908"/>
  <c r="A2907"/>
  <c r="A2906"/>
  <c r="A2905"/>
  <c r="A2904"/>
  <c r="A2903"/>
  <c r="A2902"/>
  <c r="A2901"/>
  <c r="A2900"/>
  <c r="A2899"/>
  <c r="A2898"/>
  <c r="A2897"/>
  <c r="A2896"/>
  <c r="A2894"/>
  <c r="A2893"/>
  <c r="A2892"/>
  <c r="A2891"/>
  <c r="A2890"/>
  <c r="A2889"/>
  <c r="A2888"/>
  <c r="A2887"/>
  <c r="A2886"/>
  <c r="A2885"/>
  <c r="A2884"/>
  <c r="A2883"/>
  <c r="A2882"/>
  <c r="A2881"/>
  <c r="A2880"/>
  <c r="A2879"/>
  <c r="A2878"/>
  <c r="A2877"/>
  <c r="A2876"/>
  <c r="A2875"/>
  <c r="A2874"/>
  <c r="A2873"/>
  <c r="A2872"/>
  <c r="A2871"/>
  <c r="A2870"/>
  <c r="A2868"/>
  <c r="A2867"/>
  <c r="A2866"/>
  <c r="A2865"/>
  <c r="A2864"/>
  <c r="A2863"/>
  <c r="A2862"/>
  <c r="A2861"/>
  <c r="A2860"/>
  <c r="A2859"/>
  <c r="A2858"/>
  <c r="A2857"/>
  <c r="A2856"/>
  <c r="A2855"/>
  <c r="A2854"/>
  <c r="A2853"/>
  <c r="A2852"/>
  <c r="A2851"/>
  <c r="A2850"/>
  <c r="A2849"/>
  <c r="A2848"/>
  <c r="A2847"/>
  <c r="A2846"/>
  <c r="A2845"/>
  <c r="A2844"/>
  <c r="A2842"/>
  <c r="A2841"/>
  <c r="A2840"/>
  <c r="A2839"/>
  <c r="A2838"/>
  <c r="A2837"/>
  <c r="A2836"/>
  <c r="A2835"/>
  <c r="A2834"/>
  <c r="A2833"/>
  <c r="A2832"/>
  <c r="A2831"/>
  <c r="A2830"/>
  <c r="A2829"/>
  <c r="A2828"/>
  <c r="A2827"/>
  <c r="A2826"/>
  <c r="A2825"/>
  <c r="A2824"/>
  <c r="A2823"/>
  <c r="A2822"/>
  <c r="A2821"/>
  <c r="A2820"/>
  <c r="A2819"/>
  <c r="A2818"/>
  <c r="A2816"/>
  <c r="A2815"/>
  <c r="A2814"/>
  <c r="A2813"/>
  <c r="A2812"/>
  <c r="A2811"/>
  <c r="A2810"/>
  <c r="A2809"/>
  <c r="A2808"/>
  <c r="A2807"/>
  <c r="A2806"/>
  <c r="A2805"/>
  <c r="A2804"/>
  <c r="A2511"/>
  <c r="A2509"/>
  <c r="A2508"/>
  <c r="A2507"/>
  <c r="A2506"/>
  <c r="A2505"/>
  <c r="A2504"/>
  <c r="A2503"/>
  <c r="A2502"/>
  <c r="A2501"/>
  <c r="A2500"/>
  <c r="A2498"/>
  <c r="A2497"/>
  <c r="A2496"/>
  <c r="A2495"/>
  <c r="A2494"/>
  <c r="A2493"/>
  <c r="A2492"/>
  <c r="A2491"/>
  <c r="A2490"/>
  <c r="A2489"/>
  <c r="A2488"/>
  <c r="A2487"/>
  <c r="A2486"/>
  <c r="A2484"/>
  <c r="A2483"/>
  <c r="A2482"/>
  <c r="A2481"/>
  <c r="A2480"/>
  <c r="A2479"/>
  <c r="A2478"/>
  <c r="A2477"/>
  <c r="A2476"/>
  <c r="A2475"/>
  <c r="A2474"/>
  <c r="A2473"/>
  <c r="A2472"/>
  <c r="A2471"/>
  <c r="A2470"/>
  <c r="A2468"/>
  <c r="A2467"/>
  <c r="A2466"/>
  <c r="A2465"/>
  <c r="A2464"/>
  <c r="A2463"/>
  <c r="A2462"/>
  <c r="A2461"/>
  <c r="A2460"/>
  <c r="A2459"/>
  <c r="A2458"/>
  <c r="A2457"/>
  <c r="A2456"/>
  <c r="A2455"/>
  <c r="A2454"/>
  <c r="A2453"/>
  <c r="A2452"/>
  <c r="A2451"/>
  <c r="A2449"/>
  <c r="A2448"/>
  <c r="A2447"/>
  <c r="A2446"/>
  <c r="A2445"/>
  <c r="A2444"/>
  <c r="A2443"/>
  <c r="A2442"/>
  <c r="A2441"/>
  <c r="A2440"/>
  <c r="A2439"/>
  <c r="A2438"/>
  <c r="A2437"/>
  <c r="A2436"/>
  <c r="A2435"/>
  <c r="A2434"/>
  <c r="A2433"/>
  <c r="A2432"/>
  <c r="A2431"/>
  <c r="A2429"/>
  <c r="A2428"/>
  <c r="A2427"/>
  <c r="A2426"/>
  <c r="A2425"/>
  <c r="A2424"/>
  <c r="A2423"/>
  <c r="A2422"/>
  <c r="A2421"/>
  <c r="A2420"/>
  <c r="A2419"/>
  <c r="A2418"/>
  <c r="A2417"/>
  <c r="A2416"/>
  <c r="A2415"/>
  <c r="A2414"/>
  <c r="A2413"/>
  <c r="A2412"/>
  <c r="A2411"/>
  <c r="A2410"/>
  <c r="A2408"/>
  <c r="A2407"/>
  <c r="A2406"/>
  <c r="A2405"/>
  <c r="A2404"/>
  <c r="A2403"/>
  <c r="A2402"/>
  <c r="A2401"/>
  <c r="A2400"/>
  <c r="A2399"/>
  <c r="A2398"/>
  <c r="A2397"/>
  <c r="A2396"/>
  <c r="A2395"/>
  <c r="A2394"/>
  <c r="A2393"/>
  <c r="A2392"/>
  <c r="A2391"/>
  <c r="A2390"/>
  <c r="A2389"/>
  <c r="A2388"/>
  <c r="A2387"/>
  <c r="A2385"/>
  <c r="A2384"/>
  <c r="A2383"/>
  <c r="A2382"/>
  <c r="A2381"/>
  <c r="A2380"/>
  <c r="A2379"/>
  <c r="A2378"/>
  <c r="A2377"/>
  <c r="A2376"/>
  <c r="A2375"/>
  <c r="A2374"/>
  <c r="A2373"/>
  <c r="A2372"/>
  <c r="A2371"/>
  <c r="A2370"/>
  <c r="A2369"/>
  <c r="A2368"/>
  <c r="A2367"/>
  <c r="A2366"/>
  <c r="A2365"/>
  <c r="A2364"/>
  <c r="A2362"/>
  <c r="A2361"/>
  <c r="A2360"/>
  <c r="A2359"/>
  <c r="A2358"/>
  <c r="A2357"/>
  <c r="A2356"/>
  <c r="A2355"/>
  <c r="A2354"/>
  <c r="A2353"/>
  <c r="A2352"/>
  <c r="A2351"/>
  <c r="A2350"/>
  <c r="A2349"/>
  <c r="A2348"/>
  <c r="A2347"/>
  <c r="A2346"/>
  <c r="A2345"/>
  <c r="A2344"/>
  <c r="A2343"/>
  <c r="A2342"/>
  <c r="A2341"/>
  <c r="A2340"/>
  <c r="A2339"/>
  <c r="A2337"/>
  <c r="A2336"/>
  <c r="A2335"/>
  <c r="A2334"/>
  <c r="A2333"/>
  <c r="A2332"/>
  <c r="A2331"/>
  <c r="A2330"/>
  <c r="A2329"/>
  <c r="A2328"/>
  <c r="A2327"/>
  <c r="A2326"/>
  <c r="A2325"/>
  <c r="A2324"/>
  <c r="A2323"/>
  <c r="A2322"/>
  <c r="A2321"/>
  <c r="A2320"/>
  <c r="A2319"/>
  <c r="A2318"/>
  <c r="A2317"/>
  <c r="A2316"/>
  <c r="A2315"/>
  <c r="A2314"/>
  <c r="A2312"/>
  <c r="A2311"/>
  <c r="A2310"/>
  <c r="A2309"/>
  <c r="A2308"/>
  <c r="A2307"/>
  <c r="A2306"/>
  <c r="A2305"/>
  <c r="A2304"/>
  <c r="A2303"/>
  <c r="A2302"/>
  <c r="A2301"/>
  <c r="A2300"/>
  <c r="A2299"/>
  <c r="A2298"/>
  <c r="A2297"/>
  <c r="A2296"/>
  <c r="A2295"/>
  <c r="A2294"/>
  <c r="A2293"/>
  <c r="A2292"/>
  <c r="A2291"/>
  <c r="A2290"/>
  <c r="A2289"/>
  <c r="A2288"/>
  <c r="A2286"/>
  <c r="A2285"/>
  <c r="A2284"/>
  <c r="A2283"/>
  <c r="A2282"/>
  <c r="A2281"/>
  <c r="A2280"/>
  <c r="A2279"/>
  <c r="A2278"/>
  <c r="A2277"/>
  <c r="A2276"/>
  <c r="A2275"/>
  <c r="A2274"/>
  <c r="A2273"/>
  <c r="A2272"/>
  <c r="A2271"/>
  <c r="A2270"/>
  <c r="A2269"/>
  <c r="A2268"/>
  <c r="A2267"/>
  <c r="A2266"/>
  <c r="A2265"/>
  <c r="A2264"/>
  <c r="A2263"/>
  <c r="A2262"/>
  <c r="A2260"/>
  <c r="A2259"/>
  <c r="A2258"/>
  <c r="A2257"/>
  <c r="A2256"/>
  <c r="A2255"/>
  <c r="A2254"/>
  <c r="A2253"/>
  <c r="A2252"/>
  <c r="A2251"/>
  <c r="A2250"/>
  <c r="A2249"/>
  <c r="A2248"/>
  <c r="A2247"/>
  <c r="A2246"/>
  <c r="A2245"/>
  <c r="A2244"/>
  <c r="A2243"/>
  <c r="A2242"/>
  <c r="A2241"/>
  <c r="A2240"/>
  <c r="A2239"/>
  <c r="A2238"/>
  <c r="A2237"/>
  <c r="A2236"/>
  <c r="A2234"/>
  <c r="A2233"/>
  <c r="A2232"/>
  <c r="A2231"/>
  <c r="A2230"/>
  <c r="A2229"/>
  <c r="A2228"/>
  <c r="A2227"/>
  <c r="A2226"/>
  <c r="A2225"/>
  <c r="A2224"/>
  <c r="A2223"/>
  <c r="A2222"/>
  <c r="A1922"/>
  <c r="A1921"/>
  <c r="A1919"/>
  <c r="A1918"/>
  <c r="A1917"/>
  <c r="A1916"/>
  <c r="A1915"/>
  <c r="A1914"/>
  <c r="A1913"/>
  <c r="A1912"/>
  <c r="A1911"/>
  <c r="A1910"/>
  <c r="A1909"/>
  <c r="A1907"/>
  <c r="A1906"/>
  <c r="A1905"/>
  <c r="A1904"/>
  <c r="A1903"/>
  <c r="A1902"/>
  <c r="A1901"/>
  <c r="A1900"/>
  <c r="A1899"/>
  <c r="A1898"/>
  <c r="A1897"/>
  <c r="A1896"/>
  <c r="A1895"/>
  <c r="A1894"/>
  <c r="A1892"/>
  <c r="A1891"/>
  <c r="A1890"/>
  <c r="A1889"/>
  <c r="A1888"/>
  <c r="A1887"/>
  <c r="A1886"/>
  <c r="A1885"/>
  <c r="A1884"/>
  <c r="A1883"/>
  <c r="A1882"/>
  <c r="A1881"/>
  <c r="A1880"/>
  <c r="A1879"/>
  <c r="A1878"/>
  <c r="A1877"/>
  <c r="A1875"/>
  <c r="A1874"/>
  <c r="A1873"/>
  <c r="A1872"/>
  <c r="A1871"/>
  <c r="A1870"/>
  <c r="A1869"/>
  <c r="A1868"/>
  <c r="A1867"/>
  <c r="A1866"/>
  <c r="A1865"/>
  <c r="A1864"/>
  <c r="A1863"/>
  <c r="A1862"/>
  <c r="A1861"/>
  <c r="A1860"/>
  <c r="A1859"/>
  <c r="A1858"/>
  <c r="A1856"/>
  <c r="A1855"/>
  <c r="A1854"/>
  <c r="A1853"/>
  <c r="A1852"/>
  <c r="A1851"/>
  <c r="A1850"/>
  <c r="A1849"/>
  <c r="A1848"/>
  <c r="A1847"/>
  <c r="A1846"/>
  <c r="A1845"/>
  <c r="A1844"/>
  <c r="A1843"/>
  <c r="A1842"/>
  <c r="A1841"/>
  <c r="A1840"/>
  <c r="A1839"/>
  <c r="A1838"/>
  <c r="A1837"/>
  <c r="A1835"/>
  <c r="A1834"/>
  <c r="A1833"/>
  <c r="A1832"/>
  <c r="A1831"/>
  <c r="A1830"/>
  <c r="A1829"/>
  <c r="A1828"/>
  <c r="A1827"/>
  <c r="A1826"/>
  <c r="A1825"/>
  <c r="A1824"/>
  <c r="A1823"/>
  <c r="A1822"/>
  <c r="A1821"/>
  <c r="A1820"/>
  <c r="A1819"/>
  <c r="A1818"/>
  <c r="A1817"/>
  <c r="A1816"/>
  <c r="A1815"/>
  <c r="A1813"/>
  <c r="A1812"/>
  <c r="A1811"/>
  <c r="A1810"/>
  <c r="A1809"/>
  <c r="A1808"/>
  <c r="A1807"/>
  <c r="A1806"/>
  <c r="A1805"/>
  <c r="A1804"/>
  <c r="A1803"/>
  <c r="A1802"/>
  <c r="A1801"/>
  <c r="A1800"/>
  <c r="A1799"/>
  <c r="A1798"/>
  <c r="A1797"/>
  <c r="A1796"/>
  <c r="A1795"/>
  <c r="A1794"/>
  <c r="A1793"/>
  <c r="A1792"/>
  <c r="A1790"/>
  <c r="A1789"/>
  <c r="A1788"/>
  <c r="A1787"/>
  <c r="A1786"/>
  <c r="A1785"/>
  <c r="A1784"/>
  <c r="A1783"/>
  <c r="A1782"/>
  <c r="A1781"/>
  <c r="A1780"/>
  <c r="A1779"/>
  <c r="A1778"/>
  <c r="A1777"/>
  <c r="A1776"/>
  <c r="A1775"/>
  <c r="A1774"/>
  <c r="A1773"/>
  <c r="A1772"/>
  <c r="A1771"/>
  <c r="A1770"/>
  <c r="A1769"/>
  <c r="A1768"/>
  <c r="A1766"/>
  <c r="A1765"/>
  <c r="A1764"/>
  <c r="A1763"/>
  <c r="A1762"/>
  <c r="A1761"/>
  <c r="A1760"/>
  <c r="A1759"/>
  <c r="A1758"/>
  <c r="A1757"/>
  <c r="A1756"/>
  <c r="A1755"/>
  <c r="A1754"/>
  <c r="A1753"/>
  <c r="A1752"/>
  <c r="A1751"/>
  <c r="A1750"/>
  <c r="A1749"/>
  <c r="A1748"/>
  <c r="A1747"/>
  <c r="A1746"/>
  <c r="A1745"/>
  <c r="A1744"/>
  <c r="A1743"/>
  <c r="A1741"/>
  <c r="A1740"/>
  <c r="A1739"/>
  <c r="A1738"/>
  <c r="A1737"/>
  <c r="A1736"/>
  <c r="A1735"/>
  <c r="A1734"/>
  <c r="A1733"/>
  <c r="A1732"/>
  <c r="A1731"/>
  <c r="A1730"/>
  <c r="A1729"/>
  <c r="A1728"/>
  <c r="A1727"/>
  <c r="A1726"/>
  <c r="A1725"/>
  <c r="A1724"/>
  <c r="A1723"/>
  <c r="A1722"/>
  <c r="A1721"/>
  <c r="A1720"/>
  <c r="A1719"/>
  <c r="A1718"/>
  <c r="A1717"/>
  <c r="A1715"/>
  <c r="A1714"/>
  <c r="A1713"/>
  <c r="A1712"/>
  <c r="A1711"/>
  <c r="A1710"/>
  <c r="A1709"/>
  <c r="A1708"/>
  <c r="A1707"/>
  <c r="A1706"/>
  <c r="A1705"/>
  <c r="A1704"/>
  <c r="A1703"/>
  <c r="A1702"/>
  <c r="A1701"/>
  <c r="A1700"/>
  <c r="A1699"/>
  <c r="A1698"/>
  <c r="A1697"/>
  <c r="A1696"/>
  <c r="A1695"/>
  <c r="A1694"/>
  <c r="A1693"/>
  <c r="A1692"/>
  <c r="A1691"/>
  <c r="A1689"/>
  <c r="A1688"/>
  <c r="A1687"/>
  <c r="A1686"/>
  <c r="A1685"/>
  <c r="A1684"/>
  <c r="A1683"/>
  <c r="A1682"/>
  <c r="A1681"/>
  <c r="A1680"/>
  <c r="A1679"/>
  <c r="A1678"/>
  <c r="A1677"/>
  <c r="A1676"/>
  <c r="A1675"/>
  <c r="A1674"/>
  <c r="A1673"/>
  <c r="A1672"/>
  <c r="A1671"/>
  <c r="A1670"/>
  <c r="A1669"/>
  <c r="A1668"/>
  <c r="A1667"/>
  <c r="A1666"/>
  <c r="A1665"/>
  <c r="A1663"/>
  <c r="A1662"/>
  <c r="A1661"/>
  <c r="A1660"/>
  <c r="A1659"/>
  <c r="A1658"/>
  <c r="A1657"/>
  <c r="A1656"/>
  <c r="A1655"/>
  <c r="A1654"/>
  <c r="A1653"/>
  <c r="A1652"/>
  <c r="A1651"/>
  <c r="A1650"/>
  <c r="A1649"/>
  <c r="A1648"/>
  <c r="A1647"/>
  <c r="A1646"/>
  <c r="A1645"/>
  <c r="A1644"/>
  <c r="A1643"/>
  <c r="A1642"/>
  <c r="A1641"/>
  <c r="A1640"/>
  <c r="A1639"/>
  <c r="A1638"/>
  <c r="A1636"/>
  <c r="A1635"/>
  <c r="A1634"/>
  <c r="A1633"/>
  <c r="A1632"/>
  <c r="A1631"/>
  <c r="A1630"/>
  <c r="A1629"/>
  <c r="A1628"/>
  <c r="A1627"/>
  <c r="A1626"/>
  <c r="A1625"/>
  <c r="A1624"/>
  <c r="A1318"/>
  <c r="A1317"/>
  <c r="A1316"/>
  <c r="A1315"/>
  <c r="A1314"/>
  <c r="A1313"/>
  <c r="A1311"/>
  <c r="A1310"/>
  <c r="A1309"/>
  <c r="A1308"/>
  <c r="A1307"/>
  <c r="A1306"/>
  <c r="A1305"/>
  <c r="A1304"/>
  <c r="A1303"/>
  <c r="A1302"/>
  <c r="A1301"/>
  <c r="A1299"/>
  <c r="A1298"/>
  <c r="A1297"/>
  <c r="A1296"/>
  <c r="A1295"/>
  <c r="A1294"/>
  <c r="A1293"/>
  <c r="A1292"/>
  <c r="A1291"/>
  <c r="A1290"/>
  <c r="A1289"/>
  <c r="A1288"/>
  <c r="A1287"/>
  <c r="A1286"/>
  <c r="A1284"/>
  <c r="A1283"/>
  <c r="A1282"/>
  <c r="A1281"/>
  <c r="A1280"/>
  <c r="A1279"/>
  <c r="A1278"/>
  <c r="A1277"/>
  <c r="A1276"/>
  <c r="A1275"/>
  <c r="A1274"/>
  <c r="A1273"/>
  <c r="A1272"/>
  <c r="A1271"/>
  <c r="A1270"/>
  <c r="A1269"/>
  <c r="A1268"/>
  <c r="A1266"/>
  <c r="A1265"/>
  <c r="A1264"/>
  <c r="A1263"/>
  <c r="A1262"/>
  <c r="A1261"/>
  <c r="A1260"/>
  <c r="A1259"/>
  <c r="A1258"/>
  <c r="A1257"/>
  <c r="A1256"/>
  <c r="A1255"/>
  <c r="A1254"/>
  <c r="A1253"/>
  <c r="A1252"/>
  <c r="A1251"/>
  <c r="A1250"/>
  <c r="A1249"/>
  <c r="A1247"/>
  <c r="A1246"/>
  <c r="A1245"/>
  <c r="A1244"/>
  <c r="A1243"/>
  <c r="A1242"/>
  <c r="A1241"/>
  <c r="A1240"/>
  <c r="A1239"/>
  <c r="A1238"/>
  <c r="A1237"/>
  <c r="A1236"/>
  <c r="A1235"/>
  <c r="A1234"/>
  <c r="A1233"/>
  <c r="A1232"/>
  <c r="A1231"/>
  <c r="A1230"/>
  <c r="A1229"/>
  <c r="A1228"/>
  <c r="A1226"/>
  <c r="A1225"/>
  <c r="A1224"/>
  <c r="A1223"/>
  <c r="A1222"/>
  <c r="A1221"/>
  <c r="A1220"/>
  <c r="A1219"/>
  <c r="A1218"/>
  <c r="A1217"/>
  <c r="A1216"/>
  <c r="A1215"/>
  <c r="A1214"/>
  <c r="A1213"/>
  <c r="A1212"/>
  <c r="A1211"/>
  <c r="A1210"/>
  <c r="A1209"/>
  <c r="A1208"/>
  <c r="A1207"/>
  <c r="A1206"/>
  <c r="A1205"/>
  <c r="A1203"/>
  <c r="A1202"/>
  <c r="A1201"/>
  <c r="A1200"/>
  <c r="A1199"/>
  <c r="A1198"/>
  <c r="A1197"/>
  <c r="A1196"/>
  <c r="A1195"/>
  <c r="A1194"/>
  <c r="A1193"/>
  <c r="A1192"/>
  <c r="A1191"/>
  <c r="A1190"/>
  <c r="A1189"/>
  <c r="A1188"/>
  <c r="A1187"/>
  <c r="A1186"/>
  <c r="A1185"/>
  <c r="A1184"/>
  <c r="A1183"/>
  <c r="A1182"/>
  <c r="A1180"/>
  <c r="A1179"/>
  <c r="A1178"/>
  <c r="A1177"/>
  <c r="A1176"/>
  <c r="A1175"/>
  <c r="A1174"/>
  <c r="A1173"/>
  <c r="A1172"/>
  <c r="A1171"/>
  <c r="A1170"/>
  <c r="A1169"/>
  <c r="A1168"/>
  <c r="A1167"/>
  <c r="A1166"/>
  <c r="A1165"/>
  <c r="A1164"/>
  <c r="A1163"/>
  <c r="A1162"/>
  <c r="A1161"/>
  <c r="A1160"/>
  <c r="A1159"/>
  <c r="A1158"/>
  <c r="A1157"/>
  <c r="A1155"/>
  <c r="A1154"/>
  <c r="A1153"/>
  <c r="A1152"/>
  <c r="A1151"/>
  <c r="A1150"/>
  <c r="A1149"/>
  <c r="A1148"/>
  <c r="A1147"/>
  <c r="A1146"/>
  <c r="A1145"/>
  <c r="A1144"/>
  <c r="A1143"/>
  <c r="A1142"/>
  <c r="A1141"/>
  <c r="A1140"/>
  <c r="A1139"/>
  <c r="A1138"/>
  <c r="A1137"/>
  <c r="A1136"/>
  <c r="A1135"/>
  <c r="A1134"/>
  <c r="A1133"/>
  <c r="A1132"/>
  <c r="A1130"/>
  <c r="A1129"/>
  <c r="A1128"/>
  <c r="A1127"/>
  <c r="A1126"/>
  <c r="A1125"/>
  <c r="A1124"/>
  <c r="A1123"/>
  <c r="A1122"/>
  <c r="A1121"/>
  <c r="A1120"/>
  <c r="A1119"/>
  <c r="A1118"/>
  <c r="A1117"/>
  <c r="A1116"/>
  <c r="A1115"/>
  <c r="A1114"/>
  <c r="A1113"/>
  <c r="A1112"/>
  <c r="A1111"/>
  <c r="A1110"/>
  <c r="A1109"/>
  <c r="A1108"/>
  <c r="A1107"/>
  <c r="A1106"/>
  <c r="A1104"/>
  <c r="A1103"/>
  <c r="A1102"/>
  <c r="A1101"/>
  <c r="A1100"/>
  <c r="A1099"/>
  <c r="A1098"/>
  <c r="A1097"/>
  <c r="A1096"/>
  <c r="A1095"/>
  <c r="A1094"/>
  <c r="A1093"/>
  <c r="A1092"/>
  <c r="A1091"/>
  <c r="A1090"/>
  <c r="A1089"/>
  <c r="A1088"/>
  <c r="A1087"/>
  <c r="A1086"/>
  <c r="A1085"/>
  <c r="A1084"/>
  <c r="A1083"/>
  <c r="A1082"/>
  <c r="A1081"/>
  <c r="A1080"/>
  <c r="A1078"/>
  <c r="A1077"/>
  <c r="A1076"/>
  <c r="A1075"/>
  <c r="A1074"/>
  <c r="A1073"/>
  <c r="A1072"/>
  <c r="A1071"/>
  <c r="A1070"/>
  <c r="A1069"/>
  <c r="A1068"/>
  <c r="A1067"/>
  <c r="A1066"/>
  <c r="A1065"/>
  <c r="A1064"/>
  <c r="A1063"/>
  <c r="A1062"/>
  <c r="A1061"/>
  <c r="A1060"/>
  <c r="A1059"/>
  <c r="A1058"/>
  <c r="A1057"/>
  <c r="A1056"/>
  <c r="A1055"/>
  <c r="A1054"/>
  <c r="A1052"/>
  <c r="A1051"/>
  <c r="A1050"/>
  <c r="A1049"/>
  <c r="A1048"/>
  <c r="A1047"/>
  <c r="A1046"/>
  <c r="A1045"/>
  <c r="A1044"/>
  <c r="A1043"/>
  <c r="A1042"/>
  <c r="A1041"/>
  <c r="A1040"/>
  <c r="A1039"/>
  <c r="A1038"/>
  <c r="A1037"/>
  <c r="A1036"/>
  <c r="A1035"/>
  <c r="A1034"/>
  <c r="A1033"/>
  <c r="A1032"/>
  <c r="A1031"/>
  <c r="A1030"/>
  <c r="A1029"/>
  <c r="A1028"/>
  <c r="A1027"/>
  <c r="A1025"/>
  <c r="A1024"/>
  <c r="A1023"/>
  <c r="A1022"/>
  <c r="A1021"/>
  <c r="A1020"/>
  <c r="A1019"/>
  <c r="A1018"/>
  <c r="A1017"/>
  <c r="A1016"/>
  <c r="A1015"/>
  <c r="A1014"/>
  <c r="A1013"/>
  <c r="A706"/>
  <c r="A707"/>
  <c r="A708"/>
  <c r="A709"/>
  <c r="A710"/>
  <c r="A711"/>
  <c r="A712"/>
  <c r="A714"/>
  <c r="A715"/>
  <c r="A716"/>
  <c r="A717"/>
  <c r="A718"/>
  <c r="A719"/>
  <c r="A720"/>
  <c r="A721"/>
  <c r="A722"/>
  <c r="A723"/>
  <c r="A724"/>
  <c r="A726"/>
  <c r="A727"/>
  <c r="A728"/>
  <c r="A729"/>
  <c r="A730"/>
  <c r="A731"/>
  <c r="A732"/>
  <c r="A733"/>
  <c r="A734"/>
  <c r="A735"/>
  <c r="A736"/>
  <c r="A737"/>
  <c r="A738"/>
  <c r="A739"/>
  <c r="A741"/>
  <c r="A742"/>
  <c r="A743"/>
  <c r="A744"/>
  <c r="A745"/>
  <c r="A746"/>
  <c r="A747"/>
  <c r="A748"/>
  <c r="A749"/>
  <c r="A750"/>
  <c r="A751"/>
  <c r="A752"/>
  <c r="A753"/>
  <c r="A754"/>
  <c r="A755"/>
  <c r="A756"/>
  <c r="A757"/>
  <c r="A759"/>
  <c r="A760"/>
  <c r="A761"/>
  <c r="A762"/>
  <c r="A763"/>
  <c r="A764"/>
  <c r="A765"/>
  <c r="A766"/>
  <c r="A767"/>
  <c r="A768"/>
  <c r="A769"/>
  <c r="A770"/>
  <c r="A771"/>
  <c r="A772"/>
  <c r="A773"/>
  <c r="A774"/>
  <c r="A775"/>
  <c r="A776"/>
  <c r="A778"/>
  <c r="A779"/>
  <c r="A780"/>
  <c r="A781"/>
  <c r="A782"/>
  <c r="A783"/>
  <c r="A784"/>
  <c r="A785"/>
  <c r="A786"/>
  <c r="A787"/>
  <c r="A788"/>
  <c r="A789"/>
  <c r="A790"/>
  <c r="A791"/>
  <c r="A792"/>
  <c r="A793"/>
  <c r="A794"/>
  <c r="A795"/>
  <c r="A796"/>
  <c r="A797"/>
  <c r="A799"/>
  <c r="A800"/>
  <c r="A801"/>
  <c r="A802"/>
  <c r="A803"/>
  <c r="A804"/>
  <c r="A805"/>
  <c r="A806"/>
  <c r="A807"/>
  <c r="A808"/>
  <c r="A809"/>
  <c r="A810"/>
  <c r="A811"/>
  <c r="A812"/>
  <c r="A813"/>
  <c r="A814"/>
  <c r="A815"/>
  <c r="A816"/>
  <c r="A817"/>
  <c r="A818"/>
  <c r="A819"/>
  <c r="A820"/>
  <c r="A822"/>
  <c r="A823"/>
  <c r="A824"/>
  <c r="A825"/>
  <c r="A826"/>
  <c r="A827"/>
  <c r="A828"/>
  <c r="A829"/>
  <c r="A830"/>
  <c r="A831"/>
  <c r="A832"/>
  <c r="A833"/>
  <c r="A834"/>
  <c r="A835"/>
  <c r="A836"/>
  <c r="A837"/>
  <c r="A838"/>
  <c r="A839"/>
  <c r="A840"/>
  <c r="A841"/>
  <c r="A842"/>
  <c r="A843"/>
  <c r="A845"/>
  <c r="A846"/>
  <c r="A847"/>
  <c r="A848"/>
  <c r="A849"/>
  <c r="A850"/>
  <c r="A851"/>
  <c r="A852"/>
  <c r="A853"/>
  <c r="A854"/>
  <c r="A855"/>
  <c r="A856"/>
  <c r="A857"/>
  <c r="A858"/>
  <c r="A859"/>
  <c r="A860"/>
  <c r="A861"/>
  <c r="A862"/>
  <c r="A863"/>
  <c r="A864"/>
  <c r="A865"/>
  <c r="A866"/>
  <c r="A867"/>
  <c r="A869"/>
  <c r="A870"/>
  <c r="A871"/>
  <c r="A872"/>
  <c r="A873"/>
  <c r="A874"/>
  <c r="A875"/>
  <c r="A876"/>
  <c r="A877"/>
  <c r="A878"/>
  <c r="A879"/>
  <c r="A880"/>
  <c r="A881"/>
  <c r="A882"/>
  <c r="A883"/>
  <c r="A884"/>
  <c r="A885"/>
  <c r="A886"/>
  <c r="A887"/>
  <c r="A888"/>
  <c r="A889"/>
  <c r="A890"/>
  <c r="A891"/>
  <c r="A892"/>
  <c r="A894"/>
  <c r="A895"/>
  <c r="A896"/>
  <c r="A897"/>
  <c r="A898"/>
  <c r="A899"/>
  <c r="A900"/>
  <c r="A901"/>
  <c r="A902"/>
  <c r="A903"/>
  <c r="A904"/>
  <c r="A905"/>
  <c r="A906"/>
  <c r="A907"/>
  <c r="A908"/>
  <c r="A909"/>
  <c r="A910"/>
  <c r="A911"/>
  <c r="A912"/>
  <c r="A913"/>
  <c r="A914"/>
  <c r="A915"/>
  <c r="A916"/>
  <c r="A917"/>
  <c r="A918"/>
  <c r="A920"/>
  <c r="A921"/>
  <c r="A922"/>
  <c r="A923"/>
  <c r="A924"/>
  <c r="A925"/>
  <c r="A926"/>
  <c r="A927"/>
  <c r="A928"/>
  <c r="A929"/>
  <c r="A930"/>
  <c r="A931"/>
  <c r="A932"/>
  <c r="A933"/>
  <c r="A934"/>
  <c r="A935"/>
  <c r="A936"/>
  <c r="A937"/>
  <c r="A938"/>
  <c r="A939"/>
  <c r="A940"/>
  <c r="A941"/>
  <c r="A942"/>
  <c r="A943"/>
  <c r="A944"/>
  <c r="A946"/>
  <c r="A947"/>
  <c r="A948"/>
  <c r="A949"/>
  <c r="A950"/>
  <c r="A951"/>
  <c r="A952"/>
  <c r="A953"/>
  <c r="A954"/>
  <c r="A955"/>
  <c r="A956"/>
  <c r="A957"/>
  <c r="A958"/>
  <c r="A959"/>
  <c r="A960"/>
  <c r="A961"/>
  <c r="A962"/>
  <c r="A963"/>
  <c r="A964"/>
  <c r="A965"/>
  <c r="A966"/>
  <c r="A967"/>
  <c r="A968"/>
  <c r="A969"/>
  <c r="A970"/>
  <c r="A971"/>
  <c r="A973"/>
  <c r="A974"/>
  <c r="A975"/>
  <c r="A976"/>
  <c r="A977"/>
  <c r="A978"/>
  <c r="A979"/>
  <c r="A980"/>
  <c r="A981"/>
  <c r="A982"/>
  <c r="A983"/>
  <c r="A984"/>
  <c r="A985"/>
  <c r="A986"/>
  <c r="A987"/>
  <c r="A988"/>
  <c r="A989"/>
  <c r="A990"/>
  <c r="A991"/>
  <c r="A992"/>
  <c r="A993"/>
  <c r="A994"/>
  <c r="A995"/>
  <c r="A996"/>
  <c r="A997"/>
  <c r="A998"/>
  <c r="A1000"/>
  <c r="A1001"/>
  <c r="A1002"/>
  <c r="A1003"/>
  <c r="A1004"/>
  <c r="A1005"/>
  <c r="A1006"/>
  <c r="A1007"/>
  <c r="A1008"/>
  <c r="A1009"/>
  <c r="A1010"/>
  <c r="A1011"/>
  <c r="A1012"/>
  <c r="A1319"/>
  <c r="A1320"/>
  <c r="A1321"/>
  <c r="A1322"/>
  <c r="A1323"/>
  <c r="A1324"/>
  <c r="A1325"/>
  <c r="A1327"/>
  <c r="A1328"/>
  <c r="A1329"/>
  <c r="A1330"/>
  <c r="A1331"/>
  <c r="A1332"/>
  <c r="A1333"/>
  <c r="A1334"/>
  <c r="A1335"/>
  <c r="A1336"/>
  <c r="A1337"/>
  <c r="A1339"/>
  <c r="A1340"/>
  <c r="A1341"/>
  <c r="A1342"/>
  <c r="A1343"/>
  <c r="A1344"/>
  <c r="A1345"/>
  <c r="A1346"/>
  <c r="A1347"/>
  <c r="A1348"/>
  <c r="A1349"/>
  <c r="A1350"/>
  <c r="A1351"/>
  <c r="A1352"/>
  <c r="A1354"/>
  <c r="A1355"/>
  <c r="A1356"/>
  <c r="A1357"/>
  <c r="A1358"/>
  <c r="A1359"/>
  <c r="A1360"/>
  <c r="A1361"/>
  <c r="A1362"/>
  <c r="A1363"/>
  <c r="A1364"/>
  <c r="A1365"/>
  <c r="A1366"/>
  <c r="A1367"/>
  <c r="A1368"/>
  <c r="A1369"/>
  <c r="A1371"/>
  <c r="A1372"/>
  <c r="A1373"/>
  <c r="A1374"/>
  <c r="A1375"/>
  <c r="A1376"/>
  <c r="A1377"/>
  <c r="A1378"/>
  <c r="A1379"/>
  <c r="A1380"/>
  <c r="A1381"/>
  <c r="A1382"/>
  <c r="A1383"/>
  <c r="A1384"/>
  <c r="A1385"/>
  <c r="A1386"/>
  <c r="A1387"/>
  <c r="A1388"/>
  <c r="A1390"/>
  <c r="A1391"/>
  <c r="A1392"/>
  <c r="A1393"/>
  <c r="A1394"/>
  <c r="A1395"/>
  <c r="A1396"/>
  <c r="A1397"/>
  <c r="A1398"/>
  <c r="A1399"/>
  <c r="A1400"/>
  <c r="A1401"/>
  <c r="A1402"/>
  <c r="A1403"/>
  <c r="A1404"/>
  <c r="A1405"/>
  <c r="A1406"/>
  <c r="A1407"/>
  <c r="A1408"/>
  <c r="A1409"/>
  <c r="A1411"/>
  <c r="A1412"/>
  <c r="A1413"/>
  <c r="A1414"/>
  <c r="A1415"/>
  <c r="A1416"/>
  <c r="A1417"/>
  <c r="A1418"/>
  <c r="A1419"/>
  <c r="A1420"/>
  <c r="A1421"/>
  <c r="A1422"/>
  <c r="A1423"/>
  <c r="A1424"/>
  <c r="A1425"/>
  <c r="A1426"/>
  <c r="A1427"/>
  <c r="A1428"/>
  <c r="A1429"/>
  <c r="A1430"/>
  <c r="A1431"/>
  <c r="A1432"/>
  <c r="A1434"/>
  <c r="A1435"/>
  <c r="A1436"/>
  <c r="A1437"/>
  <c r="A1438"/>
  <c r="A1439"/>
  <c r="A1440"/>
  <c r="A1441"/>
  <c r="A1442"/>
  <c r="A1443"/>
  <c r="A1444"/>
  <c r="A1445"/>
  <c r="A1446"/>
  <c r="A1447"/>
  <c r="A1448"/>
  <c r="A1449"/>
  <c r="A1450"/>
  <c r="A1451"/>
  <c r="A1452"/>
  <c r="A1453"/>
  <c r="A1454"/>
  <c r="A1455"/>
  <c r="A1457"/>
  <c r="A1458"/>
  <c r="A1459"/>
  <c r="A1460"/>
  <c r="A1461"/>
  <c r="A1462"/>
  <c r="A1463"/>
  <c r="A1464"/>
  <c r="A1465"/>
  <c r="A1466"/>
  <c r="A1467"/>
  <c r="A1468"/>
  <c r="A1469"/>
  <c r="A1470"/>
  <c r="A1471"/>
  <c r="A1472"/>
  <c r="A1473"/>
  <c r="A1474"/>
  <c r="A1475"/>
  <c r="A1476"/>
  <c r="A1477"/>
  <c r="A1478"/>
  <c r="A1479"/>
  <c r="A1481"/>
  <c r="A1482"/>
  <c r="A1483"/>
  <c r="A1484"/>
  <c r="A1485"/>
  <c r="A1486"/>
  <c r="A1487"/>
  <c r="A1488"/>
  <c r="A1489"/>
  <c r="A1490"/>
  <c r="A1491"/>
  <c r="A1492"/>
  <c r="A1493"/>
  <c r="A1494"/>
  <c r="A1495"/>
  <c r="A1496"/>
  <c r="A1497"/>
  <c r="A1498"/>
  <c r="A1499"/>
  <c r="A1500"/>
  <c r="A1501"/>
  <c r="A1502"/>
  <c r="A1503"/>
  <c r="A1504"/>
  <c r="A1506"/>
  <c r="A1507"/>
  <c r="A1508"/>
  <c r="A1509"/>
  <c r="A1510"/>
  <c r="A1511"/>
  <c r="A1512"/>
  <c r="A1513"/>
  <c r="A1514"/>
  <c r="A1515"/>
  <c r="A1516"/>
  <c r="A1517"/>
  <c r="A1518"/>
  <c r="A1519"/>
  <c r="A1520"/>
  <c r="A1521"/>
  <c r="A1522"/>
  <c r="A1523"/>
  <c r="A1524"/>
  <c r="A1525"/>
  <c r="A1526"/>
  <c r="A1527"/>
  <c r="A1528"/>
  <c r="A1529"/>
  <c r="A1530"/>
  <c r="A1532"/>
  <c r="A1533"/>
  <c r="A1534"/>
  <c r="A1535"/>
  <c r="A1536"/>
  <c r="A1537"/>
  <c r="A1538"/>
  <c r="A1539"/>
  <c r="A1540"/>
  <c r="A1541"/>
  <c r="A1542"/>
  <c r="A1543"/>
  <c r="A1544"/>
  <c r="A1545"/>
  <c r="A1546"/>
  <c r="A1547"/>
  <c r="A1548"/>
  <c r="A1549"/>
  <c r="A1550"/>
  <c r="A1551"/>
  <c r="A1552"/>
  <c r="A1553"/>
  <c r="A1554"/>
  <c r="A1555"/>
  <c r="A1556"/>
  <c r="A1558"/>
  <c r="A1559"/>
  <c r="A1560"/>
  <c r="A1561"/>
  <c r="A1562"/>
  <c r="A1563"/>
  <c r="A1564"/>
  <c r="A1565"/>
  <c r="A1566"/>
  <c r="A1567"/>
  <c r="A1568"/>
  <c r="A1569"/>
  <c r="A1570"/>
  <c r="A1571"/>
  <c r="A1572"/>
  <c r="A1573"/>
  <c r="A1574"/>
  <c r="A1575"/>
  <c r="A1576"/>
  <c r="A1577"/>
  <c r="A1578"/>
  <c r="A1579"/>
  <c r="A1580"/>
  <c r="A1581"/>
  <c r="A1582"/>
  <c r="A1584"/>
  <c r="A1585"/>
  <c r="A1586"/>
  <c r="A1587"/>
  <c r="A1588"/>
  <c r="A1589"/>
  <c r="A1590"/>
  <c r="A1591"/>
  <c r="A1592"/>
  <c r="A1593"/>
  <c r="A1594"/>
  <c r="A1595"/>
  <c r="A1596"/>
  <c r="A1597"/>
  <c r="A1598"/>
  <c r="A1599"/>
  <c r="A1600"/>
  <c r="A1601"/>
  <c r="A1602"/>
  <c r="A1603"/>
  <c r="A1604"/>
  <c r="A1605"/>
  <c r="A1606"/>
  <c r="A1607"/>
  <c r="A1608"/>
  <c r="A1609"/>
  <c r="A1611"/>
  <c r="A1612"/>
  <c r="A1613"/>
  <c r="A1614"/>
  <c r="A1615"/>
  <c r="A1616"/>
  <c r="A1617"/>
  <c r="A1618"/>
  <c r="A1619"/>
  <c r="A1620"/>
  <c r="A1621"/>
  <c r="A1622"/>
  <c r="A1623"/>
  <c r="A1923"/>
  <c r="A1924"/>
  <c r="A1925"/>
  <c r="A1926"/>
  <c r="A1928"/>
  <c r="A1929"/>
  <c r="A1930"/>
  <c r="A1931"/>
  <c r="A1932"/>
  <c r="A1933"/>
  <c r="A1934"/>
  <c r="A1935"/>
  <c r="A1936"/>
  <c r="A1937"/>
  <c r="A1939"/>
  <c r="A1940"/>
  <c r="A1941"/>
  <c r="A1942"/>
  <c r="A1943"/>
  <c r="A1944"/>
  <c r="A1945"/>
  <c r="A1946"/>
  <c r="A1947"/>
  <c r="A1948"/>
  <c r="A1949"/>
  <c r="A1950"/>
  <c r="A1951"/>
  <c r="A1952"/>
  <c r="A1954"/>
  <c r="A1955"/>
  <c r="A1956"/>
  <c r="A1957"/>
  <c r="A1958"/>
  <c r="A1959"/>
  <c r="A1960"/>
  <c r="A1961"/>
  <c r="A1962"/>
  <c r="A1963"/>
  <c r="A1964"/>
  <c r="A1965"/>
  <c r="A1966"/>
  <c r="A1967"/>
  <c r="A1968"/>
  <c r="A1969"/>
  <c r="A1971"/>
  <c r="A1972"/>
  <c r="A1973"/>
  <c r="A1974"/>
  <c r="A1975"/>
  <c r="A1976"/>
  <c r="A1977"/>
  <c r="A1978"/>
  <c r="A1979"/>
  <c r="A1980"/>
  <c r="A1981"/>
  <c r="A1982"/>
  <c r="A1983"/>
  <c r="A1984"/>
  <c r="A1985"/>
  <c r="A1986"/>
  <c r="A1987"/>
  <c r="A1988"/>
  <c r="A1990"/>
  <c r="A1991"/>
  <c r="A1992"/>
  <c r="A1993"/>
  <c r="A1994"/>
  <c r="A1995"/>
  <c r="A1996"/>
  <c r="A1997"/>
  <c r="A1998"/>
  <c r="A1999"/>
  <c r="A2000"/>
  <c r="A2001"/>
  <c r="A2002"/>
  <c r="A2003"/>
  <c r="A2004"/>
  <c r="A2005"/>
  <c r="A2006"/>
  <c r="A2007"/>
  <c r="A2008"/>
  <c r="A2009"/>
  <c r="A2011"/>
  <c r="A2012"/>
  <c r="A2013"/>
  <c r="A2014"/>
  <c r="A2015"/>
  <c r="A2016"/>
  <c r="A2017"/>
  <c r="A2018"/>
  <c r="A2019"/>
  <c r="A2020"/>
  <c r="A2021"/>
  <c r="A2022"/>
  <c r="A2023"/>
  <c r="A2024"/>
  <c r="A2025"/>
  <c r="A2026"/>
  <c r="A2027"/>
  <c r="A2028"/>
  <c r="A2029"/>
  <c r="A2030"/>
  <c r="A2031"/>
  <c r="A2033"/>
  <c r="A2034"/>
  <c r="A2035"/>
  <c r="A2036"/>
  <c r="A2037"/>
  <c r="A2038"/>
  <c r="A2039"/>
  <c r="A2040"/>
  <c r="A2041"/>
  <c r="A2042"/>
  <c r="A2043"/>
  <c r="A2044"/>
  <c r="A2045"/>
  <c r="A2046"/>
  <c r="A2047"/>
  <c r="A2048"/>
  <c r="A2049"/>
  <c r="A2050"/>
  <c r="A2051"/>
  <c r="A2052"/>
  <c r="A2053"/>
  <c r="A2054"/>
  <c r="A2056"/>
  <c r="A2057"/>
  <c r="A2058"/>
  <c r="A2059"/>
  <c r="A2060"/>
  <c r="A2061"/>
  <c r="A2062"/>
  <c r="A2063"/>
  <c r="A2064"/>
  <c r="A2065"/>
  <c r="A2066"/>
  <c r="A2067"/>
  <c r="A2068"/>
  <c r="A2069"/>
  <c r="A2070"/>
  <c r="A2071"/>
  <c r="A2072"/>
  <c r="A2073"/>
  <c r="A2074"/>
  <c r="A2075"/>
  <c r="A2076"/>
  <c r="A2077"/>
  <c r="A2078"/>
  <c r="A2080"/>
  <c r="A2081"/>
  <c r="A2082"/>
  <c r="A2083"/>
  <c r="A2084"/>
  <c r="A2085"/>
  <c r="A2086"/>
  <c r="A2087"/>
  <c r="A2088"/>
  <c r="A2089"/>
  <c r="A2090"/>
  <c r="A2091"/>
  <c r="A2092"/>
  <c r="A2093"/>
  <c r="A2094"/>
  <c r="A2095"/>
  <c r="A2096"/>
  <c r="A2097"/>
  <c r="A2098"/>
  <c r="A2099"/>
  <c r="A2100"/>
  <c r="A2101"/>
  <c r="A2102"/>
  <c r="A2104"/>
  <c r="A2105"/>
  <c r="A2106"/>
  <c r="A2107"/>
  <c r="A2108"/>
  <c r="A2109"/>
  <c r="A2110"/>
  <c r="A2111"/>
  <c r="A2112"/>
  <c r="A2113"/>
  <c r="A2114"/>
  <c r="A2115"/>
  <c r="A2116"/>
  <c r="A2117"/>
  <c r="A2118"/>
  <c r="A2119"/>
  <c r="A2120"/>
  <c r="A2121"/>
  <c r="A2122"/>
  <c r="A2123"/>
  <c r="A2124"/>
  <c r="A2125"/>
  <c r="A2126"/>
  <c r="A2127"/>
  <c r="A2128"/>
  <c r="A2130"/>
  <c r="A2131"/>
  <c r="A2132"/>
  <c r="A2133"/>
  <c r="A2134"/>
  <c r="A2135"/>
  <c r="A2136"/>
  <c r="A2137"/>
  <c r="A2138"/>
  <c r="A2139"/>
  <c r="A2140"/>
  <c r="A2141"/>
  <c r="A2142"/>
  <c r="A2143"/>
  <c r="A2144"/>
  <c r="A2145"/>
  <c r="A2146"/>
  <c r="A2147"/>
  <c r="A2148"/>
  <c r="A2149"/>
  <c r="A2150"/>
  <c r="A2151"/>
  <c r="A2152"/>
  <c r="A2153"/>
  <c r="A2154"/>
  <c r="A2156"/>
  <c r="A2157"/>
  <c r="A2158"/>
  <c r="A2159"/>
  <c r="A2160"/>
  <c r="A2161"/>
  <c r="A2162"/>
  <c r="A2163"/>
  <c r="A2164"/>
  <c r="A2165"/>
  <c r="A2166"/>
  <c r="A2167"/>
  <c r="A2168"/>
  <c r="A2169"/>
  <c r="A2170"/>
  <c r="A2171"/>
  <c r="A2172"/>
  <c r="A2173"/>
  <c r="A2174"/>
  <c r="A2175"/>
  <c r="A2176"/>
  <c r="A2177"/>
  <c r="A2178"/>
  <c r="A2179"/>
  <c r="A2180"/>
  <c r="A2182"/>
  <c r="A2183"/>
  <c r="A2184"/>
  <c r="A2185"/>
  <c r="A2186"/>
  <c r="A2187"/>
  <c r="A2188"/>
  <c r="A2189"/>
  <c r="A2190"/>
  <c r="A2191"/>
  <c r="A2192"/>
  <c r="A2193"/>
  <c r="A2194"/>
  <c r="A2195"/>
  <c r="A2196"/>
  <c r="A2197"/>
  <c r="A2198"/>
  <c r="A2199"/>
  <c r="A2200"/>
  <c r="A2201"/>
  <c r="A2202"/>
  <c r="A2203"/>
  <c r="A2204"/>
  <c r="A2205"/>
  <c r="A2206"/>
  <c r="A2207"/>
  <c r="A2209"/>
  <c r="A2210"/>
  <c r="A2211"/>
  <c r="A2212"/>
  <c r="A2213"/>
  <c r="A2214"/>
  <c r="A2215"/>
  <c r="A2216"/>
  <c r="A2217"/>
  <c r="A2218"/>
  <c r="A2219"/>
  <c r="A2220"/>
  <c r="A2221"/>
  <c r="A2512"/>
  <c r="A2513"/>
  <c r="A2515"/>
  <c r="A2516"/>
  <c r="A2517"/>
  <c r="A2518"/>
  <c r="A2519"/>
  <c r="A2520"/>
  <c r="A2521"/>
  <c r="A2522"/>
  <c r="A2523"/>
  <c r="A2524"/>
  <c r="A2526"/>
  <c r="A2527"/>
  <c r="A2528"/>
  <c r="A2529"/>
  <c r="A2530"/>
  <c r="A2531"/>
  <c r="A2532"/>
  <c r="A2533"/>
  <c r="A2534"/>
  <c r="A2535"/>
  <c r="A2536"/>
  <c r="A2537"/>
  <c r="A2538"/>
  <c r="A2540"/>
  <c r="A2541"/>
  <c r="A2542"/>
  <c r="A2543"/>
  <c r="A2544"/>
  <c r="A2545"/>
  <c r="A2546"/>
  <c r="A2547"/>
  <c r="A2548"/>
  <c r="A2549"/>
  <c r="A2550"/>
  <c r="A2551"/>
  <c r="A2552"/>
  <c r="A2553"/>
  <c r="A2554"/>
  <c r="A2555"/>
  <c r="A2557"/>
  <c r="A2558"/>
  <c r="A2559"/>
  <c r="A2560"/>
  <c r="A2561"/>
  <c r="A2562"/>
  <c r="A2563"/>
  <c r="A2564"/>
  <c r="A2565"/>
  <c r="A2566"/>
  <c r="A2567"/>
  <c r="A2568"/>
  <c r="A2569"/>
  <c r="A2570"/>
  <c r="A2571"/>
  <c r="A2572"/>
  <c r="A2573"/>
  <c r="A2574"/>
  <c r="A2576"/>
  <c r="A2577"/>
  <c r="A2578"/>
  <c r="A2579"/>
  <c r="A2580"/>
  <c r="A2581"/>
  <c r="A2582"/>
  <c r="A2583"/>
  <c r="A2584"/>
  <c r="A2585"/>
  <c r="A2586"/>
  <c r="A2587"/>
  <c r="A2588"/>
  <c r="A2589"/>
  <c r="A2590"/>
  <c r="A2591"/>
  <c r="A2592"/>
  <c r="A2593"/>
  <c r="A2594"/>
  <c r="A2595"/>
  <c r="A2597"/>
  <c r="A2598"/>
  <c r="A2599"/>
  <c r="A2600"/>
  <c r="A2601"/>
  <c r="A2602"/>
  <c r="A2603"/>
  <c r="A2604"/>
  <c r="A2605"/>
  <c r="A2606"/>
  <c r="A2607"/>
  <c r="A2608"/>
  <c r="A2609"/>
  <c r="A2610"/>
  <c r="A2611"/>
  <c r="A2612"/>
  <c r="A2613"/>
  <c r="A2614"/>
  <c r="A2615"/>
  <c r="A2616"/>
  <c r="A2618"/>
  <c r="A2619"/>
  <c r="A2620"/>
  <c r="A2621"/>
  <c r="A2622"/>
  <c r="A2623"/>
  <c r="A2624"/>
  <c r="A2625"/>
  <c r="A2626"/>
  <c r="A2627"/>
  <c r="A2628"/>
  <c r="A2629"/>
  <c r="A2630"/>
  <c r="A2631"/>
  <c r="A2632"/>
  <c r="A2633"/>
  <c r="A2634"/>
  <c r="A2635"/>
  <c r="A2636"/>
  <c r="A2637"/>
  <c r="A2638"/>
  <c r="A2639"/>
  <c r="A2641"/>
  <c r="A2642"/>
  <c r="A2643"/>
  <c r="A2644"/>
  <c r="A2645"/>
  <c r="A2646"/>
  <c r="A2647"/>
  <c r="A2648"/>
  <c r="A2649"/>
  <c r="A2650"/>
  <c r="A2651"/>
  <c r="A2652"/>
  <c r="A2653"/>
  <c r="A2654"/>
  <c r="A2655"/>
  <c r="A2656"/>
  <c r="A2657"/>
  <c r="A2658"/>
  <c r="A2659"/>
  <c r="A2660"/>
  <c r="A2661"/>
  <c r="A2662"/>
  <c r="A2663"/>
  <c r="A2665"/>
  <c r="A2666"/>
  <c r="A2667"/>
  <c r="A2668"/>
  <c r="A2669"/>
  <c r="A2670"/>
  <c r="A2671"/>
  <c r="A2672"/>
  <c r="A2673"/>
  <c r="A2674"/>
  <c r="A2675"/>
  <c r="A2676"/>
  <c r="A2677"/>
  <c r="A2678"/>
  <c r="A2679"/>
  <c r="A2680"/>
  <c r="A2681"/>
  <c r="A2682"/>
  <c r="A2683"/>
  <c r="A2684"/>
  <c r="A2685"/>
  <c r="A2686"/>
  <c r="A2687"/>
  <c r="A2689"/>
  <c r="A2690"/>
  <c r="A2691"/>
  <c r="A2692"/>
  <c r="A2693"/>
  <c r="A2694"/>
  <c r="A2695"/>
  <c r="A2696"/>
  <c r="A2697"/>
  <c r="A2698"/>
  <c r="A2699"/>
  <c r="A2700"/>
  <c r="A2701"/>
  <c r="A2702"/>
  <c r="A2703"/>
  <c r="A2704"/>
  <c r="A2705"/>
  <c r="A2706"/>
  <c r="A2707"/>
  <c r="A2708"/>
  <c r="A2709"/>
  <c r="A2710"/>
  <c r="A2711"/>
  <c r="A2712"/>
  <c r="A2714"/>
  <c r="A2715"/>
  <c r="A2716"/>
  <c r="A2717"/>
  <c r="A2718"/>
  <c r="A2719"/>
  <c r="A2720"/>
  <c r="A2721"/>
  <c r="A2722"/>
  <c r="A2723"/>
  <c r="A2724"/>
  <c r="A2725"/>
  <c r="A2726"/>
  <c r="A2727"/>
  <c r="A2728"/>
  <c r="A2729"/>
  <c r="A2730"/>
  <c r="A2731"/>
  <c r="A2732"/>
  <c r="A2733"/>
  <c r="A2734"/>
  <c r="A2735"/>
  <c r="A2736"/>
  <c r="A2737"/>
  <c r="A2738"/>
  <c r="A2740"/>
  <c r="A2741"/>
  <c r="A2742"/>
  <c r="A2743"/>
  <c r="A2744"/>
  <c r="A2745"/>
  <c r="A2746"/>
  <c r="A2747"/>
  <c r="A2748"/>
  <c r="A2749"/>
  <c r="A2750"/>
  <c r="A2751"/>
  <c r="A2752"/>
  <c r="A2753"/>
  <c r="A2754"/>
  <c r="A2755"/>
  <c r="A2756"/>
  <c r="A2757"/>
  <c r="A2758"/>
  <c r="A2759"/>
  <c r="A2760"/>
  <c r="A2761"/>
  <c r="A2762"/>
  <c r="A2763"/>
  <c r="A2764"/>
  <c r="A2766"/>
  <c r="A2767"/>
  <c r="A2768"/>
  <c r="A2769"/>
  <c r="A2770"/>
  <c r="A2771"/>
  <c r="A2772"/>
  <c r="A2773"/>
  <c r="A2774"/>
  <c r="A2775"/>
  <c r="A2776"/>
  <c r="A2777"/>
  <c r="A2778"/>
  <c r="A2779"/>
  <c r="A2780"/>
  <c r="A2781"/>
  <c r="A2782"/>
  <c r="A2783"/>
  <c r="A2784"/>
  <c r="A2785"/>
  <c r="A2786"/>
  <c r="A2787"/>
  <c r="A2788"/>
  <c r="A2789"/>
  <c r="A2790"/>
  <c r="A2792"/>
  <c r="A2793"/>
  <c r="A2794"/>
  <c r="A2795"/>
  <c r="A2796"/>
  <c r="A2797"/>
  <c r="A2798"/>
  <c r="A2799"/>
  <c r="A2800"/>
  <c r="A2801"/>
  <c r="A2802"/>
  <c r="A2803"/>
  <c r="A3090"/>
  <c r="A3092"/>
  <c r="A3093"/>
  <c r="A3094"/>
  <c r="A3095"/>
  <c r="A3096"/>
  <c r="A3097"/>
  <c r="A3098"/>
  <c r="A3099"/>
  <c r="A3100"/>
  <c r="A3102"/>
  <c r="A3103"/>
  <c r="A3104"/>
  <c r="A3105"/>
  <c r="A3106"/>
  <c r="A3107"/>
  <c r="A3108"/>
  <c r="A3109"/>
  <c r="A3110"/>
  <c r="A3111"/>
  <c r="A3112"/>
  <c r="A3113"/>
  <c r="A3115"/>
  <c r="A3116"/>
  <c r="A3117"/>
  <c r="A3118"/>
  <c r="A3119"/>
  <c r="A3120"/>
  <c r="A3121"/>
  <c r="A3122"/>
  <c r="A3123"/>
  <c r="A3124"/>
  <c r="A3125"/>
  <c r="A3126"/>
  <c r="A3127"/>
  <c r="A3128"/>
  <c r="A3129"/>
  <c r="A3131"/>
  <c r="A3132"/>
  <c r="A3133"/>
  <c r="A3134"/>
  <c r="A3135"/>
  <c r="A3136"/>
  <c r="A3137"/>
  <c r="A3138"/>
  <c r="A3139"/>
  <c r="A3140"/>
  <c r="A3141"/>
  <c r="A3142"/>
  <c r="A3143"/>
  <c r="A3144"/>
  <c r="A3145"/>
  <c r="A3146"/>
  <c r="A3147"/>
  <c r="A3149"/>
  <c r="A3150"/>
  <c r="A3151"/>
  <c r="A3152"/>
  <c r="A3153"/>
  <c r="A3154"/>
  <c r="A3155"/>
  <c r="A3156"/>
  <c r="A3157"/>
  <c r="A3158"/>
  <c r="A3159"/>
  <c r="A3160"/>
  <c r="A3161"/>
  <c r="A3162"/>
  <c r="A3163"/>
  <c r="A3164"/>
  <c r="A3165"/>
  <c r="A3166"/>
  <c r="A3168"/>
  <c r="A3169"/>
  <c r="A3170"/>
  <c r="A3171"/>
  <c r="A3172"/>
  <c r="A3173"/>
  <c r="A3174"/>
  <c r="A3175"/>
  <c r="A3176"/>
  <c r="A3177"/>
  <c r="A3178"/>
  <c r="A3179"/>
  <c r="A3180"/>
  <c r="A3181"/>
  <c r="A3182"/>
  <c r="A3183"/>
  <c r="A3184"/>
  <c r="A3185"/>
  <c r="A3186"/>
  <c r="A3187"/>
  <c r="A3189"/>
  <c r="A3190"/>
  <c r="A3191"/>
  <c r="A3192"/>
  <c r="A3193"/>
  <c r="A3194"/>
  <c r="A3195"/>
  <c r="A3196"/>
  <c r="A3197"/>
  <c r="A3198"/>
  <c r="A3199"/>
  <c r="A3200"/>
  <c r="A3201"/>
  <c r="A3202"/>
  <c r="A3203"/>
  <c r="A3204"/>
  <c r="A3205"/>
  <c r="A3206"/>
  <c r="A3207"/>
  <c r="A3208"/>
  <c r="A3209"/>
  <c r="A3211"/>
  <c r="A3212"/>
  <c r="A3213"/>
  <c r="A3214"/>
  <c r="A3215"/>
  <c r="A3216"/>
  <c r="A3217"/>
  <c r="A3218"/>
  <c r="A3219"/>
  <c r="A3220"/>
  <c r="A3221"/>
  <c r="A3222"/>
  <c r="A3223"/>
  <c r="A3224"/>
  <c r="A3225"/>
  <c r="A3226"/>
  <c r="A3227"/>
  <c r="A3228"/>
  <c r="A3229"/>
  <c r="A3230"/>
  <c r="A3231"/>
  <c r="A3232"/>
  <c r="A3234"/>
  <c r="A3235"/>
  <c r="A3236"/>
  <c r="A3237"/>
  <c r="A3238"/>
  <c r="A3239"/>
  <c r="A3240"/>
  <c r="A3241"/>
  <c r="A3242"/>
  <c r="A3243"/>
  <c r="A3244"/>
  <c r="A3245"/>
  <c r="A3246"/>
  <c r="A3247"/>
  <c r="A3248"/>
  <c r="A3249"/>
  <c r="A3250"/>
  <c r="A3251"/>
  <c r="A3252"/>
  <c r="A3253"/>
  <c r="A3254"/>
  <c r="A3255"/>
  <c r="A3256"/>
  <c r="A3258"/>
  <c r="A3259"/>
  <c r="A3260"/>
  <c r="A3261"/>
  <c r="A3262"/>
  <c r="A3263"/>
  <c r="A3264"/>
  <c r="A3265"/>
  <c r="A3266"/>
  <c r="A3267"/>
  <c r="A3268"/>
  <c r="A3269"/>
  <c r="A3270"/>
  <c r="A3271"/>
  <c r="A3272"/>
  <c r="A3273"/>
  <c r="A3274"/>
  <c r="A3275"/>
  <c r="A3276"/>
  <c r="A3277"/>
  <c r="A3278"/>
  <c r="A3279"/>
  <c r="A3280"/>
  <c r="A3282"/>
  <c r="A3283"/>
  <c r="A3284"/>
  <c r="A3285"/>
  <c r="A3286"/>
  <c r="A3287"/>
  <c r="A3288"/>
  <c r="A3289"/>
  <c r="A3290"/>
  <c r="A3291"/>
  <c r="A3292"/>
  <c r="A3293"/>
  <c r="A3294"/>
  <c r="A3295"/>
  <c r="A3296"/>
  <c r="A3297"/>
  <c r="A3298"/>
  <c r="A3299"/>
  <c r="A3300"/>
  <c r="A3301"/>
  <c r="A3302"/>
  <c r="A3303"/>
  <c r="A3304"/>
  <c r="A3305"/>
  <c r="A3307"/>
  <c r="A3308"/>
  <c r="A3309"/>
  <c r="A3310"/>
  <c r="A3311"/>
  <c r="A3312"/>
  <c r="A3313"/>
  <c r="A3314"/>
  <c r="A3315"/>
  <c r="A3316"/>
  <c r="A3317"/>
  <c r="A3318"/>
  <c r="A3319"/>
  <c r="A3320"/>
  <c r="A3321"/>
  <c r="A3322"/>
  <c r="A3323"/>
  <c r="A3324"/>
  <c r="A3325"/>
  <c r="A3326"/>
  <c r="A3327"/>
  <c r="A3328"/>
  <c r="A3329"/>
  <c r="A3330"/>
  <c r="A3332"/>
  <c r="A3333"/>
  <c r="A3334"/>
  <c r="A3335"/>
  <c r="A3336"/>
  <c r="A3337"/>
  <c r="A3338"/>
  <c r="A3339"/>
  <c r="A3340"/>
  <c r="A3341"/>
  <c r="A3342"/>
  <c r="A3343"/>
  <c r="A3344"/>
  <c r="A3345"/>
  <c r="A3346"/>
  <c r="A3347"/>
  <c r="A3348"/>
  <c r="A3349"/>
  <c r="A3350"/>
  <c r="A3351"/>
  <c r="A3352"/>
  <c r="A3353"/>
  <c r="A3354"/>
  <c r="A3355"/>
  <c r="A3357"/>
  <c r="A3358"/>
  <c r="A3359"/>
  <c r="A3360"/>
  <c r="A3361"/>
  <c r="A3362"/>
  <c r="A3363"/>
  <c r="A3364"/>
  <c r="A3365"/>
  <c r="A3366"/>
  <c r="A3367"/>
  <c r="A3368"/>
  <c r="A3642"/>
  <c r="A3643"/>
  <c r="A3644"/>
  <c r="A3645"/>
  <c r="A3646"/>
  <c r="A3647"/>
  <c r="A3648"/>
  <c r="A3650"/>
  <c r="A3651"/>
  <c r="A3652"/>
  <c r="A3653"/>
  <c r="A3654"/>
  <c r="A3655"/>
  <c r="A3656"/>
  <c r="A3657"/>
  <c r="A3658"/>
  <c r="A3659"/>
  <c r="A3660"/>
  <c r="A3661"/>
  <c r="A3663"/>
  <c r="A3664"/>
  <c r="A3665"/>
  <c r="A3666"/>
  <c r="A3667"/>
  <c r="A3668"/>
  <c r="A3669"/>
  <c r="A3670"/>
  <c r="A3671"/>
  <c r="A3672"/>
  <c r="A3673"/>
  <c r="A3674"/>
  <c r="A3675"/>
  <c r="A3676"/>
  <c r="A3678"/>
  <c r="A3679"/>
  <c r="A3680"/>
  <c r="A3681"/>
  <c r="A3682"/>
  <c r="A3683"/>
  <c r="A3684"/>
  <c r="A3685"/>
  <c r="A3686"/>
  <c r="A3687"/>
  <c r="A3688"/>
  <c r="A3689"/>
  <c r="A3690"/>
  <c r="A3691"/>
  <c r="A3692"/>
  <c r="A3693"/>
  <c r="A3695"/>
  <c r="A3696"/>
  <c r="A3697"/>
  <c r="A3698"/>
  <c r="A3699"/>
  <c r="A3700"/>
  <c r="A3701"/>
  <c r="A3702"/>
  <c r="A3703"/>
  <c r="A3704"/>
  <c r="A3705"/>
  <c r="A3706"/>
  <c r="A3707"/>
  <c r="A3708"/>
  <c r="A3709"/>
  <c r="A3710"/>
  <c r="A3711"/>
  <c r="A3712"/>
  <c r="A3714"/>
  <c r="A3715"/>
  <c r="A3716"/>
  <c r="A3717"/>
  <c r="A3718"/>
  <c r="A3719"/>
  <c r="A3720"/>
  <c r="A3721"/>
  <c r="A3722"/>
  <c r="A3723"/>
  <c r="A3724"/>
  <c r="A3725"/>
  <c r="A3726"/>
  <c r="A3727"/>
  <c r="A3728"/>
  <c r="A3729"/>
  <c r="A3730"/>
  <c r="A3731"/>
  <c r="A3732"/>
  <c r="A3734"/>
  <c r="A3735"/>
  <c r="A3736"/>
  <c r="A3737"/>
  <c r="A3738"/>
  <c r="A3739"/>
  <c r="A3740"/>
  <c r="A3741"/>
  <c r="A3742"/>
  <c r="A3743"/>
  <c r="A3744"/>
  <c r="A3745"/>
  <c r="A3746"/>
  <c r="A3747"/>
  <c r="A3748"/>
  <c r="A3749"/>
  <c r="A3750"/>
  <c r="A3751"/>
  <c r="A3752"/>
  <c r="A3753"/>
  <c r="A3754"/>
  <c r="A3756"/>
  <c r="A3757"/>
  <c r="A3758"/>
  <c r="A3759"/>
  <c r="A3760"/>
  <c r="A3761"/>
  <c r="A3762"/>
  <c r="A3763"/>
  <c r="A3764"/>
  <c r="A3765"/>
  <c r="A3766"/>
  <c r="A3767"/>
  <c r="A3768"/>
  <c r="A3769"/>
  <c r="A3770"/>
  <c r="A3771"/>
  <c r="A3772"/>
  <c r="A3773"/>
  <c r="A3774"/>
  <c r="A3775"/>
  <c r="A3776"/>
  <c r="A3778"/>
  <c r="A3779"/>
  <c r="A3780"/>
  <c r="A3781"/>
  <c r="A3782"/>
  <c r="A3783"/>
  <c r="A3784"/>
  <c r="A3785"/>
  <c r="A3786"/>
  <c r="A3787"/>
  <c r="A3788"/>
  <c r="A3789"/>
  <c r="A3790"/>
  <c r="A3791"/>
  <c r="A3792"/>
  <c r="A3793"/>
  <c r="A3794"/>
  <c r="A3795"/>
  <c r="A3796"/>
  <c r="A3797"/>
  <c r="A3798"/>
  <c r="A3799"/>
  <c r="A3800"/>
  <c r="A3802"/>
  <c r="A3803"/>
  <c r="A3804"/>
  <c r="A3805"/>
  <c r="A3806"/>
  <c r="A3807"/>
  <c r="A3808"/>
  <c r="A3809"/>
  <c r="A3810"/>
  <c r="A3811"/>
  <c r="A3812"/>
  <c r="A3813"/>
  <c r="A3814"/>
  <c r="A3815"/>
  <c r="A3816"/>
  <c r="A3817"/>
  <c r="A3818"/>
  <c r="A3819"/>
  <c r="A3820"/>
  <c r="A3821"/>
  <c r="A3822"/>
  <c r="A3823"/>
  <c r="A3824"/>
  <c r="A3826"/>
  <c r="A3827"/>
  <c r="A3828"/>
  <c r="A3829"/>
  <c r="A3830"/>
  <c r="A3831"/>
  <c r="A3832"/>
  <c r="A3833"/>
  <c r="A3834"/>
  <c r="A3835"/>
  <c r="A3836"/>
  <c r="A3837"/>
  <c r="A3838"/>
  <c r="A3839"/>
  <c r="A3840"/>
  <c r="A3841"/>
  <c r="A3842"/>
  <c r="A3843"/>
  <c r="A3844"/>
  <c r="A3845"/>
  <c r="A3846"/>
  <c r="A3847"/>
  <c r="A3848"/>
  <c r="A3850"/>
  <c r="A3851"/>
  <c r="A3852"/>
  <c r="A3853"/>
  <c r="A3854"/>
  <c r="A3855"/>
  <c r="A3856"/>
  <c r="A3857"/>
  <c r="A3858"/>
  <c r="A3859"/>
  <c r="A3860"/>
  <c r="A3861"/>
  <c r="A3862"/>
  <c r="A3863"/>
  <c r="A3864"/>
  <c r="A3865"/>
  <c r="A3866"/>
  <c r="A3867"/>
  <c r="A3868"/>
  <c r="A3869"/>
  <c r="A3870"/>
  <c r="A3871"/>
  <c r="A3872"/>
  <c r="A3873"/>
  <c r="A3875"/>
  <c r="A3876"/>
  <c r="A3877"/>
  <c r="A3878"/>
  <c r="A3879"/>
  <c r="A3880"/>
  <c r="A3881"/>
  <c r="A3882"/>
  <c r="A3883"/>
  <c r="A3884"/>
  <c r="A3885"/>
  <c r="A3886"/>
  <c r="A3887"/>
  <c r="A3888"/>
  <c r="A3889"/>
  <c r="A3890"/>
  <c r="A3891"/>
  <c r="A3892"/>
  <c r="A3893"/>
  <c r="A3894"/>
  <c r="A3895"/>
  <c r="A3896"/>
  <c r="A3897"/>
  <c r="A3898"/>
  <c r="A3900"/>
  <c r="A3901"/>
  <c r="A3902"/>
  <c r="A3903"/>
  <c r="A3904"/>
  <c r="A3905"/>
  <c r="A3906"/>
  <c r="A3907"/>
  <c r="A3908"/>
  <c r="A3909"/>
  <c r="A3910"/>
  <c r="A3911"/>
  <c r="A4167"/>
  <c r="A4168"/>
  <c r="A4170"/>
  <c r="A4171"/>
  <c r="A4172"/>
  <c r="A4173"/>
  <c r="A4174"/>
  <c r="A4175"/>
  <c r="A4176"/>
  <c r="A4177"/>
  <c r="A4178"/>
  <c r="A4179"/>
  <c r="A4181"/>
  <c r="A4182"/>
  <c r="A4183"/>
  <c r="A4184"/>
  <c r="A4185"/>
  <c r="A4186"/>
  <c r="A4187"/>
  <c r="A4188"/>
  <c r="A4189"/>
  <c r="A4190"/>
  <c r="A4191"/>
  <c r="A4192"/>
  <c r="A4193"/>
  <c r="A4195"/>
  <c r="A4196"/>
  <c r="A4197"/>
  <c r="A4198"/>
  <c r="A4199"/>
  <c r="A4200"/>
  <c r="A4201"/>
  <c r="A4202"/>
  <c r="A4203"/>
  <c r="A4204"/>
  <c r="A4205"/>
  <c r="A4206"/>
  <c r="A4207"/>
  <c r="A4208"/>
  <c r="A4209"/>
  <c r="A4211"/>
  <c r="A4212"/>
  <c r="A4213"/>
  <c r="A4214"/>
  <c r="A4215"/>
  <c r="A4216"/>
  <c r="A4217"/>
  <c r="A4218"/>
  <c r="A4219"/>
  <c r="A4220"/>
  <c r="A4221"/>
  <c r="A4222"/>
  <c r="A4223"/>
  <c r="A4224"/>
  <c r="A4225"/>
  <c r="A4226"/>
  <c r="A4227"/>
  <c r="A4229"/>
  <c r="A4230"/>
  <c r="A4231"/>
  <c r="A4232"/>
  <c r="A4233"/>
  <c r="A4234"/>
  <c r="A4235"/>
  <c r="A4236"/>
  <c r="A4237"/>
  <c r="A4238"/>
  <c r="A4239"/>
  <c r="A4240"/>
  <c r="A4241"/>
  <c r="A4242"/>
  <c r="A4243"/>
  <c r="A4244"/>
  <c r="A4245"/>
  <c r="A4246"/>
  <c r="A4248"/>
  <c r="A4249"/>
  <c r="A4250"/>
  <c r="A4251"/>
  <c r="A4252"/>
  <c r="A4253"/>
  <c r="A4254"/>
  <c r="A4255"/>
  <c r="A4256"/>
  <c r="A4257"/>
  <c r="A4258"/>
  <c r="A4259"/>
  <c r="A4260"/>
  <c r="A4261"/>
  <c r="A4262"/>
  <c r="A4263"/>
  <c r="A4264"/>
  <c r="A4265"/>
  <c r="A4266"/>
  <c r="A4268"/>
  <c r="A4269"/>
  <c r="A4270"/>
  <c r="A4271"/>
  <c r="A4272"/>
  <c r="A4273"/>
  <c r="A4274"/>
  <c r="A4275"/>
  <c r="A4276"/>
  <c r="A4277"/>
  <c r="A4278"/>
  <c r="A4279"/>
  <c r="A4280"/>
  <c r="A4281"/>
  <c r="A4282"/>
  <c r="A4283"/>
  <c r="A4284"/>
  <c r="A4285"/>
  <c r="A4286"/>
  <c r="A4287"/>
  <c r="A4288"/>
  <c r="A4290"/>
  <c r="A4291"/>
  <c r="A4292"/>
  <c r="A4293"/>
  <c r="A4294"/>
  <c r="A4295"/>
  <c r="A4296"/>
  <c r="A4297"/>
  <c r="A4298"/>
  <c r="A4299"/>
  <c r="A4300"/>
  <c r="A4301"/>
  <c r="A4302"/>
  <c r="A4303"/>
  <c r="A4304"/>
  <c r="A4305"/>
  <c r="A4306"/>
  <c r="A4307"/>
  <c r="A4308"/>
  <c r="A4309"/>
  <c r="A4310"/>
  <c r="A4312"/>
  <c r="A4313"/>
  <c r="A4314"/>
  <c r="A4315"/>
  <c r="A4316"/>
  <c r="A4317"/>
  <c r="A4318"/>
  <c r="A4319"/>
  <c r="A4320"/>
  <c r="A4321"/>
  <c r="A4322"/>
  <c r="A4323"/>
  <c r="A4324"/>
  <c r="A4325"/>
  <c r="A4326"/>
  <c r="A4327"/>
  <c r="A4328"/>
  <c r="A4329"/>
  <c r="A4330"/>
  <c r="A4331"/>
  <c r="A4332"/>
  <c r="A4333"/>
  <c r="A4335"/>
  <c r="A4336"/>
  <c r="A4337"/>
  <c r="A4338"/>
  <c r="A4339"/>
  <c r="A4340"/>
  <c r="A4341"/>
  <c r="A4342"/>
  <c r="A4343"/>
  <c r="A4344"/>
  <c r="A4345"/>
  <c r="A4346"/>
  <c r="A4347"/>
  <c r="A4348"/>
  <c r="A4349"/>
  <c r="A4350"/>
  <c r="A4351"/>
  <c r="A4352"/>
  <c r="A4353"/>
  <c r="A4354"/>
  <c r="A4355"/>
  <c r="A4356"/>
  <c r="A4358"/>
  <c r="A4359"/>
  <c r="A4360"/>
  <c r="A4361"/>
  <c r="A4362"/>
  <c r="A4363"/>
  <c r="A4364"/>
  <c r="A4365"/>
  <c r="A4366"/>
  <c r="A4367"/>
  <c r="A4368"/>
  <c r="A4369"/>
  <c r="A4370"/>
  <c r="A4371"/>
  <c r="A4372"/>
  <c r="A4373"/>
  <c r="A4374"/>
  <c r="A4375"/>
  <c r="A4376"/>
  <c r="A4377"/>
  <c r="A4378"/>
  <c r="A4379"/>
  <c r="A4380"/>
  <c r="A4382"/>
  <c r="A4383"/>
  <c r="A4384"/>
  <c r="A4385"/>
  <c r="A4386"/>
  <c r="A4387"/>
  <c r="A4388"/>
  <c r="A4389"/>
  <c r="A4390"/>
  <c r="A4391"/>
  <c r="A4392"/>
  <c r="A4393"/>
  <c r="A4394"/>
  <c r="A4395"/>
  <c r="A4396"/>
  <c r="A4397"/>
  <c r="A4398"/>
  <c r="A4399"/>
  <c r="A4400"/>
  <c r="A4401"/>
  <c r="A4402"/>
  <c r="A4403"/>
  <c r="A4404"/>
  <c r="A4405"/>
  <c r="A4407"/>
  <c r="A4408"/>
  <c r="A4409"/>
  <c r="A4410"/>
  <c r="A4411"/>
  <c r="A4412"/>
  <c r="A4413"/>
  <c r="A4414"/>
  <c r="A4415"/>
  <c r="A4416"/>
  <c r="A4417"/>
  <c r="A4660"/>
  <c r="A4662"/>
  <c r="A4663"/>
  <c r="A4664"/>
  <c r="A4665"/>
  <c r="A4666"/>
  <c r="A4667"/>
  <c r="A4668"/>
  <c r="A4670"/>
  <c r="A4671"/>
  <c r="A4672"/>
  <c r="A4673"/>
  <c r="A4674"/>
  <c r="A4675"/>
  <c r="A4676"/>
  <c r="A4677"/>
  <c r="A4678"/>
  <c r="A4679"/>
  <c r="A4680"/>
  <c r="A4682"/>
  <c r="A4683"/>
  <c r="A4684"/>
  <c r="A4685"/>
  <c r="A4686"/>
  <c r="A4687"/>
  <c r="A4688"/>
  <c r="A4689"/>
  <c r="A4690"/>
  <c r="A4691"/>
  <c r="A4692"/>
  <c r="A4693"/>
  <c r="A4694"/>
  <c r="A4695"/>
  <c r="A4697"/>
  <c r="A4698"/>
  <c r="A4699"/>
  <c r="A4700"/>
  <c r="A4701"/>
  <c r="A4702"/>
  <c r="A4703"/>
  <c r="A4704"/>
  <c r="A4705"/>
  <c r="A4706"/>
  <c r="A4707"/>
  <c r="A4708"/>
  <c r="A4709"/>
  <c r="A4710"/>
  <c r="A4711"/>
  <c r="A4712"/>
  <c r="A4714"/>
  <c r="A4715"/>
  <c r="A4716"/>
  <c r="A4717"/>
  <c r="A4718"/>
  <c r="A4719"/>
  <c r="A4720"/>
  <c r="A4721"/>
  <c r="A4722"/>
  <c r="A4723"/>
  <c r="A4724"/>
  <c r="A4725"/>
  <c r="A4726"/>
  <c r="A4727"/>
  <c r="A4728"/>
  <c r="A4729"/>
  <c r="A4730"/>
  <c r="A4732"/>
  <c r="A4733"/>
  <c r="A4734"/>
  <c r="A4735"/>
  <c r="A4736"/>
  <c r="A4737"/>
  <c r="A4738"/>
  <c r="A4739"/>
  <c r="A4740"/>
  <c r="A4741"/>
  <c r="A4742"/>
  <c r="A4743"/>
  <c r="A4744"/>
  <c r="A4745"/>
  <c r="A4746"/>
  <c r="A4747"/>
  <c r="A4748"/>
  <c r="A4749"/>
  <c r="A4750"/>
  <c r="A4752"/>
  <c r="A4753"/>
  <c r="A4754"/>
  <c r="A4755"/>
  <c r="A4756"/>
  <c r="A4757"/>
  <c r="A4758"/>
  <c r="A4759"/>
  <c r="A4760"/>
  <c r="A4761"/>
  <c r="A4762"/>
  <c r="A4763"/>
  <c r="A4764"/>
  <c r="A4765"/>
  <c r="A4766"/>
  <c r="A4767"/>
  <c r="A4768"/>
  <c r="A4769"/>
  <c r="A4770"/>
  <c r="A4772"/>
  <c r="A4773"/>
  <c r="A4774"/>
  <c r="A4775"/>
  <c r="A4776"/>
  <c r="A4777"/>
  <c r="A4778"/>
  <c r="A4779"/>
  <c r="A4780"/>
  <c r="A4781"/>
  <c r="A4782"/>
  <c r="A4783"/>
  <c r="A4784"/>
  <c r="A4785"/>
  <c r="A4786"/>
  <c r="A4787"/>
  <c r="A4788"/>
  <c r="A4789"/>
  <c r="A4790"/>
  <c r="A4791"/>
  <c r="A4792"/>
  <c r="A4794"/>
  <c r="A4795"/>
  <c r="A4796"/>
  <c r="A4797"/>
  <c r="A4798"/>
  <c r="A4799"/>
  <c r="A4800"/>
  <c r="A4801"/>
  <c r="A4802"/>
  <c r="A4803"/>
  <c r="A4804"/>
  <c r="A4805"/>
  <c r="A4806"/>
  <c r="A4807"/>
  <c r="A4808"/>
  <c r="A4809"/>
  <c r="A4810"/>
  <c r="A4811"/>
  <c r="A4812"/>
  <c r="A4813"/>
  <c r="A4814"/>
  <c r="A4816"/>
  <c r="A4817"/>
  <c r="A4818"/>
  <c r="A4819"/>
  <c r="A4820"/>
  <c r="A4821"/>
  <c r="A4822"/>
  <c r="A4823"/>
  <c r="A4824"/>
  <c r="A4825"/>
  <c r="A4826"/>
  <c r="A4827"/>
  <c r="A4828"/>
  <c r="A4829"/>
  <c r="A4830"/>
  <c r="A4831"/>
  <c r="A4832"/>
  <c r="A4833"/>
  <c r="A4834"/>
  <c r="A4835"/>
  <c r="A4836"/>
  <c r="A4837"/>
  <c r="A4839"/>
  <c r="A4840"/>
  <c r="A4841"/>
  <c r="A4842"/>
  <c r="A4843"/>
  <c r="A4844"/>
  <c r="A4845"/>
  <c r="A4846"/>
  <c r="A4847"/>
  <c r="A4848"/>
  <c r="A4849"/>
  <c r="A4850"/>
  <c r="A4851"/>
  <c r="A4852"/>
  <c r="A4853"/>
  <c r="A4854"/>
  <c r="A4855"/>
  <c r="A4856"/>
  <c r="A4857"/>
  <c r="A4858"/>
  <c r="A4859"/>
  <c r="A4860"/>
  <c r="A4862"/>
  <c r="A4863"/>
  <c r="A4864"/>
  <c r="A4865"/>
  <c r="A4866"/>
  <c r="A4867"/>
  <c r="A4868"/>
  <c r="A4869"/>
  <c r="A4870"/>
  <c r="A4871"/>
  <c r="A4872"/>
  <c r="A4873"/>
  <c r="A4874"/>
  <c r="A4875"/>
  <c r="A4876"/>
  <c r="A4877"/>
  <c r="A4878"/>
  <c r="A4879"/>
  <c r="A4880"/>
  <c r="A4881"/>
  <c r="A4882"/>
  <c r="A4883"/>
  <c r="A4885"/>
  <c r="A4886"/>
  <c r="A4887"/>
  <c r="A4888"/>
  <c r="A4889"/>
  <c r="A4890"/>
  <c r="A4891"/>
  <c r="A4892"/>
  <c r="A4893"/>
  <c r="A4894"/>
  <c r="A4895"/>
  <c r="A5117"/>
  <c r="A5118"/>
  <c r="A5120"/>
  <c r="A5121"/>
  <c r="A5122"/>
  <c r="A5123"/>
  <c r="A5124"/>
  <c r="A5125"/>
  <c r="A5126"/>
  <c r="A5127"/>
  <c r="A5128"/>
  <c r="A5130"/>
  <c r="A5131"/>
  <c r="A5132"/>
  <c r="A5133"/>
  <c r="A5134"/>
  <c r="A5135"/>
  <c r="A5136"/>
  <c r="A5137"/>
  <c r="A5138"/>
  <c r="A5139"/>
  <c r="A5140"/>
  <c r="A5141"/>
  <c r="A5143"/>
  <c r="A5144"/>
  <c r="A5145"/>
  <c r="A5146"/>
  <c r="A5147"/>
  <c r="A5148"/>
  <c r="A5149"/>
  <c r="A5150"/>
  <c r="A5151"/>
  <c r="A5152"/>
  <c r="A5153"/>
  <c r="A5154"/>
  <c r="A5155"/>
  <c r="A5156"/>
  <c r="A5158"/>
  <c r="A5159"/>
  <c r="A5160"/>
  <c r="A5161"/>
  <c r="A5162"/>
  <c r="A5163"/>
  <c r="A5164"/>
  <c r="A5165"/>
  <c r="A5166"/>
  <c r="A5167"/>
  <c r="A5168"/>
  <c r="A5169"/>
  <c r="A5170"/>
  <c r="A5171"/>
  <c r="A5172"/>
  <c r="A5173"/>
  <c r="A5175"/>
  <c r="A5176"/>
  <c r="A5177"/>
  <c r="A5178"/>
  <c r="A5179"/>
  <c r="A5180"/>
  <c r="A5181"/>
  <c r="A5182"/>
  <c r="A5183"/>
  <c r="A5184"/>
  <c r="A5185"/>
  <c r="A5186"/>
  <c r="A5187"/>
  <c r="A5188"/>
  <c r="A5189"/>
  <c r="A5190"/>
  <c r="A5191"/>
  <c r="A5193"/>
  <c r="A5194"/>
  <c r="A5195"/>
  <c r="A5196"/>
  <c r="A5197"/>
  <c r="A5198"/>
  <c r="A5199"/>
  <c r="A5200"/>
  <c r="A5201"/>
  <c r="A5202"/>
  <c r="A5203"/>
  <c r="A5204"/>
  <c r="A5205"/>
  <c r="A5206"/>
  <c r="A5207"/>
  <c r="A5208"/>
  <c r="A5209"/>
  <c r="A5210"/>
  <c r="A5211"/>
  <c r="A5213"/>
  <c r="A5214"/>
  <c r="A5215"/>
  <c r="A5216"/>
  <c r="A5217"/>
  <c r="A5218"/>
  <c r="A5219"/>
  <c r="A5220"/>
  <c r="A5221"/>
  <c r="A5222"/>
  <c r="A5223"/>
  <c r="A5224"/>
  <c r="A5225"/>
  <c r="A5226"/>
  <c r="A5227"/>
  <c r="A5228"/>
  <c r="A5229"/>
  <c r="A5230"/>
  <c r="A5231"/>
  <c r="A5233"/>
  <c r="A5234"/>
  <c r="A5235"/>
  <c r="A5236"/>
  <c r="A5237"/>
  <c r="A5238"/>
  <c r="A5239"/>
  <c r="A5240"/>
  <c r="A5241"/>
  <c r="A5242"/>
  <c r="A5243"/>
  <c r="A5244"/>
  <c r="A5245"/>
  <c r="A5246"/>
  <c r="A5247"/>
  <c r="A5248"/>
  <c r="A5249"/>
  <c r="A5250"/>
  <c r="A5251"/>
  <c r="A5252"/>
  <c r="A5254"/>
  <c r="A5255"/>
  <c r="A5256"/>
  <c r="A5257"/>
  <c r="A5258"/>
  <c r="A5259"/>
  <c r="A5260"/>
  <c r="A5261"/>
  <c r="A5262"/>
  <c r="A5263"/>
  <c r="A5264"/>
  <c r="A5265"/>
  <c r="A5266"/>
  <c r="A5267"/>
  <c r="A5268"/>
  <c r="A5269"/>
  <c r="A5270"/>
  <c r="A5271"/>
  <c r="A5272"/>
  <c r="A5273"/>
  <c r="A5275"/>
  <c r="A5276"/>
  <c r="A5277"/>
  <c r="A5278"/>
  <c r="A5279"/>
  <c r="A5280"/>
  <c r="A5281"/>
  <c r="A5282"/>
  <c r="A5283"/>
  <c r="A5284"/>
  <c r="A5285"/>
  <c r="A5286"/>
  <c r="A5287"/>
  <c r="A5288"/>
  <c r="A5289"/>
  <c r="A5290"/>
  <c r="A5291"/>
  <c r="A5292"/>
  <c r="A5293"/>
  <c r="A5294"/>
  <c r="A5295"/>
  <c r="A5297"/>
  <c r="A5298"/>
  <c r="A5299"/>
  <c r="A5300"/>
  <c r="A5301"/>
  <c r="A5302"/>
  <c r="A5303"/>
  <c r="A5304"/>
  <c r="A5305"/>
  <c r="A5306"/>
  <c r="A5307"/>
  <c r="A5308"/>
  <c r="A5309"/>
  <c r="A5310"/>
  <c r="A5311"/>
  <c r="A5312"/>
  <c r="A5313"/>
  <c r="A5314"/>
  <c r="A5315"/>
  <c r="A5316"/>
  <c r="A5317"/>
  <c r="A5319"/>
  <c r="A5320"/>
  <c r="A5321"/>
  <c r="A5322"/>
  <c r="A5323"/>
  <c r="A5324"/>
  <c r="A5325"/>
  <c r="A5326"/>
  <c r="A5327"/>
  <c r="A5328"/>
  <c r="A5530"/>
  <c r="A5531"/>
  <c r="A5532"/>
  <c r="A5533"/>
  <c r="A5534"/>
  <c r="A5535"/>
  <c r="A5537"/>
  <c r="A5538"/>
  <c r="A5539"/>
  <c r="A5540"/>
  <c r="A5541"/>
  <c r="A5542"/>
  <c r="A5543"/>
  <c r="A5544"/>
  <c r="A5545"/>
  <c r="A5546"/>
  <c r="A5548"/>
  <c r="A5549"/>
  <c r="A5550"/>
  <c r="A5551"/>
  <c r="A5552"/>
  <c r="A5553"/>
  <c r="A5554"/>
  <c r="A5555"/>
  <c r="A5556"/>
  <c r="A5557"/>
  <c r="A5558"/>
  <c r="A5559"/>
  <c r="A5560"/>
  <c r="A5562"/>
  <c r="A5563"/>
  <c r="A5564"/>
  <c r="A5565"/>
  <c r="A5566"/>
  <c r="A5567"/>
  <c r="A5568"/>
  <c r="A5569"/>
  <c r="A5570"/>
  <c r="A5571"/>
  <c r="A5572"/>
  <c r="A5573"/>
  <c r="A5574"/>
  <c r="A5575"/>
  <c r="A5576"/>
  <c r="A5578"/>
  <c r="A5579"/>
  <c r="A5580"/>
  <c r="A5581"/>
  <c r="A5582"/>
  <c r="A5583"/>
  <c r="A5584"/>
  <c r="A5585"/>
  <c r="A5586"/>
  <c r="A5587"/>
  <c r="A5588"/>
  <c r="A5589"/>
  <c r="A5590"/>
  <c r="A5591"/>
  <c r="A5592"/>
  <c r="A5594"/>
  <c r="A5595"/>
  <c r="A5596"/>
  <c r="A5597"/>
  <c r="A5598"/>
  <c r="A5599"/>
  <c r="A5600"/>
  <c r="A5601"/>
  <c r="A5602"/>
  <c r="A5603"/>
  <c r="A5604"/>
  <c r="A5605"/>
  <c r="A5606"/>
  <c r="A5607"/>
  <c r="A5608"/>
  <c r="A5609"/>
  <c r="A5610"/>
  <c r="A5612"/>
  <c r="A5613"/>
  <c r="A5614"/>
  <c r="A5615"/>
  <c r="A5616"/>
  <c r="A5617"/>
  <c r="A5618"/>
  <c r="A5619"/>
  <c r="A5620"/>
  <c r="A5621"/>
  <c r="A5622"/>
  <c r="A5623"/>
  <c r="A5624"/>
  <c r="A5625"/>
  <c r="A5626"/>
  <c r="A5627"/>
  <c r="A5628"/>
  <c r="A5629"/>
  <c r="A5631"/>
  <c r="A5632"/>
  <c r="A5633"/>
  <c r="A5634"/>
  <c r="A5635"/>
  <c r="A5636"/>
  <c r="A5637"/>
  <c r="A5638"/>
  <c r="A5639"/>
  <c r="A5640"/>
  <c r="A5641"/>
  <c r="A5642"/>
  <c r="A5643"/>
  <c r="A5644"/>
  <c r="A5645"/>
  <c r="A5646"/>
  <c r="A5647"/>
  <c r="A5648"/>
  <c r="A5649"/>
  <c r="A5651"/>
  <c r="A5652"/>
  <c r="A5653"/>
  <c r="A5654"/>
  <c r="A5655"/>
  <c r="A5656"/>
  <c r="A5657"/>
  <c r="A5658"/>
  <c r="A5659"/>
  <c r="A5660"/>
  <c r="A5661"/>
  <c r="A5662"/>
  <c r="A5663"/>
  <c r="A5664"/>
  <c r="A5665"/>
  <c r="A5666"/>
  <c r="A5667"/>
  <c r="A5668"/>
  <c r="A5669"/>
  <c r="A5670"/>
  <c r="A5672"/>
  <c r="A5673"/>
  <c r="A5674"/>
  <c r="A5675"/>
  <c r="A5676"/>
  <c r="A5677"/>
  <c r="A5678"/>
  <c r="A5679"/>
  <c r="A5680"/>
  <c r="A5681"/>
  <c r="A5682"/>
  <c r="A5683"/>
  <c r="A5684"/>
  <c r="A5685"/>
  <c r="A5686"/>
  <c r="A5687"/>
  <c r="A5688"/>
  <c r="A5689"/>
  <c r="A5690"/>
  <c r="A5691"/>
  <c r="A5693"/>
  <c r="A5694"/>
  <c r="A5695"/>
  <c r="A5696"/>
  <c r="A5697"/>
  <c r="A5698"/>
  <c r="A5699"/>
  <c r="A5700"/>
  <c r="A5701"/>
  <c r="A5702"/>
  <c r="A5703"/>
  <c r="A5704"/>
  <c r="A5705"/>
  <c r="A5706"/>
  <c r="A5707"/>
  <c r="A5708"/>
  <c r="A5709"/>
  <c r="A5710"/>
  <c r="A5711"/>
  <c r="A5712"/>
  <c r="A5714"/>
  <c r="A5715"/>
  <c r="A5716"/>
  <c r="A5717"/>
  <c r="A5718"/>
  <c r="A5719"/>
  <c r="A5720"/>
  <c r="A5721"/>
  <c r="A5722"/>
  <c r="A5723"/>
  <c r="A5898"/>
  <c r="A5900"/>
  <c r="A5901"/>
  <c r="A5902"/>
  <c r="A5903"/>
  <c r="A5904"/>
  <c r="A5905"/>
  <c r="A5906"/>
  <c r="A5908"/>
  <c r="A5909"/>
  <c r="A5910"/>
  <c r="A5911"/>
  <c r="A5912"/>
  <c r="A5913"/>
  <c r="A5914"/>
  <c r="A5915"/>
  <c r="A5916"/>
  <c r="A5917"/>
  <c r="A5919"/>
  <c r="A5920"/>
  <c r="A5921"/>
  <c r="A5922"/>
  <c r="A5923"/>
  <c r="A5924"/>
  <c r="A5925"/>
  <c r="A5926"/>
  <c r="A5927"/>
  <c r="A5928"/>
  <c r="A5929"/>
  <c r="A5930"/>
  <c r="A5931"/>
  <c r="A5933"/>
  <c r="A5934"/>
  <c r="A5935"/>
  <c r="A5936"/>
  <c r="A5937"/>
  <c r="A5938"/>
  <c r="A5939"/>
  <c r="A5940"/>
  <c r="A5941"/>
  <c r="A5942"/>
  <c r="A5943"/>
  <c r="A5944"/>
  <c r="A5945"/>
  <c r="A5946"/>
  <c r="A5948"/>
  <c r="A5949"/>
  <c r="A5950"/>
  <c r="A5951"/>
  <c r="A5952"/>
  <c r="A5953"/>
  <c r="A5954"/>
  <c r="A5955"/>
  <c r="A5956"/>
  <c r="A5957"/>
  <c r="A5958"/>
  <c r="A5959"/>
  <c r="A5960"/>
  <c r="A5961"/>
  <c r="A5962"/>
  <c r="A5964"/>
  <c r="A5965"/>
  <c r="A5966"/>
  <c r="A5967"/>
  <c r="A5968"/>
  <c r="A5969"/>
  <c r="A5970"/>
  <c r="A5971"/>
  <c r="A5972"/>
  <c r="A5973"/>
  <c r="A5974"/>
  <c r="A5975"/>
  <c r="A5976"/>
  <c r="A5977"/>
  <c r="A5978"/>
  <c r="A5979"/>
  <c r="A5981"/>
  <c r="A5982"/>
  <c r="A5983"/>
  <c r="A5984"/>
  <c r="A5985"/>
  <c r="A5986"/>
  <c r="A5987"/>
  <c r="A5988"/>
  <c r="A5989"/>
  <c r="A5990"/>
  <c r="A5991"/>
  <c r="A5992"/>
  <c r="A5993"/>
  <c r="A5994"/>
  <c r="A5995"/>
  <c r="A5996"/>
  <c r="A5997"/>
  <c r="A5999"/>
  <c r="A6000"/>
  <c r="A6001"/>
  <c r="A6002"/>
  <c r="A6003"/>
  <c r="A6004"/>
  <c r="A6005"/>
  <c r="A6006"/>
  <c r="A6007"/>
  <c r="A6008"/>
  <c r="A6009"/>
  <c r="A6010"/>
  <c r="A6011"/>
  <c r="A6012"/>
  <c r="A6013"/>
  <c r="A6014"/>
  <c r="A6015"/>
  <c r="A6016"/>
  <c r="A6018"/>
  <c r="A6019"/>
  <c r="A6020"/>
  <c r="A6021"/>
  <c r="A6022"/>
  <c r="A6023"/>
  <c r="A6024"/>
  <c r="A6025"/>
  <c r="A6026"/>
  <c r="A6027"/>
  <c r="A6028"/>
  <c r="A6029"/>
  <c r="A6030"/>
  <c r="A6031"/>
  <c r="A6032"/>
  <c r="A6033"/>
  <c r="A6034"/>
  <c r="A6035"/>
  <c r="A6037"/>
  <c r="A6038"/>
  <c r="A6039"/>
  <c r="A6040"/>
  <c r="A6041"/>
  <c r="A6042"/>
  <c r="A6043"/>
  <c r="A6044"/>
  <c r="A6045"/>
  <c r="A6046"/>
  <c r="A6047"/>
  <c r="A6048"/>
  <c r="A6049"/>
  <c r="A6050"/>
  <c r="A6051"/>
  <c r="A6052"/>
  <c r="A6053"/>
  <c r="A6054"/>
  <c r="A6056"/>
  <c r="A6057"/>
  <c r="A6058"/>
  <c r="A6059"/>
  <c r="A6060"/>
  <c r="A6061"/>
  <c r="A6062"/>
  <c r="A6063"/>
  <c r="A6064"/>
  <c r="A6216"/>
  <c r="A6218"/>
  <c r="A6219"/>
  <c r="A6220"/>
  <c r="A6221"/>
  <c r="A6222"/>
  <c r="A6223"/>
  <c r="A6225"/>
  <c r="A6226"/>
  <c r="A6227"/>
  <c r="A6228"/>
  <c r="A6229"/>
  <c r="A6230"/>
  <c r="A6231"/>
  <c r="A6232"/>
  <c r="A6233"/>
  <c r="A6234"/>
  <c r="A6236"/>
  <c r="A6237"/>
  <c r="A6238"/>
  <c r="A6239"/>
  <c r="A6240"/>
  <c r="A6241"/>
  <c r="A6242"/>
  <c r="A6243"/>
  <c r="A6244"/>
  <c r="A6245"/>
  <c r="A6246"/>
  <c r="A6247"/>
  <c r="A6249"/>
  <c r="A6250"/>
  <c r="A6251"/>
  <c r="A6252"/>
  <c r="A6253"/>
  <c r="A6254"/>
  <c r="A6255"/>
  <c r="A6256"/>
  <c r="A6257"/>
  <c r="A6258"/>
  <c r="A6259"/>
  <c r="A6260"/>
  <c r="A6261"/>
  <c r="A6263"/>
  <c r="A6264"/>
  <c r="A6265"/>
  <c r="A6266"/>
  <c r="A6267"/>
  <c r="A6268"/>
  <c r="A6269"/>
  <c r="A6270"/>
  <c r="A6271"/>
  <c r="A6272"/>
  <c r="A6273"/>
  <c r="A6274"/>
  <c r="A6275"/>
  <c r="A6276"/>
  <c r="A6278"/>
  <c r="A6279"/>
  <c r="A6280"/>
  <c r="A6281"/>
  <c r="A6282"/>
  <c r="A6283"/>
  <c r="A6284"/>
  <c r="A6285"/>
  <c r="A6286"/>
  <c r="A6287"/>
  <c r="A6288"/>
  <c r="A6289"/>
  <c r="A6290"/>
  <c r="A6291"/>
  <c r="A6292"/>
  <c r="A6293"/>
  <c r="A6295"/>
  <c r="A6296"/>
  <c r="A6297"/>
  <c r="A6298"/>
  <c r="A6299"/>
  <c r="A6300"/>
  <c r="A6301"/>
  <c r="A6302"/>
  <c r="A6303"/>
  <c r="A6304"/>
  <c r="A6305"/>
  <c r="A6306"/>
  <c r="A6307"/>
  <c r="A6308"/>
  <c r="A6309"/>
  <c r="A6310"/>
  <c r="A6312"/>
  <c r="A6313"/>
  <c r="A6314"/>
  <c r="A6315"/>
  <c r="A6316"/>
  <c r="A6317"/>
  <c r="A6318"/>
  <c r="A6319"/>
  <c r="A6320"/>
  <c r="A6321"/>
  <c r="A6322"/>
  <c r="A6323"/>
  <c r="A6324"/>
  <c r="A6325"/>
  <c r="A6326"/>
  <c r="A6327"/>
  <c r="A6329"/>
  <c r="A6330"/>
  <c r="A6331"/>
  <c r="A6332"/>
  <c r="A6333"/>
  <c r="A6334"/>
  <c r="A6335"/>
  <c r="A6336"/>
  <c r="A6337"/>
  <c r="A6338"/>
  <c r="A6339"/>
  <c r="A6340"/>
  <c r="A6341"/>
  <c r="A6342"/>
  <c r="A6343"/>
  <c r="A6344"/>
  <c r="A6345"/>
  <c r="A6347"/>
  <c r="A6348"/>
  <c r="A6349"/>
  <c r="A6350"/>
  <c r="A6351"/>
  <c r="A6352"/>
  <c r="A6353"/>
  <c r="A6354"/>
  <c r="A6477"/>
  <c r="A6479"/>
  <c r="A6480"/>
  <c r="A6481"/>
  <c r="A6482"/>
  <c r="A6483"/>
  <c r="A6485"/>
  <c r="A6486"/>
  <c r="A6487"/>
  <c r="A6488"/>
  <c r="A6489"/>
  <c r="A6490"/>
  <c r="A6491"/>
  <c r="A6492"/>
  <c r="A6494"/>
  <c r="A6495"/>
  <c r="A6496"/>
  <c r="A6497"/>
  <c r="A6498"/>
  <c r="A6499"/>
  <c r="A6500"/>
  <c r="A6501"/>
  <c r="A6502"/>
  <c r="A6503"/>
  <c r="A6505"/>
  <c r="A6506"/>
  <c r="A6507"/>
  <c r="A6508"/>
  <c r="A6509"/>
  <c r="A6510"/>
  <c r="A6511"/>
  <c r="A6512"/>
  <c r="A6513"/>
  <c r="A6514"/>
  <c r="A6515"/>
  <c r="A6516"/>
  <c r="A6518"/>
  <c r="A6519"/>
  <c r="A6520"/>
  <c r="A6521"/>
  <c r="A6522"/>
  <c r="A6523"/>
  <c r="A6524"/>
  <c r="A6525"/>
  <c r="A6526"/>
  <c r="A6527"/>
  <c r="A6528"/>
  <c r="A6529"/>
  <c r="A6531"/>
  <c r="A6532"/>
  <c r="A6533"/>
  <c r="A6534"/>
  <c r="A6535"/>
  <c r="A6536"/>
  <c r="A6537"/>
  <c r="A6538"/>
  <c r="A6539"/>
  <c r="A6540"/>
  <c r="A6541"/>
  <c r="A6542"/>
  <c r="A6543"/>
  <c r="A6544"/>
  <c r="A6546"/>
  <c r="A6547"/>
  <c r="A6548"/>
  <c r="A6549"/>
  <c r="A6550"/>
  <c r="A6551"/>
  <c r="A6552"/>
  <c r="A6553"/>
  <c r="A6554"/>
  <c r="A6555"/>
  <c r="A6556"/>
  <c r="A6557"/>
  <c r="A6558"/>
  <c r="A6559"/>
  <c r="A6561"/>
  <c r="A6562"/>
  <c r="A6563"/>
  <c r="A6564"/>
  <c r="A6565"/>
  <c r="A6566"/>
  <c r="A6567"/>
  <c r="A6568"/>
  <c r="A6569"/>
  <c r="A6570"/>
  <c r="A6571"/>
  <c r="A6572"/>
  <c r="A6573"/>
  <c r="A6574"/>
  <c r="A6575"/>
  <c r="A6577"/>
  <c r="A6578"/>
  <c r="A6579"/>
  <c r="A6580"/>
  <c r="A6581"/>
  <c r="A6582"/>
  <c r="A6583"/>
  <c r="A6676"/>
  <c r="A6677"/>
  <c r="A6679"/>
  <c r="A6680"/>
  <c r="A6681"/>
  <c r="A6682"/>
  <c r="A6683"/>
  <c r="A6684"/>
  <c r="A6686"/>
  <c r="A6687"/>
  <c r="A6688"/>
  <c r="A6689"/>
  <c r="A6690"/>
  <c r="A6691"/>
  <c r="A6692"/>
  <c r="A6693"/>
  <c r="A6695"/>
  <c r="A6696"/>
  <c r="A6697"/>
  <c r="A6698"/>
  <c r="A6699"/>
  <c r="A6700"/>
  <c r="A6701"/>
  <c r="A6702"/>
  <c r="A6703"/>
  <c r="A6704"/>
  <c r="A6706"/>
  <c r="A6707"/>
  <c r="A6708"/>
  <c r="A6709"/>
  <c r="A6710"/>
  <c r="A6711"/>
  <c r="A6712"/>
  <c r="A6713"/>
  <c r="A6714"/>
  <c r="A6715"/>
  <c r="A6716"/>
  <c r="A6718"/>
  <c r="A6719"/>
  <c r="A6720"/>
  <c r="A6721"/>
  <c r="A6722"/>
  <c r="A6723"/>
  <c r="A6724"/>
  <c r="A6725"/>
  <c r="A6726"/>
  <c r="A6727"/>
  <c r="A6728"/>
  <c r="A6730"/>
  <c r="A6731"/>
  <c r="A6732"/>
  <c r="A6733"/>
  <c r="A6734"/>
  <c r="A6735"/>
  <c r="A6736"/>
  <c r="A6737"/>
  <c r="A6738"/>
  <c r="A6739"/>
  <c r="A6740"/>
  <c r="A6741"/>
  <c r="A6743"/>
  <c r="A6744"/>
  <c r="A6745"/>
  <c r="A6746"/>
  <c r="A6747"/>
  <c r="A6748"/>
  <c r="A6808"/>
  <c r="A6809"/>
  <c r="A6811"/>
  <c r="A6812"/>
  <c r="A6813"/>
  <c r="A6814"/>
  <c r="A6815"/>
  <c r="A6817"/>
  <c r="A6818"/>
  <c r="A6819"/>
  <c r="A6820"/>
  <c r="A6821"/>
  <c r="A6822"/>
  <c r="A6823"/>
  <c r="A6825"/>
  <c r="A6826"/>
  <c r="A6827"/>
  <c r="A6828"/>
  <c r="A6829"/>
  <c r="A6830"/>
  <c r="A6831"/>
  <c r="A6833"/>
  <c r="A6834"/>
  <c r="A6835"/>
  <c r="A6836"/>
  <c r="A6837"/>
  <c r="A6838"/>
  <c r="A6839"/>
  <c r="A6840"/>
  <c r="A6842"/>
  <c r="A6843"/>
  <c r="A6844"/>
  <c r="A6845"/>
  <c r="B40"/>
  <c r="Z20" l="1"/>
  <c r="Z21"/>
  <c r="Z22"/>
  <c r="Z23"/>
  <c r="Q384"/>
  <c r="P384"/>
  <c r="O384"/>
  <c r="U384" s="1"/>
  <c r="N384"/>
  <c r="M384"/>
  <c r="Y384" s="1"/>
  <c r="L384"/>
  <c r="K384"/>
  <c r="Q375"/>
  <c r="P375"/>
  <c r="O375"/>
  <c r="U375" s="1"/>
  <c r="N375"/>
  <c r="M375"/>
  <c r="Y375" s="1"/>
  <c r="L375"/>
  <c r="K375"/>
  <c r="Q368"/>
  <c r="P368"/>
  <c r="O368"/>
  <c r="U368" s="1"/>
  <c r="N368"/>
  <c r="M368"/>
  <c r="Y368" s="1"/>
  <c r="L368"/>
  <c r="K368"/>
  <c r="Q364"/>
  <c r="P364"/>
  <c r="O364"/>
  <c r="U364" s="1"/>
  <c r="N364"/>
  <c r="M364"/>
  <c r="Y364" s="1"/>
  <c r="L364"/>
  <c r="K364"/>
  <c r="Q363"/>
  <c r="P363"/>
  <c r="O363"/>
  <c r="U363" s="1"/>
  <c r="N363"/>
  <c r="M363"/>
  <c r="Y363" s="1"/>
  <c r="L363"/>
  <c r="K363"/>
  <c r="Q366"/>
  <c r="P366"/>
  <c r="O366"/>
  <c r="U366" s="1"/>
  <c r="N366"/>
  <c r="M366"/>
  <c r="Y366" s="1"/>
  <c r="L366"/>
  <c r="K366"/>
  <c r="Q371"/>
  <c r="P371"/>
  <c r="O371"/>
  <c r="U371" s="1"/>
  <c r="N371"/>
  <c r="M371"/>
  <c r="Y371" s="1"/>
  <c r="L371"/>
  <c r="K371"/>
  <c r="Q380"/>
  <c r="P380"/>
  <c r="O380"/>
  <c r="U380" s="1"/>
  <c r="N380"/>
  <c r="M380"/>
  <c r="Y380" s="1"/>
  <c r="L380"/>
  <c r="K380"/>
  <c r="Q378"/>
  <c r="P378"/>
  <c r="O378"/>
  <c r="U378" s="1"/>
  <c r="N378"/>
  <c r="M378"/>
  <c r="Y378" s="1"/>
  <c r="L378"/>
  <c r="K378"/>
  <c r="Q360"/>
  <c r="P360"/>
  <c r="O360"/>
  <c r="U360" s="1"/>
  <c r="N360"/>
  <c r="M360"/>
  <c r="Y360" s="1"/>
  <c r="L360"/>
  <c r="K360"/>
  <c r="Q343"/>
  <c r="P343"/>
  <c r="O343"/>
  <c r="U343" s="1"/>
  <c r="N343"/>
  <c r="M343"/>
  <c r="Y343" s="1"/>
  <c r="L343"/>
  <c r="K343"/>
  <c r="Q339"/>
  <c r="P339"/>
  <c r="O339"/>
  <c r="U339" s="1"/>
  <c r="N339"/>
  <c r="M339"/>
  <c r="Y339" s="1"/>
  <c r="L339"/>
  <c r="K339"/>
  <c r="Q329"/>
  <c r="P329"/>
  <c r="O329"/>
  <c r="U329" s="1"/>
  <c r="N329"/>
  <c r="M329"/>
  <c r="Y329" s="1"/>
  <c r="L329"/>
  <c r="K329"/>
  <c r="Q323"/>
  <c r="P323"/>
  <c r="O323"/>
  <c r="U323" s="1"/>
  <c r="N323"/>
  <c r="M323"/>
  <c r="Y323" s="1"/>
  <c r="L323"/>
  <c r="K323"/>
  <c r="Q319"/>
  <c r="P319"/>
  <c r="O319"/>
  <c r="U319" s="1"/>
  <c r="N319"/>
  <c r="M319"/>
  <c r="Y319" s="1"/>
  <c r="L319"/>
  <c r="K319"/>
  <c r="Q317"/>
  <c r="P317"/>
  <c r="O317"/>
  <c r="U317" s="1"/>
  <c r="N317"/>
  <c r="M317"/>
  <c r="Y317" s="1"/>
  <c r="L317"/>
  <c r="K317"/>
  <c r="Q322"/>
  <c r="P322"/>
  <c r="O322"/>
  <c r="U322" s="1"/>
  <c r="N322"/>
  <c r="M322"/>
  <c r="Y322" s="1"/>
  <c r="L322"/>
  <c r="K322"/>
  <c r="Q328"/>
  <c r="P328"/>
  <c r="O328"/>
  <c r="U328" s="1"/>
  <c r="N328"/>
  <c r="M328"/>
  <c r="Y328" s="1"/>
  <c r="L328"/>
  <c r="K328"/>
  <c r="Q336"/>
  <c r="P336"/>
  <c r="O336"/>
  <c r="U336" s="1"/>
  <c r="N336"/>
  <c r="M336"/>
  <c r="Y336" s="1"/>
  <c r="L336"/>
  <c r="K336"/>
  <c r="Q341"/>
  <c r="P341"/>
  <c r="O341"/>
  <c r="U341" s="1"/>
  <c r="N341"/>
  <c r="M341"/>
  <c r="Y341" s="1"/>
  <c r="L341"/>
  <c r="K341"/>
  <c r="Q358"/>
  <c r="P358"/>
  <c r="O358"/>
  <c r="U358" s="1"/>
  <c r="N358"/>
  <c r="M358"/>
  <c r="Y358" s="1"/>
  <c r="L358"/>
  <c r="K358"/>
  <c r="Q372"/>
  <c r="P372"/>
  <c r="O372"/>
  <c r="U372" s="1"/>
  <c r="N372"/>
  <c r="M372"/>
  <c r="Y372" s="1"/>
  <c r="L372"/>
  <c r="K372"/>
  <c r="Q374"/>
  <c r="P374"/>
  <c r="O374"/>
  <c r="U374" s="1"/>
  <c r="N374"/>
  <c r="M374"/>
  <c r="Y374" s="1"/>
  <c r="L374"/>
  <c r="K374"/>
  <c r="Q352"/>
  <c r="P352"/>
  <c r="O352"/>
  <c r="U352" s="1"/>
  <c r="N352"/>
  <c r="M352"/>
  <c r="Y352" s="1"/>
  <c r="L352"/>
  <c r="K352"/>
  <c r="Q334"/>
  <c r="P334"/>
  <c r="O334"/>
  <c r="U334" s="1"/>
  <c r="N334"/>
  <c r="M334"/>
  <c r="Y334" s="1"/>
  <c r="L334"/>
  <c r="K334"/>
  <c r="Q316"/>
  <c r="P316"/>
  <c r="O316"/>
  <c r="U316" s="1"/>
  <c r="N316"/>
  <c r="M316"/>
  <c r="Y316" s="1"/>
  <c r="L316"/>
  <c r="K316"/>
  <c r="Q304"/>
  <c r="P304"/>
  <c r="O304"/>
  <c r="U304" s="1"/>
  <c r="N304"/>
  <c r="M304"/>
  <c r="Y304" s="1"/>
  <c r="L304"/>
  <c r="K304"/>
  <c r="Q295"/>
  <c r="P295"/>
  <c r="O295"/>
  <c r="U295" s="1"/>
  <c r="N295"/>
  <c r="M295"/>
  <c r="Y295" s="1"/>
  <c r="L295"/>
  <c r="K295"/>
  <c r="Q285"/>
  <c r="P285"/>
  <c r="O285"/>
  <c r="U285" s="1"/>
  <c r="N285"/>
  <c r="M285"/>
  <c r="Y285" s="1"/>
  <c r="L285"/>
  <c r="K285"/>
  <c r="Q280"/>
  <c r="P280"/>
  <c r="O280"/>
  <c r="U280" s="1"/>
  <c r="N280"/>
  <c r="M280"/>
  <c r="Y280" s="1"/>
  <c r="L280"/>
  <c r="K280"/>
  <c r="Q274"/>
  <c r="P274"/>
  <c r="O274"/>
  <c r="U274" s="1"/>
  <c r="N274"/>
  <c r="M274"/>
  <c r="Y274" s="1"/>
  <c r="L274"/>
  <c r="K274"/>
  <c r="Q273"/>
  <c r="P273"/>
  <c r="O273"/>
  <c r="N273"/>
  <c r="M273"/>
  <c r="L273"/>
  <c r="K273"/>
  <c r="Q278"/>
  <c r="P278"/>
  <c r="O278"/>
  <c r="U278" s="1"/>
  <c r="N278"/>
  <c r="M278"/>
  <c r="Y278" s="1"/>
  <c r="L278"/>
  <c r="K278"/>
  <c r="Q284"/>
  <c r="P284"/>
  <c r="O284"/>
  <c r="U284" s="1"/>
  <c r="N284"/>
  <c r="M284"/>
  <c r="Y284" s="1"/>
  <c r="L284"/>
  <c r="K284"/>
  <c r="Q291"/>
  <c r="P291"/>
  <c r="O291"/>
  <c r="U291" s="1"/>
  <c r="N291"/>
  <c r="M291"/>
  <c r="Y291" s="1"/>
  <c r="L291"/>
  <c r="K291"/>
  <c r="Q303"/>
  <c r="P303"/>
  <c r="O303"/>
  <c r="U303" s="1"/>
  <c r="N303"/>
  <c r="M303"/>
  <c r="Y303" s="1"/>
  <c r="L303"/>
  <c r="K303"/>
  <c r="Q313"/>
  <c r="P313"/>
  <c r="O313"/>
  <c r="U313" s="1"/>
  <c r="N313"/>
  <c r="M313"/>
  <c r="Y313" s="1"/>
  <c r="L313"/>
  <c r="K313"/>
  <c r="Q330"/>
  <c r="P330"/>
  <c r="O330"/>
  <c r="U330" s="1"/>
  <c r="N330"/>
  <c r="M330"/>
  <c r="Y330" s="1"/>
  <c r="L330"/>
  <c r="K330"/>
  <c r="Q348"/>
  <c r="P348"/>
  <c r="O348"/>
  <c r="U348" s="1"/>
  <c r="N348"/>
  <c r="M348"/>
  <c r="Y348" s="1"/>
  <c r="L348"/>
  <c r="K348"/>
  <c r="Q369"/>
  <c r="P369"/>
  <c r="O369"/>
  <c r="U369" s="1"/>
  <c r="N369"/>
  <c r="M369"/>
  <c r="Y369" s="1"/>
  <c r="L369"/>
  <c r="K369"/>
  <c r="Q385"/>
  <c r="P385"/>
  <c r="O385"/>
  <c r="U385" s="1"/>
  <c r="N385"/>
  <c r="M385"/>
  <c r="Y385" s="1"/>
  <c r="L385"/>
  <c r="K385"/>
  <c r="Q359"/>
  <c r="P359"/>
  <c r="O359"/>
  <c r="U359" s="1"/>
  <c r="N359"/>
  <c r="M359"/>
  <c r="Y359" s="1"/>
  <c r="L359"/>
  <c r="K359"/>
  <c r="Q335"/>
  <c r="P335"/>
  <c r="O335"/>
  <c r="U335" s="1"/>
  <c r="N335"/>
  <c r="M335"/>
  <c r="Y335" s="1"/>
  <c r="L335"/>
  <c r="K335"/>
  <c r="Q308"/>
  <c r="P308"/>
  <c r="O308"/>
  <c r="U308" s="1"/>
  <c r="N308"/>
  <c r="M308"/>
  <c r="Y308" s="1"/>
  <c r="L308"/>
  <c r="K308"/>
  <c r="Q296"/>
  <c r="P296"/>
  <c r="O296"/>
  <c r="U296" s="1"/>
  <c r="N296"/>
  <c r="M296"/>
  <c r="Y296" s="1"/>
  <c r="L296"/>
  <c r="K296"/>
  <c r="Q277"/>
  <c r="P277"/>
  <c r="O277"/>
  <c r="U277" s="1"/>
  <c r="N277"/>
  <c r="M277"/>
  <c r="Y277" s="1"/>
  <c r="L277"/>
  <c r="K277"/>
  <c r="Q262"/>
  <c r="P262"/>
  <c r="O262"/>
  <c r="U262" s="1"/>
  <c r="N262"/>
  <c r="M262"/>
  <c r="Y262" s="1"/>
  <c r="L262"/>
  <c r="K262"/>
  <c r="Q254"/>
  <c r="P254"/>
  <c r="O254"/>
  <c r="U254" s="1"/>
  <c r="N254"/>
  <c r="M254"/>
  <c r="Y254" s="1"/>
  <c r="L254"/>
  <c r="K254"/>
  <c r="Q247"/>
  <c r="P247"/>
  <c r="O247"/>
  <c r="U247" s="1"/>
  <c r="N247"/>
  <c r="M247"/>
  <c r="Y247" s="1"/>
  <c r="L247"/>
  <c r="K247"/>
  <c r="Q238"/>
  <c r="P238"/>
  <c r="O238"/>
  <c r="U238" s="1"/>
  <c r="N238"/>
  <c r="M238"/>
  <c r="Y238" s="1"/>
  <c r="L238"/>
  <c r="K238"/>
  <c r="Q235"/>
  <c r="P235"/>
  <c r="O235"/>
  <c r="U235" s="1"/>
  <c r="N235"/>
  <c r="M235"/>
  <c r="Y235" s="1"/>
  <c r="L235"/>
  <c r="K235"/>
  <c r="Q234"/>
  <c r="P234"/>
  <c r="O234"/>
  <c r="U234" s="1"/>
  <c r="N234"/>
  <c r="M234"/>
  <c r="Y234" s="1"/>
  <c r="L234"/>
  <c r="K234"/>
  <c r="Q237"/>
  <c r="P237"/>
  <c r="O237"/>
  <c r="U237" s="1"/>
  <c r="N237"/>
  <c r="M237"/>
  <c r="Y237" s="1"/>
  <c r="L237"/>
  <c r="K237"/>
  <c r="Q246"/>
  <c r="P246"/>
  <c r="O246"/>
  <c r="U246" s="1"/>
  <c r="N246"/>
  <c r="M246"/>
  <c r="Y246" s="1"/>
  <c r="L246"/>
  <c r="K246"/>
  <c r="Q253"/>
  <c r="P253"/>
  <c r="O253"/>
  <c r="U253" s="1"/>
  <c r="N253"/>
  <c r="M253"/>
  <c r="Y253" s="1"/>
  <c r="L253"/>
  <c r="K253"/>
  <c r="Q261"/>
  <c r="P261"/>
  <c r="O261"/>
  <c r="U261" s="1"/>
  <c r="N261"/>
  <c r="M261"/>
  <c r="Y261" s="1"/>
  <c r="L261"/>
  <c r="K261"/>
  <c r="Q275"/>
  <c r="P275"/>
  <c r="O275"/>
  <c r="U275" s="1"/>
  <c r="N275"/>
  <c r="M275"/>
  <c r="Y275" s="1"/>
  <c r="L275"/>
  <c r="K275"/>
  <c r="Q294"/>
  <c r="P294"/>
  <c r="O294"/>
  <c r="U294" s="1"/>
  <c r="N294"/>
  <c r="M294"/>
  <c r="Y294" s="1"/>
  <c r="L294"/>
  <c r="K294"/>
  <c r="Q305"/>
  <c r="P305"/>
  <c r="O305"/>
  <c r="U305" s="1"/>
  <c r="N305"/>
  <c r="M305"/>
  <c r="Y305" s="1"/>
  <c r="L305"/>
  <c r="K305"/>
  <c r="Q333"/>
  <c r="P333"/>
  <c r="O333"/>
  <c r="U333" s="1"/>
  <c r="N333"/>
  <c r="M333"/>
  <c r="Y333" s="1"/>
  <c r="L333"/>
  <c r="K333"/>
  <c r="Q357"/>
  <c r="P357"/>
  <c r="O357"/>
  <c r="U357" s="1"/>
  <c r="N357"/>
  <c r="M357"/>
  <c r="Y357" s="1"/>
  <c r="L357"/>
  <c r="K357"/>
  <c r="Q383"/>
  <c r="P383"/>
  <c r="O383"/>
  <c r="U383" s="1"/>
  <c r="N383"/>
  <c r="M383"/>
  <c r="Y383" s="1"/>
  <c r="L383"/>
  <c r="K383"/>
  <c r="Q377"/>
  <c r="P377"/>
  <c r="O377"/>
  <c r="U377" s="1"/>
  <c r="N377"/>
  <c r="M377"/>
  <c r="Y377" s="1"/>
  <c r="L377"/>
  <c r="K377"/>
  <c r="Q344"/>
  <c r="P344"/>
  <c r="O344"/>
  <c r="U344" s="1"/>
  <c r="N344"/>
  <c r="M344"/>
  <c r="Y344" s="1"/>
  <c r="L344"/>
  <c r="K344"/>
  <c r="Q321"/>
  <c r="P321"/>
  <c r="O321"/>
  <c r="U321" s="1"/>
  <c r="N321"/>
  <c r="M321"/>
  <c r="Y321" s="1"/>
  <c r="L321"/>
  <c r="K321"/>
  <c r="Q297"/>
  <c r="P297"/>
  <c r="O297"/>
  <c r="U297" s="1"/>
  <c r="N297"/>
  <c r="M297"/>
  <c r="Y297" s="1"/>
  <c r="L297"/>
  <c r="K297"/>
  <c r="Q270"/>
  <c r="P270"/>
  <c r="O270"/>
  <c r="U270" s="1"/>
  <c r="N270"/>
  <c r="M270"/>
  <c r="Y270" s="1"/>
  <c r="L270"/>
  <c r="K270"/>
  <c r="Q257"/>
  <c r="P257"/>
  <c r="O257"/>
  <c r="U257" s="1"/>
  <c r="N257"/>
  <c r="M257"/>
  <c r="Y257" s="1"/>
  <c r="L257"/>
  <c r="K257"/>
  <c r="Q240"/>
  <c r="P240"/>
  <c r="O240"/>
  <c r="U240" s="1"/>
  <c r="N240"/>
  <c r="M240"/>
  <c r="Y240" s="1"/>
  <c r="L240"/>
  <c r="K240"/>
  <c r="Q228"/>
  <c r="P228"/>
  <c r="O228"/>
  <c r="U228" s="1"/>
  <c r="N228"/>
  <c r="M228"/>
  <c r="Y228" s="1"/>
  <c r="L228"/>
  <c r="K228"/>
  <c r="Q218"/>
  <c r="P218"/>
  <c r="O218"/>
  <c r="U218" s="1"/>
  <c r="N218"/>
  <c r="M218"/>
  <c r="Y218" s="1"/>
  <c r="L218"/>
  <c r="K218"/>
  <c r="Q208"/>
  <c r="P208"/>
  <c r="O208"/>
  <c r="U208" s="1"/>
  <c r="N208"/>
  <c r="M208"/>
  <c r="Y208" s="1"/>
  <c r="L208"/>
  <c r="K208"/>
  <c r="Q203"/>
  <c r="P203"/>
  <c r="O203"/>
  <c r="U203" s="1"/>
  <c r="N203"/>
  <c r="M203"/>
  <c r="Y203" s="1"/>
  <c r="L203"/>
  <c r="K203"/>
  <c r="Q201"/>
  <c r="P201"/>
  <c r="O201"/>
  <c r="U201" s="1"/>
  <c r="N201"/>
  <c r="M201"/>
  <c r="Y201" s="1"/>
  <c r="L201"/>
  <c r="K201"/>
  <c r="Q202"/>
  <c r="P202"/>
  <c r="O202"/>
  <c r="U202" s="1"/>
  <c r="N202"/>
  <c r="M202"/>
  <c r="Y202" s="1"/>
  <c r="L202"/>
  <c r="K202"/>
  <c r="Q204"/>
  <c r="P204"/>
  <c r="O204"/>
  <c r="U204" s="1"/>
  <c r="N204"/>
  <c r="M204"/>
  <c r="Y204" s="1"/>
  <c r="L204"/>
  <c r="K204"/>
  <c r="Q210"/>
  <c r="P210"/>
  <c r="O210"/>
  <c r="U210" s="1"/>
  <c r="N210"/>
  <c r="M210"/>
  <c r="Y210" s="1"/>
  <c r="L210"/>
  <c r="K210"/>
  <c r="Q219"/>
  <c r="P219"/>
  <c r="O219"/>
  <c r="U219" s="1"/>
  <c r="N219"/>
  <c r="M219"/>
  <c r="Y219" s="1"/>
  <c r="L219"/>
  <c r="K219"/>
  <c r="Q229"/>
  <c r="P229"/>
  <c r="O229"/>
  <c r="U229" s="1"/>
  <c r="N229"/>
  <c r="M229"/>
  <c r="Y229" s="1"/>
  <c r="L229"/>
  <c r="K229"/>
  <c r="Q241"/>
  <c r="P241"/>
  <c r="O241"/>
  <c r="U241" s="1"/>
  <c r="N241"/>
  <c r="M241"/>
  <c r="Y241" s="1"/>
  <c r="L241"/>
  <c r="K241"/>
  <c r="Q258"/>
  <c r="P258"/>
  <c r="O258"/>
  <c r="U258" s="1"/>
  <c r="N258"/>
  <c r="M258"/>
  <c r="Y258" s="1"/>
  <c r="L258"/>
  <c r="K258"/>
  <c r="Q276"/>
  <c r="P276"/>
  <c r="O276"/>
  <c r="U276" s="1"/>
  <c r="N276"/>
  <c r="M276"/>
  <c r="Y276" s="1"/>
  <c r="L276"/>
  <c r="K276"/>
  <c r="Q300"/>
  <c r="P300"/>
  <c r="O300"/>
  <c r="U300" s="1"/>
  <c r="N300"/>
  <c r="M300"/>
  <c r="Y300" s="1"/>
  <c r="L300"/>
  <c r="K300"/>
  <c r="Q325"/>
  <c r="P325"/>
  <c r="O325"/>
  <c r="U325" s="1"/>
  <c r="N325"/>
  <c r="M325"/>
  <c r="Y325" s="1"/>
  <c r="L325"/>
  <c r="K325"/>
  <c r="Q347"/>
  <c r="P347"/>
  <c r="O347"/>
  <c r="U347" s="1"/>
  <c r="N347"/>
  <c r="M347"/>
  <c r="Y347" s="1"/>
  <c r="L347"/>
  <c r="K347"/>
  <c r="Q379"/>
  <c r="P379"/>
  <c r="O379"/>
  <c r="U379" s="1"/>
  <c r="N379"/>
  <c r="M379"/>
  <c r="Y379" s="1"/>
  <c r="L379"/>
  <c r="K379"/>
  <c r="Q376"/>
  <c r="P376"/>
  <c r="O376"/>
  <c r="U376" s="1"/>
  <c r="N376"/>
  <c r="M376"/>
  <c r="Y376" s="1"/>
  <c r="L376"/>
  <c r="K376"/>
  <c r="Q340"/>
  <c r="P340"/>
  <c r="O340"/>
  <c r="U340" s="1"/>
  <c r="N340"/>
  <c r="M340"/>
  <c r="Y340" s="1"/>
  <c r="L340"/>
  <c r="K340"/>
  <c r="Q312"/>
  <c r="P312"/>
  <c r="O312"/>
  <c r="U312" s="1"/>
  <c r="N312"/>
  <c r="M312"/>
  <c r="Y312" s="1"/>
  <c r="L312"/>
  <c r="K312"/>
  <c r="Q289"/>
  <c r="P289"/>
  <c r="O289"/>
  <c r="U289" s="1"/>
  <c r="N289"/>
  <c r="M289"/>
  <c r="Y289" s="1"/>
  <c r="L289"/>
  <c r="K289"/>
  <c r="Q263"/>
  <c r="P263"/>
  <c r="O263"/>
  <c r="U263" s="1"/>
  <c r="N263"/>
  <c r="M263"/>
  <c r="Y263" s="1"/>
  <c r="L263"/>
  <c r="K263"/>
  <c r="Q245"/>
  <c r="P245"/>
  <c r="O245"/>
  <c r="U245" s="1"/>
  <c r="N245"/>
  <c r="M245"/>
  <c r="Y245" s="1"/>
  <c r="L245"/>
  <c r="K245"/>
  <c r="Q226"/>
  <c r="P226"/>
  <c r="O226"/>
  <c r="U226" s="1"/>
  <c r="N226"/>
  <c r="M226"/>
  <c r="Y226" s="1"/>
  <c r="L226"/>
  <c r="K226"/>
  <c r="Q207"/>
  <c r="P207"/>
  <c r="O207"/>
  <c r="U207" s="1"/>
  <c r="N207"/>
  <c r="M207"/>
  <c r="Y207" s="1"/>
  <c r="L207"/>
  <c r="K207"/>
  <c r="Q194"/>
  <c r="P194"/>
  <c r="O194"/>
  <c r="U194" s="1"/>
  <c r="N194"/>
  <c r="M194"/>
  <c r="Y194" s="1"/>
  <c r="L194"/>
  <c r="K194"/>
  <c r="Q186"/>
  <c r="P186"/>
  <c r="O186"/>
  <c r="N186"/>
  <c r="M186"/>
  <c r="L186"/>
  <c r="K186"/>
  <c r="Q178"/>
  <c r="P178"/>
  <c r="O178"/>
  <c r="U178" s="1"/>
  <c r="N178"/>
  <c r="M178"/>
  <c r="Y178" s="1"/>
  <c r="L178"/>
  <c r="K178"/>
  <c r="Q174"/>
  <c r="P174"/>
  <c r="O174"/>
  <c r="U174" s="1"/>
  <c r="N174"/>
  <c r="M174"/>
  <c r="Y174" s="1"/>
  <c r="L174"/>
  <c r="K174"/>
  <c r="Q168"/>
  <c r="P168"/>
  <c r="O168"/>
  <c r="U168" s="1"/>
  <c r="N168"/>
  <c r="M168"/>
  <c r="Y168" s="1"/>
  <c r="L168"/>
  <c r="K168"/>
  <c r="Q169"/>
  <c r="P169"/>
  <c r="O169"/>
  <c r="U169" s="1"/>
  <c r="N169"/>
  <c r="M169"/>
  <c r="Y169" s="1"/>
  <c r="L169"/>
  <c r="K169"/>
  <c r="Q175"/>
  <c r="P175"/>
  <c r="O175"/>
  <c r="U175" s="1"/>
  <c r="N175"/>
  <c r="M175"/>
  <c r="Y175" s="1"/>
  <c r="L175"/>
  <c r="K175"/>
  <c r="Q179"/>
  <c r="P179"/>
  <c r="O179"/>
  <c r="U179" s="1"/>
  <c r="N179"/>
  <c r="M179"/>
  <c r="Y179" s="1"/>
  <c r="L179"/>
  <c r="K179"/>
  <c r="Q187"/>
  <c r="P187"/>
  <c r="O187"/>
  <c r="U187" s="1"/>
  <c r="N187"/>
  <c r="M187"/>
  <c r="Y187" s="1"/>
  <c r="L187"/>
  <c r="K187"/>
  <c r="Q198"/>
  <c r="P198"/>
  <c r="O198"/>
  <c r="U198" s="1"/>
  <c r="N198"/>
  <c r="M198"/>
  <c r="Y198" s="1"/>
  <c r="L198"/>
  <c r="K198"/>
  <c r="Q211"/>
  <c r="P211"/>
  <c r="O211"/>
  <c r="U211" s="1"/>
  <c r="N211"/>
  <c r="M211"/>
  <c r="Y211" s="1"/>
  <c r="L211"/>
  <c r="K211"/>
  <c r="Q227"/>
  <c r="P227"/>
  <c r="O227"/>
  <c r="U227" s="1"/>
  <c r="N227"/>
  <c r="M227"/>
  <c r="Y227" s="1"/>
  <c r="L227"/>
  <c r="K227"/>
  <c r="Q249"/>
  <c r="P249"/>
  <c r="O249"/>
  <c r="U249" s="1"/>
  <c r="N249"/>
  <c r="M249"/>
  <c r="Y249" s="1"/>
  <c r="L249"/>
  <c r="K249"/>
  <c r="Q268"/>
  <c r="P268"/>
  <c r="O268"/>
  <c r="U268" s="1"/>
  <c r="N268"/>
  <c r="M268"/>
  <c r="Y268" s="1"/>
  <c r="L268"/>
  <c r="K268"/>
  <c r="Q292"/>
  <c r="P292"/>
  <c r="O292"/>
  <c r="U292" s="1"/>
  <c r="N292"/>
  <c r="M292"/>
  <c r="Y292" s="1"/>
  <c r="L292"/>
  <c r="K292"/>
  <c r="Q318"/>
  <c r="P318"/>
  <c r="O318"/>
  <c r="U318" s="1"/>
  <c r="N318"/>
  <c r="M318"/>
  <c r="Y318" s="1"/>
  <c r="L318"/>
  <c r="K318"/>
  <c r="Q345"/>
  <c r="P345"/>
  <c r="O345"/>
  <c r="U345" s="1"/>
  <c r="N345"/>
  <c r="M345"/>
  <c r="Y345" s="1"/>
  <c r="L345"/>
  <c r="K345"/>
  <c r="Q382"/>
  <c r="P382"/>
  <c r="O382"/>
  <c r="U382" s="1"/>
  <c r="N382"/>
  <c r="M382"/>
  <c r="Y382" s="1"/>
  <c r="L382"/>
  <c r="K382"/>
  <c r="Q381"/>
  <c r="P381"/>
  <c r="O381"/>
  <c r="U381" s="1"/>
  <c r="N381"/>
  <c r="M381"/>
  <c r="Y381" s="1"/>
  <c r="L381"/>
  <c r="K381"/>
  <c r="Q342"/>
  <c r="P342"/>
  <c r="O342"/>
  <c r="U342" s="1"/>
  <c r="N342"/>
  <c r="M342"/>
  <c r="Y342" s="1"/>
  <c r="L342"/>
  <c r="K342"/>
  <c r="Q311"/>
  <c r="P311"/>
  <c r="O311"/>
  <c r="U311" s="1"/>
  <c r="N311"/>
  <c r="M311"/>
  <c r="Y311" s="1"/>
  <c r="L311"/>
  <c r="K311"/>
  <c r="Q286"/>
  <c r="P286"/>
  <c r="O286"/>
  <c r="U286" s="1"/>
  <c r="N286"/>
  <c r="M286"/>
  <c r="Y286" s="1"/>
  <c r="L286"/>
  <c r="K286"/>
  <c r="Q259"/>
  <c r="P259"/>
  <c r="O259"/>
  <c r="U259" s="1"/>
  <c r="N259"/>
  <c r="M259"/>
  <c r="Y259" s="1"/>
  <c r="L259"/>
  <c r="K259"/>
  <c r="Q232"/>
  <c r="P232"/>
  <c r="O232"/>
  <c r="U232" s="1"/>
  <c r="N232"/>
  <c r="M232"/>
  <c r="Y232" s="1"/>
  <c r="L232"/>
  <c r="K232"/>
  <c r="Q215"/>
  <c r="P215"/>
  <c r="O215"/>
  <c r="U215" s="1"/>
  <c r="N215"/>
  <c r="M215"/>
  <c r="Y215" s="1"/>
  <c r="L215"/>
  <c r="K215"/>
  <c r="Q195"/>
  <c r="P195"/>
  <c r="O195"/>
  <c r="U195" s="1"/>
  <c r="N195"/>
  <c r="M195"/>
  <c r="Y195" s="1"/>
  <c r="L195"/>
  <c r="K195"/>
  <c r="Q181"/>
  <c r="P181"/>
  <c r="O181"/>
  <c r="U181" s="1"/>
  <c r="N181"/>
  <c r="M181"/>
  <c r="Y181" s="1"/>
  <c r="L181"/>
  <c r="K181"/>
  <c r="Q165"/>
  <c r="P165"/>
  <c r="O165"/>
  <c r="U165" s="1"/>
  <c r="N165"/>
  <c r="M165"/>
  <c r="Y165" s="1"/>
  <c r="L165"/>
  <c r="K165"/>
  <c r="Q156"/>
  <c r="P156"/>
  <c r="O156"/>
  <c r="U156" s="1"/>
  <c r="N156"/>
  <c r="M156"/>
  <c r="Y156" s="1"/>
  <c r="L156"/>
  <c r="K156"/>
  <c r="Q149"/>
  <c r="P149"/>
  <c r="O149"/>
  <c r="U149" s="1"/>
  <c r="N149"/>
  <c r="M149"/>
  <c r="Y149" s="1"/>
  <c r="L149"/>
  <c r="K149"/>
  <c r="Q145"/>
  <c r="P145"/>
  <c r="O145"/>
  <c r="U145" s="1"/>
  <c r="N145"/>
  <c r="M145"/>
  <c r="Y145" s="1"/>
  <c r="L145"/>
  <c r="K145"/>
  <c r="Q142"/>
  <c r="P142"/>
  <c r="O142"/>
  <c r="U142" s="1"/>
  <c r="N142"/>
  <c r="M142"/>
  <c r="Y142" s="1"/>
  <c r="L142"/>
  <c r="K142"/>
  <c r="Q143"/>
  <c r="P143"/>
  <c r="O143"/>
  <c r="U143" s="1"/>
  <c r="N143"/>
  <c r="M143"/>
  <c r="Y143" s="1"/>
  <c r="L143"/>
  <c r="K143"/>
  <c r="Q146"/>
  <c r="P146"/>
  <c r="O146"/>
  <c r="U146" s="1"/>
  <c r="N146"/>
  <c r="M146"/>
  <c r="Y146" s="1"/>
  <c r="L146"/>
  <c r="K146"/>
  <c r="Q153"/>
  <c r="P153"/>
  <c r="O153"/>
  <c r="U153" s="1"/>
  <c r="N153"/>
  <c r="M153"/>
  <c r="Y153" s="1"/>
  <c r="L153"/>
  <c r="K153"/>
  <c r="Q160"/>
  <c r="P160"/>
  <c r="O160"/>
  <c r="U160" s="1"/>
  <c r="N160"/>
  <c r="M160"/>
  <c r="Y160" s="1"/>
  <c r="L160"/>
  <c r="K160"/>
  <c r="Q171"/>
  <c r="P171"/>
  <c r="O171"/>
  <c r="U171" s="1"/>
  <c r="N171"/>
  <c r="M171"/>
  <c r="Y171" s="1"/>
  <c r="L171"/>
  <c r="K171"/>
  <c r="Q184"/>
  <c r="P184"/>
  <c r="O184"/>
  <c r="U184" s="1"/>
  <c r="N184"/>
  <c r="M184"/>
  <c r="Y184" s="1"/>
  <c r="L184"/>
  <c r="K184"/>
  <c r="Q200"/>
  <c r="P200"/>
  <c r="O200"/>
  <c r="U200" s="1"/>
  <c r="N200"/>
  <c r="M200"/>
  <c r="Y200" s="1"/>
  <c r="L200"/>
  <c r="K200"/>
  <c r="Q222"/>
  <c r="P222"/>
  <c r="O222"/>
  <c r="U222" s="1"/>
  <c r="N222"/>
  <c r="M222"/>
  <c r="Y222" s="1"/>
  <c r="L222"/>
  <c r="K222"/>
  <c r="Q239"/>
  <c r="P239"/>
  <c r="O239"/>
  <c r="U239" s="1"/>
  <c r="N239"/>
  <c r="M239"/>
  <c r="Y239" s="1"/>
  <c r="L239"/>
  <c r="K239"/>
  <c r="Q265"/>
  <c r="P265"/>
  <c r="O265"/>
  <c r="U265" s="1"/>
  <c r="N265"/>
  <c r="M265"/>
  <c r="Y265" s="1"/>
  <c r="L265"/>
  <c r="K265"/>
  <c r="Q293"/>
  <c r="P293"/>
  <c r="O293"/>
  <c r="U293" s="1"/>
  <c r="N293"/>
  <c r="M293"/>
  <c r="Y293" s="1"/>
  <c r="L293"/>
  <c r="K293"/>
  <c r="Q324"/>
  <c r="P324"/>
  <c r="O324"/>
  <c r="U324" s="1"/>
  <c r="N324"/>
  <c r="M324"/>
  <c r="Y324" s="1"/>
  <c r="L324"/>
  <c r="K324"/>
  <c r="Q356"/>
  <c r="P356"/>
  <c r="O356"/>
  <c r="U356" s="1"/>
  <c r="N356"/>
  <c r="M356"/>
  <c r="Y356" s="1"/>
  <c r="L356"/>
  <c r="K356"/>
  <c r="Q354"/>
  <c r="P354"/>
  <c r="O354"/>
  <c r="U354" s="1"/>
  <c r="N354"/>
  <c r="M354"/>
  <c r="Y354" s="1"/>
  <c r="L354"/>
  <c r="K354"/>
  <c r="Q320"/>
  <c r="P320"/>
  <c r="O320"/>
  <c r="U320" s="1"/>
  <c r="N320"/>
  <c r="M320"/>
  <c r="Y320" s="1"/>
  <c r="L320"/>
  <c r="K320"/>
  <c r="Q290"/>
  <c r="P290"/>
  <c r="O290"/>
  <c r="U290" s="1"/>
  <c r="N290"/>
  <c r="M290"/>
  <c r="Y290" s="1"/>
  <c r="L290"/>
  <c r="K290"/>
  <c r="Q260"/>
  <c r="P260"/>
  <c r="O260"/>
  <c r="U260" s="1"/>
  <c r="N260"/>
  <c r="M260"/>
  <c r="Y260" s="1"/>
  <c r="L260"/>
  <c r="K260"/>
  <c r="Q230"/>
  <c r="P230"/>
  <c r="O230"/>
  <c r="U230" s="1"/>
  <c r="N230"/>
  <c r="M230"/>
  <c r="Y230" s="1"/>
  <c r="L230"/>
  <c r="K230"/>
  <c r="Q209"/>
  <c r="P209"/>
  <c r="O209"/>
  <c r="U209" s="1"/>
  <c r="N209"/>
  <c r="M209"/>
  <c r="Y209" s="1"/>
  <c r="L209"/>
  <c r="K209"/>
  <c r="Q191"/>
  <c r="P191"/>
  <c r="O191"/>
  <c r="U191" s="1"/>
  <c r="N191"/>
  <c r="M191"/>
  <c r="Y191" s="1"/>
  <c r="L191"/>
  <c r="K191"/>
  <c r="Q172"/>
  <c r="P172"/>
  <c r="O172"/>
  <c r="U172" s="1"/>
  <c r="N172"/>
  <c r="M172"/>
  <c r="Y172" s="1"/>
  <c r="L172"/>
  <c r="K172"/>
  <c r="Q154"/>
  <c r="P154"/>
  <c r="O154"/>
  <c r="U154" s="1"/>
  <c r="N154"/>
  <c r="M154"/>
  <c r="Y154" s="1"/>
  <c r="L154"/>
  <c r="K154"/>
  <c r="Q144"/>
  <c r="P144"/>
  <c r="O144"/>
  <c r="U144" s="1"/>
  <c r="N144"/>
  <c r="M144"/>
  <c r="Y144" s="1"/>
  <c r="L144"/>
  <c r="K144"/>
  <c r="Q132"/>
  <c r="P132"/>
  <c r="O132"/>
  <c r="U132" s="1"/>
  <c r="N132"/>
  <c r="M132"/>
  <c r="Y132" s="1"/>
  <c r="L132"/>
  <c r="K132"/>
  <c r="Q125"/>
  <c r="P125"/>
  <c r="O125"/>
  <c r="U125" s="1"/>
  <c r="N125"/>
  <c r="M125"/>
  <c r="Y125" s="1"/>
  <c r="L125"/>
  <c r="K125"/>
  <c r="Q121"/>
  <c r="P121"/>
  <c r="O121"/>
  <c r="U121" s="1"/>
  <c r="N121"/>
  <c r="M121"/>
  <c r="Y121" s="1"/>
  <c r="L121"/>
  <c r="K121"/>
  <c r="Q117"/>
  <c r="P117"/>
  <c r="O117"/>
  <c r="U117" s="1"/>
  <c r="N117"/>
  <c r="M117"/>
  <c r="Y117" s="1"/>
  <c r="L117"/>
  <c r="K117"/>
  <c r="Q119"/>
  <c r="P119"/>
  <c r="O119"/>
  <c r="U119" s="1"/>
  <c r="N119"/>
  <c r="M119"/>
  <c r="Y119" s="1"/>
  <c r="L119"/>
  <c r="K119"/>
  <c r="Q123"/>
  <c r="P123"/>
  <c r="O123"/>
  <c r="U123" s="1"/>
  <c r="N123"/>
  <c r="M123"/>
  <c r="Y123" s="1"/>
  <c r="L123"/>
  <c r="K123"/>
  <c r="Q129"/>
  <c r="P129"/>
  <c r="O129"/>
  <c r="U129" s="1"/>
  <c r="N129"/>
  <c r="M129"/>
  <c r="Y129" s="1"/>
  <c r="L129"/>
  <c r="K129"/>
  <c r="Q135"/>
  <c r="P135"/>
  <c r="O135"/>
  <c r="U135" s="1"/>
  <c r="N135"/>
  <c r="M135"/>
  <c r="Y135" s="1"/>
  <c r="L135"/>
  <c r="K135"/>
  <c r="Q148"/>
  <c r="P148"/>
  <c r="O148"/>
  <c r="U148" s="1"/>
  <c r="N148"/>
  <c r="M148"/>
  <c r="Y148" s="1"/>
  <c r="L148"/>
  <c r="K148"/>
  <c r="Q161"/>
  <c r="P161"/>
  <c r="O161"/>
  <c r="U161" s="1"/>
  <c r="N161"/>
  <c r="M161"/>
  <c r="Y161" s="1"/>
  <c r="L161"/>
  <c r="K161"/>
  <c r="Q177"/>
  <c r="P177"/>
  <c r="O177"/>
  <c r="U177" s="1"/>
  <c r="N177"/>
  <c r="M177"/>
  <c r="Y177" s="1"/>
  <c r="L177"/>
  <c r="K177"/>
  <c r="Q196"/>
  <c r="P196"/>
  <c r="O196"/>
  <c r="U196" s="1"/>
  <c r="N196"/>
  <c r="M196"/>
  <c r="Y196" s="1"/>
  <c r="L196"/>
  <c r="K196"/>
  <c r="Q220"/>
  <c r="P220"/>
  <c r="O220"/>
  <c r="U220" s="1"/>
  <c r="N220"/>
  <c r="M220"/>
  <c r="Y220" s="1"/>
  <c r="L220"/>
  <c r="K220"/>
  <c r="Q243"/>
  <c r="P243"/>
  <c r="O243"/>
  <c r="U243" s="1"/>
  <c r="N243"/>
  <c r="M243"/>
  <c r="Y243" s="1"/>
  <c r="L243"/>
  <c r="K243"/>
  <c r="Q269"/>
  <c r="P269"/>
  <c r="O269"/>
  <c r="U269" s="1"/>
  <c r="N269"/>
  <c r="M269"/>
  <c r="Y269" s="1"/>
  <c r="L269"/>
  <c r="K269"/>
  <c r="Q302"/>
  <c r="P302"/>
  <c r="O302"/>
  <c r="U302" s="1"/>
  <c r="N302"/>
  <c r="M302"/>
  <c r="Y302" s="1"/>
  <c r="L302"/>
  <c r="K302"/>
  <c r="Q332"/>
  <c r="P332"/>
  <c r="O332"/>
  <c r="U332" s="1"/>
  <c r="N332"/>
  <c r="M332"/>
  <c r="Y332" s="1"/>
  <c r="L332"/>
  <c r="K332"/>
  <c r="Q365"/>
  <c r="P365"/>
  <c r="O365"/>
  <c r="U365" s="1"/>
  <c r="N365"/>
  <c r="M365"/>
  <c r="Y365" s="1"/>
  <c r="L365"/>
  <c r="K365"/>
  <c r="Q367"/>
  <c r="P367"/>
  <c r="O367"/>
  <c r="U367" s="1"/>
  <c r="N367"/>
  <c r="M367"/>
  <c r="Y367" s="1"/>
  <c r="L367"/>
  <c r="K367"/>
  <c r="Q331"/>
  <c r="P331"/>
  <c r="O331"/>
  <c r="U331" s="1"/>
  <c r="N331"/>
  <c r="M331"/>
  <c r="Y331" s="1"/>
  <c r="L331"/>
  <c r="K331"/>
  <c r="Q298"/>
  <c r="P298"/>
  <c r="O298"/>
  <c r="U298" s="1"/>
  <c r="N298"/>
  <c r="M298"/>
  <c r="Y298" s="1"/>
  <c r="L298"/>
  <c r="K298"/>
  <c r="Q267"/>
  <c r="P267"/>
  <c r="O267"/>
  <c r="U267" s="1"/>
  <c r="N267"/>
  <c r="M267"/>
  <c r="Y267" s="1"/>
  <c r="L267"/>
  <c r="K267"/>
  <c r="Q236"/>
  <c r="P236"/>
  <c r="O236"/>
  <c r="U236" s="1"/>
  <c r="N236"/>
  <c r="M236"/>
  <c r="Y236" s="1"/>
  <c r="L236"/>
  <c r="K236"/>
  <c r="Q212"/>
  <c r="P212"/>
  <c r="O212"/>
  <c r="U212" s="1"/>
  <c r="N212"/>
  <c r="M212"/>
  <c r="Y212" s="1"/>
  <c r="L212"/>
  <c r="K212"/>
  <c r="Q189"/>
  <c r="P189"/>
  <c r="O189"/>
  <c r="U189" s="1"/>
  <c r="N189"/>
  <c r="M189"/>
  <c r="Y189" s="1"/>
  <c r="L189"/>
  <c r="K189"/>
  <c r="Q166"/>
  <c r="P166"/>
  <c r="O166"/>
  <c r="U166" s="1"/>
  <c r="N166"/>
  <c r="M166"/>
  <c r="Y166" s="1"/>
  <c r="L166"/>
  <c r="K166"/>
  <c r="Q151"/>
  <c r="P151"/>
  <c r="O151"/>
  <c r="U151" s="1"/>
  <c r="N151"/>
  <c r="M151"/>
  <c r="Y151" s="1"/>
  <c r="L151"/>
  <c r="K151"/>
  <c r="Q133"/>
  <c r="P133"/>
  <c r="O133"/>
  <c r="U133" s="1"/>
  <c r="N133"/>
  <c r="M133"/>
  <c r="Y133" s="1"/>
  <c r="L133"/>
  <c r="K133"/>
  <c r="Q122"/>
  <c r="P122"/>
  <c r="O122"/>
  <c r="U122" s="1"/>
  <c r="N122"/>
  <c r="M122"/>
  <c r="Y122" s="1"/>
  <c r="L122"/>
  <c r="K122"/>
  <c r="Q111"/>
  <c r="P111"/>
  <c r="O111"/>
  <c r="U111" s="1"/>
  <c r="N111"/>
  <c r="M111"/>
  <c r="Y111" s="1"/>
  <c r="L111"/>
  <c r="K111"/>
  <c r="Q105"/>
  <c r="P105"/>
  <c r="O105"/>
  <c r="U105" s="1"/>
  <c r="N105"/>
  <c r="M105"/>
  <c r="Y105" s="1"/>
  <c r="L105"/>
  <c r="K105"/>
  <c r="Q99"/>
  <c r="P99"/>
  <c r="O99"/>
  <c r="U99" s="1"/>
  <c r="N99"/>
  <c r="M99"/>
  <c r="Y99" s="1"/>
  <c r="L99"/>
  <c r="K99"/>
  <c r="Q95"/>
  <c r="P95"/>
  <c r="O95"/>
  <c r="U95" s="1"/>
  <c r="N95"/>
  <c r="M95"/>
  <c r="Y95" s="1"/>
  <c r="L95"/>
  <c r="K95"/>
  <c r="Q96"/>
  <c r="P96"/>
  <c r="O96"/>
  <c r="U96" s="1"/>
  <c r="N96"/>
  <c r="M96"/>
  <c r="Y96" s="1"/>
  <c r="L96"/>
  <c r="K96"/>
  <c r="Q102"/>
  <c r="P102"/>
  <c r="O102"/>
  <c r="U102" s="1"/>
  <c r="N102"/>
  <c r="M102"/>
  <c r="Y102" s="1"/>
  <c r="L102"/>
  <c r="K102"/>
  <c r="Q108"/>
  <c r="P108"/>
  <c r="O108"/>
  <c r="U108" s="1"/>
  <c r="N108"/>
  <c r="M108"/>
  <c r="Y108" s="1"/>
  <c r="L108"/>
  <c r="K108"/>
  <c r="Q113"/>
  <c r="P113"/>
  <c r="O113"/>
  <c r="U113" s="1"/>
  <c r="N113"/>
  <c r="M113"/>
  <c r="Y113" s="1"/>
  <c r="L113"/>
  <c r="K113"/>
  <c r="Q128"/>
  <c r="P128"/>
  <c r="O128"/>
  <c r="U128" s="1"/>
  <c r="N128"/>
  <c r="M128"/>
  <c r="Y128" s="1"/>
  <c r="L128"/>
  <c r="K128"/>
  <c r="Q139"/>
  <c r="P139"/>
  <c r="O139"/>
  <c r="U139" s="1"/>
  <c r="N139"/>
  <c r="M139"/>
  <c r="Y139" s="1"/>
  <c r="L139"/>
  <c r="K139"/>
  <c r="Q157"/>
  <c r="P157"/>
  <c r="O157"/>
  <c r="U157" s="1"/>
  <c r="N157"/>
  <c r="M157"/>
  <c r="Y157" s="1"/>
  <c r="L157"/>
  <c r="K157"/>
  <c r="Q176"/>
  <c r="P176"/>
  <c r="O176"/>
  <c r="U176" s="1"/>
  <c r="N176"/>
  <c r="M176"/>
  <c r="Y176" s="1"/>
  <c r="L176"/>
  <c r="K176"/>
  <c r="Q199"/>
  <c r="P199"/>
  <c r="O199"/>
  <c r="U199" s="1"/>
  <c r="N199"/>
  <c r="M199"/>
  <c r="Y199" s="1"/>
  <c r="L199"/>
  <c r="K199"/>
  <c r="Q224"/>
  <c r="P224"/>
  <c r="O224"/>
  <c r="U224" s="1"/>
  <c r="N224"/>
  <c r="M224"/>
  <c r="Y224" s="1"/>
  <c r="L224"/>
  <c r="K224"/>
  <c r="Q252"/>
  <c r="P252"/>
  <c r="O252"/>
  <c r="U252" s="1"/>
  <c r="N252"/>
  <c r="M252"/>
  <c r="Y252" s="1"/>
  <c r="L252"/>
  <c r="K252"/>
  <c r="Q283"/>
  <c r="P283"/>
  <c r="O283"/>
  <c r="U283" s="1"/>
  <c r="N283"/>
  <c r="M283"/>
  <c r="Y283" s="1"/>
  <c r="L283"/>
  <c r="K283"/>
  <c r="Q310"/>
  <c r="P310"/>
  <c r="O310"/>
  <c r="U310" s="1"/>
  <c r="N310"/>
  <c r="M310"/>
  <c r="Y310" s="1"/>
  <c r="L310"/>
  <c r="K310"/>
  <c r="Q346"/>
  <c r="P346"/>
  <c r="O346"/>
  <c r="U346" s="1"/>
  <c r="N346"/>
  <c r="M346"/>
  <c r="Y346" s="1"/>
  <c r="L346"/>
  <c r="K346"/>
  <c r="Q386"/>
  <c r="P386"/>
  <c r="O386"/>
  <c r="U386" s="1"/>
  <c r="N386"/>
  <c r="M386"/>
  <c r="Y386" s="1"/>
  <c r="L386"/>
  <c r="K386"/>
  <c r="Q349"/>
  <c r="P349"/>
  <c r="O349"/>
  <c r="U349" s="1"/>
  <c r="N349"/>
  <c r="M349"/>
  <c r="Y349" s="1"/>
  <c r="L349"/>
  <c r="K349"/>
  <c r="Q309"/>
  <c r="P309"/>
  <c r="O309"/>
  <c r="U309" s="1"/>
  <c r="N309"/>
  <c r="M309"/>
  <c r="Y309" s="1"/>
  <c r="L309"/>
  <c r="K309"/>
  <c r="Q279"/>
  <c r="P279"/>
  <c r="O279"/>
  <c r="U279" s="1"/>
  <c r="N279"/>
  <c r="M279"/>
  <c r="Y279" s="1"/>
  <c r="L279"/>
  <c r="K279"/>
  <c r="Q251"/>
  <c r="P251"/>
  <c r="O251"/>
  <c r="U251" s="1"/>
  <c r="N251"/>
  <c r="M251"/>
  <c r="Y251" s="1"/>
  <c r="L251"/>
  <c r="K251"/>
  <c r="Q221"/>
  <c r="P221"/>
  <c r="O221"/>
  <c r="U221" s="1"/>
  <c r="N221"/>
  <c r="M221"/>
  <c r="Y221" s="1"/>
  <c r="L221"/>
  <c r="K221"/>
  <c r="Q192"/>
  <c r="P192"/>
  <c r="O192"/>
  <c r="U192" s="1"/>
  <c r="N192"/>
  <c r="M192"/>
  <c r="Y192" s="1"/>
  <c r="L192"/>
  <c r="K192"/>
  <c r="Q170"/>
  <c r="P170"/>
  <c r="O170"/>
  <c r="U170" s="1"/>
  <c r="N170"/>
  <c r="M170"/>
  <c r="Y170" s="1"/>
  <c r="L170"/>
  <c r="K170"/>
  <c r="Q152"/>
  <c r="P152"/>
  <c r="O152"/>
  <c r="U152" s="1"/>
  <c r="N152"/>
  <c r="M152"/>
  <c r="Y152" s="1"/>
  <c r="L152"/>
  <c r="K152"/>
  <c r="Q131"/>
  <c r="P131"/>
  <c r="O131"/>
  <c r="U131" s="1"/>
  <c r="N131"/>
  <c r="M131"/>
  <c r="Y131" s="1"/>
  <c r="L131"/>
  <c r="K131"/>
  <c r="Q115"/>
  <c r="P115"/>
  <c r="O115"/>
  <c r="U115" s="1"/>
  <c r="N115"/>
  <c r="M115"/>
  <c r="Y115" s="1"/>
  <c r="L115"/>
  <c r="K115"/>
  <c r="Q106"/>
  <c r="P106"/>
  <c r="O106"/>
  <c r="U106" s="1"/>
  <c r="N106"/>
  <c r="M106"/>
  <c r="Y106" s="1"/>
  <c r="L106"/>
  <c r="K106"/>
  <c r="Q94"/>
  <c r="P94"/>
  <c r="O94"/>
  <c r="U94" s="1"/>
  <c r="N94"/>
  <c r="M94"/>
  <c r="Y94" s="1"/>
  <c r="L94"/>
  <c r="K94"/>
  <c r="Q88"/>
  <c r="P88"/>
  <c r="O88"/>
  <c r="U88" s="1"/>
  <c r="N88"/>
  <c r="M88"/>
  <c r="Y88" s="1"/>
  <c r="L88"/>
  <c r="K88"/>
  <c r="Q83"/>
  <c r="P83"/>
  <c r="O83"/>
  <c r="U83" s="1"/>
  <c r="N83"/>
  <c r="M83"/>
  <c r="Y83" s="1"/>
  <c r="L83"/>
  <c r="K83"/>
  <c r="Q79"/>
  <c r="P79"/>
  <c r="O79"/>
  <c r="U79" s="1"/>
  <c r="N79"/>
  <c r="M79"/>
  <c r="Y79" s="1"/>
  <c r="L79"/>
  <c r="K79"/>
  <c r="Q82"/>
  <c r="P82"/>
  <c r="O82"/>
  <c r="U82" s="1"/>
  <c r="N82"/>
  <c r="M82"/>
  <c r="Y82" s="1"/>
  <c r="L82"/>
  <c r="K82"/>
  <c r="Q85"/>
  <c r="P85"/>
  <c r="O85"/>
  <c r="U85" s="1"/>
  <c r="N85"/>
  <c r="M85"/>
  <c r="Y85" s="1"/>
  <c r="L85"/>
  <c r="K85"/>
  <c r="Q92"/>
  <c r="P92"/>
  <c r="O92"/>
  <c r="U92" s="1"/>
  <c r="N92"/>
  <c r="M92"/>
  <c r="Y92" s="1"/>
  <c r="L92"/>
  <c r="K92"/>
  <c r="Q100"/>
  <c r="P100"/>
  <c r="O100"/>
  <c r="U100" s="1"/>
  <c r="N100"/>
  <c r="M100"/>
  <c r="Y100" s="1"/>
  <c r="L100"/>
  <c r="K100"/>
  <c r="Q110"/>
  <c r="P110"/>
  <c r="O110"/>
  <c r="U110" s="1"/>
  <c r="N110"/>
  <c r="M110"/>
  <c r="Y110" s="1"/>
  <c r="L110"/>
  <c r="K110"/>
  <c r="Q126"/>
  <c r="P126"/>
  <c r="O126"/>
  <c r="U126" s="1"/>
  <c r="N126"/>
  <c r="M126"/>
  <c r="Y126" s="1"/>
  <c r="L126"/>
  <c r="K126"/>
  <c r="Q141"/>
  <c r="P141"/>
  <c r="O141"/>
  <c r="U141" s="1"/>
  <c r="N141"/>
  <c r="M141"/>
  <c r="Y141" s="1"/>
  <c r="L141"/>
  <c r="K141"/>
  <c r="Q162"/>
  <c r="P162"/>
  <c r="O162"/>
  <c r="U162" s="1"/>
  <c r="N162"/>
  <c r="M162"/>
  <c r="Y162" s="1"/>
  <c r="L162"/>
  <c r="K162"/>
  <c r="Q182"/>
  <c r="P182"/>
  <c r="O182"/>
  <c r="U182" s="1"/>
  <c r="N182"/>
  <c r="M182"/>
  <c r="Y182" s="1"/>
  <c r="L182"/>
  <c r="K182"/>
  <c r="Q206"/>
  <c r="P206"/>
  <c r="O206"/>
  <c r="U206" s="1"/>
  <c r="N206"/>
  <c r="M206"/>
  <c r="Y206" s="1"/>
  <c r="L206"/>
  <c r="K206"/>
  <c r="Q233"/>
  <c r="P233"/>
  <c r="O233"/>
  <c r="U233" s="1"/>
  <c r="N233"/>
  <c r="M233"/>
  <c r="Y233" s="1"/>
  <c r="L233"/>
  <c r="K233"/>
  <c r="Q266"/>
  <c r="P266"/>
  <c r="O266"/>
  <c r="N266"/>
  <c r="M266"/>
  <c r="L266"/>
  <c r="K266"/>
  <c r="Q301"/>
  <c r="P301"/>
  <c r="O301"/>
  <c r="U301" s="1"/>
  <c r="N301"/>
  <c r="M301"/>
  <c r="Y301" s="1"/>
  <c r="L301"/>
  <c r="K301"/>
  <c r="Q337"/>
  <c r="P337"/>
  <c r="O337"/>
  <c r="U337" s="1"/>
  <c r="N337"/>
  <c r="M337"/>
  <c r="Y337" s="1"/>
  <c r="L337"/>
  <c r="K337"/>
  <c r="Q370"/>
  <c r="P370"/>
  <c r="O370"/>
  <c r="U370" s="1"/>
  <c r="N370"/>
  <c r="M370"/>
  <c r="Y370" s="1"/>
  <c r="L370"/>
  <c r="K370"/>
  <c r="Q373"/>
  <c r="P373"/>
  <c r="O373"/>
  <c r="U373" s="1"/>
  <c r="N373"/>
  <c r="M373"/>
  <c r="Y373" s="1"/>
  <c r="L373"/>
  <c r="K373"/>
  <c r="Q338"/>
  <c r="P338"/>
  <c r="O338"/>
  <c r="U338" s="1"/>
  <c r="N338"/>
  <c r="M338"/>
  <c r="Y338" s="1"/>
  <c r="L338"/>
  <c r="K338"/>
  <c r="Q299"/>
  <c r="P299"/>
  <c r="O299"/>
  <c r="U299" s="1"/>
  <c r="N299"/>
  <c r="M299"/>
  <c r="Y299" s="1"/>
  <c r="L299"/>
  <c r="K299"/>
  <c r="Q264"/>
  <c r="P264"/>
  <c r="O264"/>
  <c r="U264" s="1"/>
  <c r="N264"/>
  <c r="M264"/>
  <c r="Y264" s="1"/>
  <c r="L264"/>
  <c r="K264"/>
  <c r="Q231"/>
  <c r="P231"/>
  <c r="O231"/>
  <c r="U231" s="1"/>
  <c r="N231"/>
  <c r="M231"/>
  <c r="Y231" s="1"/>
  <c r="L231"/>
  <c r="K231"/>
  <c r="Q205"/>
  <c r="P205"/>
  <c r="O205"/>
  <c r="U205" s="1"/>
  <c r="N205"/>
  <c r="M205"/>
  <c r="Y205" s="1"/>
  <c r="L205"/>
  <c r="K205"/>
  <c r="Q180"/>
  <c r="P180"/>
  <c r="O180"/>
  <c r="U180" s="1"/>
  <c r="N180"/>
  <c r="M180"/>
  <c r="Y180" s="1"/>
  <c r="L180"/>
  <c r="K180"/>
  <c r="Q155"/>
  <c r="P155"/>
  <c r="O155"/>
  <c r="U155" s="1"/>
  <c r="N155"/>
  <c r="M155"/>
  <c r="Y155" s="1"/>
  <c r="L155"/>
  <c r="K155"/>
  <c r="Q134"/>
  <c r="P134"/>
  <c r="O134"/>
  <c r="U134" s="1"/>
  <c r="N134"/>
  <c r="M134"/>
  <c r="Y134" s="1"/>
  <c r="L134"/>
  <c r="K134"/>
  <c r="Q118"/>
  <c r="P118"/>
  <c r="O118"/>
  <c r="U118" s="1"/>
  <c r="N118"/>
  <c r="M118"/>
  <c r="Y118" s="1"/>
  <c r="L118"/>
  <c r="K118"/>
  <c r="Q104"/>
  <c r="P104"/>
  <c r="O104"/>
  <c r="U104" s="1"/>
  <c r="N104"/>
  <c r="M104"/>
  <c r="Y104" s="1"/>
  <c r="L104"/>
  <c r="K104"/>
  <c r="Q91"/>
  <c r="P91"/>
  <c r="O91"/>
  <c r="U91" s="1"/>
  <c r="N91"/>
  <c r="M91"/>
  <c r="Y91" s="1"/>
  <c r="L91"/>
  <c r="K91"/>
  <c r="Q81"/>
  <c r="P81"/>
  <c r="O81"/>
  <c r="U81" s="1"/>
  <c r="N81"/>
  <c r="M81"/>
  <c r="Y81" s="1"/>
  <c r="L81"/>
  <c r="K81"/>
  <c r="Q75"/>
  <c r="P75"/>
  <c r="O75"/>
  <c r="U75" s="1"/>
  <c r="N75"/>
  <c r="M75"/>
  <c r="Y75" s="1"/>
  <c r="L75"/>
  <c r="K75"/>
  <c r="Q69"/>
  <c r="P69"/>
  <c r="O69"/>
  <c r="U69" s="1"/>
  <c r="N69"/>
  <c r="M69"/>
  <c r="Y69" s="1"/>
  <c r="L69"/>
  <c r="K69"/>
  <c r="Q67"/>
  <c r="P67"/>
  <c r="O67"/>
  <c r="U67" s="1"/>
  <c r="N67"/>
  <c r="M67"/>
  <c r="Y67" s="1"/>
  <c r="L67"/>
  <c r="K67"/>
  <c r="Q68"/>
  <c r="P68"/>
  <c r="O68"/>
  <c r="U68" s="1"/>
  <c r="N68"/>
  <c r="M68"/>
  <c r="Y68" s="1"/>
  <c r="L68"/>
  <c r="K68"/>
  <c r="Q72"/>
  <c r="P72"/>
  <c r="O72"/>
  <c r="U72" s="1"/>
  <c r="N72"/>
  <c r="M72"/>
  <c r="Y72" s="1"/>
  <c r="L72"/>
  <c r="K72"/>
  <c r="Q77"/>
  <c r="P77"/>
  <c r="O77"/>
  <c r="U77" s="1"/>
  <c r="N77"/>
  <c r="M77"/>
  <c r="Y77" s="1"/>
  <c r="L77"/>
  <c r="K77"/>
  <c r="Q89"/>
  <c r="P89"/>
  <c r="O89"/>
  <c r="U89" s="1"/>
  <c r="N89"/>
  <c r="M89"/>
  <c r="Y89" s="1"/>
  <c r="L89"/>
  <c r="K89"/>
  <c r="Q98"/>
  <c r="P98"/>
  <c r="O98"/>
  <c r="U98" s="1"/>
  <c r="N98"/>
  <c r="M98"/>
  <c r="Y98" s="1"/>
  <c r="L98"/>
  <c r="K98"/>
  <c r="Q112"/>
  <c r="P112"/>
  <c r="O112"/>
  <c r="U112" s="1"/>
  <c r="N112"/>
  <c r="M112"/>
  <c r="Y112" s="1"/>
  <c r="L112"/>
  <c r="K112"/>
  <c r="Q130"/>
  <c r="P130"/>
  <c r="O130"/>
  <c r="U130" s="1"/>
  <c r="N130"/>
  <c r="M130"/>
  <c r="Y130" s="1"/>
  <c r="L130"/>
  <c r="K130"/>
  <c r="Q150"/>
  <c r="P150"/>
  <c r="O150"/>
  <c r="U150" s="1"/>
  <c r="N150"/>
  <c r="M150"/>
  <c r="Y150" s="1"/>
  <c r="L150"/>
  <c r="K150"/>
  <c r="Q173"/>
  <c r="P173"/>
  <c r="O173"/>
  <c r="U173" s="1"/>
  <c r="N173"/>
  <c r="M173"/>
  <c r="Y173" s="1"/>
  <c r="L173"/>
  <c r="K173"/>
  <c r="Q197"/>
  <c r="P197"/>
  <c r="O197"/>
  <c r="U197" s="1"/>
  <c r="N197"/>
  <c r="M197"/>
  <c r="Y197" s="1"/>
  <c r="L197"/>
  <c r="K197"/>
  <c r="Q225"/>
  <c r="P225"/>
  <c r="O225"/>
  <c r="U225" s="1"/>
  <c r="N225"/>
  <c r="M225"/>
  <c r="Y225" s="1"/>
  <c r="L225"/>
  <c r="K225"/>
  <c r="Q256"/>
  <c r="P256"/>
  <c r="O256"/>
  <c r="U256" s="1"/>
  <c r="N256"/>
  <c r="M256"/>
  <c r="Y256" s="1"/>
  <c r="L256"/>
  <c r="K256"/>
  <c r="Q288"/>
  <c r="P288"/>
  <c r="O288"/>
  <c r="U288" s="1"/>
  <c r="N288"/>
  <c r="M288"/>
  <c r="Y288" s="1"/>
  <c r="L288"/>
  <c r="K288"/>
  <c r="Q326"/>
  <c r="P326"/>
  <c r="O326"/>
  <c r="U326" s="1"/>
  <c r="N326"/>
  <c r="M326"/>
  <c r="Y326" s="1"/>
  <c r="L326"/>
  <c r="K326"/>
  <c r="Q361"/>
  <c r="P361"/>
  <c r="O361"/>
  <c r="U361" s="1"/>
  <c r="N361"/>
  <c r="M361"/>
  <c r="Y361" s="1"/>
  <c r="L361"/>
  <c r="K361"/>
  <c r="Q362"/>
  <c r="P362"/>
  <c r="O362"/>
  <c r="U362" s="1"/>
  <c r="N362"/>
  <c r="M362"/>
  <c r="Y362" s="1"/>
  <c r="L362"/>
  <c r="K362"/>
  <c r="Q327"/>
  <c r="P327"/>
  <c r="O327"/>
  <c r="U327" s="1"/>
  <c r="N327"/>
  <c r="M327"/>
  <c r="Y327" s="1"/>
  <c r="L327"/>
  <c r="K327"/>
  <c r="Q287"/>
  <c r="P287"/>
  <c r="O287"/>
  <c r="U287" s="1"/>
  <c r="N287"/>
  <c r="M287"/>
  <c r="Y287" s="1"/>
  <c r="L287"/>
  <c r="K287"/>
  <c r="Q255"/>
  <c r="P255"/>
  <c r="O255"/>
  <c r="U255" s="1"/>
  <c r="N255"/>
  <c r="M255"/>
  <c r="Y255" s="1"/>
  <c r="L255"/>
  <c r="K255"/>
  <c r="Q223"/>
  <c r="P223"/>
  <c r="O223"/>
  <c r="U223" s="1"/>
  <c r="N223"/>
  <c r="M223"/>
  <c r="Y223" s="1"/>
  <c r="L223"/>
  <c r="K223"/>
  <c r="Q193"/>
  <c r="P193"/>
  <c r="O193"/>
  <c r="U193" s="1"/>
  <c r="N193"/>
  <c r="M193"/>
  <c r="Y193" s="1"/>
  <c r="L193"/>
  <c r="K193"/>
  <c r="Q167"/>
  <c r="P167"/>
  <c r="O167"/>
  <c r="U167" s="1"/>
  <c r="N167"/>
  <c r="M167"/>
  <c r="Y167" s="1"/>
  <c r="L167"/>
  <c r="K167"/>
  <c r="Q147"/>
  <c r="P147"/>
  <c r="O147"/>
  <c r="U147" s="1"/>
  <c r="N147"/>
  <c r="M147"/>
  <c r="Y147" s="1"/>
  <c r="L147"/>
  <c r="K147"/>
  <c r="Q127"/>
  <c r="P127"/>
  <c r="O127"/>
  <c r="U127" s="1"/>
  <c r="N127"/>
  <c r="M127"/>
  <c r="Y127" s="1"/>
  <c r="L127"/>
  <c r="K127"/>
  <c r="Q109"/>
  <c r="P109"/>
  <c r="O109"/>
  <c r="U109" s="1"/>
  <c r="N109"/>
  <c r="M109"/>
  <c r="Y109" s="1"/>
  <c r="L109"/>
  <c r="K109"/>
  <c r="Q93"/>
  <c r="P93"/>
  <c r="O93"/>
  <c r="U93" s="1"/>
  <c r="N93"/>
  <c r="M93"/>
  <c r="Y93" s="1"/>
  <c r="L93"/>
  <c r="K93"/>
  <c r="Q80"/>
  <c r="P80"/>
  <c r="O80"/>
  <c r="U80" s="1"/>
  <c r="N80"/>
  <c r="M80"/>
  <c r="Y80" s="1"/>
  <c r="L80"/>
  <c r="K80"/>
  <c r="Q71"/>
  <c r="P71"/>
  <c r="O71"/>
  <c r="U71" s="1"/>
  <c r="N71"/>
  <c r="M71"/>
  <c r="Y71" s="1"/>
  <c r="L71"/>
  <c r="K71"/>
  <c r="Q64"/>
  <c r="P64"/>
  <c r="O64"/>
  <c r="U64" s="1"/>
  <c r="N64"/>
  <c r="M64"/>
  <c r="Y64" s="1"/>
  <c r="L64"/>
  <c r="K64"/>
  <c r="Q61"/>
  <c r="P61"/>
  <c r="O61"/>
  <c r="U61" s="1"/>
  <c r="N61"/>
  <c r="M61"/>
  <c r="Y61" s="1"/>
  <c r="L61"/>
  <c r="K61"/>
  <c r="Q58"/>
  <c r="P58"/>
  <c r="O58"/>
  <c r="U58" s="1"/>
  <c r="N58"/>
  <c r="M58"/>
  <c r="Y58" s="1"/>
  <c r="L58"/>
  <c r="K58"/>
  <c r="Q60"/>
  <c r="P60"/>
  <c r="O60"/>
  <c r="U60" s="1"/>
  <c r="N60"/>
  <c r="M60"/>
  <c r="Y60" s="1"/>
  <c r="L60"/>
  <c r="K60"/>
  <c r="Q63"/>
  <c r="P63"/>
  <c r="O63"/>
  <c r="U63" s="1"/>
  <c r="N63"/>
  <c r="M63"/>
  <c r="Y63" s="1"/>
  <c r="L63"/>
  <c r="K63"/>
  <c r="Q70"/>
  <c r="P70"/>
  <c r="O70"/>
  <c r="U70" s="1"/>
  <c r="N70"/>
  <c r="M70"/>
  <c r="Y70" s="1"/>
  <c r="L70"/>
  <c r="K70"/>
  <c r="Q78"/>
  <c r="P78"/>
  <c r="O78"/>
  <c r="U78" s="1"/>
  <c r="N78"/>
  <c r="M78"/>
  <c r="Y78" s="1"/>
  <c r="L78"/>
  <c r="K78"/>
  <c r="Q90"/>
  <c r="P90"/>
  <c r="O90"/>
  <c r="U90" s="1"/>
  <c r="N90"/>
  <c r="M90"/>
  <c r="Y90" s="1"/>
  <c r="L90"/>
  <c r="K90"/>
  <c r="Q107"/>
  <c r="P107"/>
  <c r="O107"/>
  <c r="U107" s="1"/>
  <c r="N107"/>
  <c r="M107"/>
  <c r="Y107" s="1"/>
  <c r="L107"/>
  <c r="K107"/>
  <c r="Q124"/>
  <c r="P124"/>
  <c r="O124"/>
  <c r="U124" s="1"/>
  <c r="N124"/>
  <c r="M124"/>
  <c r="Y124" s="1"/>
  <c r="L124"/>
  <c r="K124"/>
  <c r="Q140"/>
  <c r="P140"/>
  <c r="O140"/>
  <c r="U140" s="1"/>
  <c r="N140"/>
  <c r="M140"/>
  <c r="Y140" s="1"/>
  <c r="L140"/>
  <c r="K140"/>
  <c r="Q164"/>
  <c r="P164"/>
  <c r="O164"/>
  <c r="U164" s="1"/>
  <c r="N164"/>
  <c r="M164"/>
  <c r="Y164" s="1"/>
  <c r="L164"/>
  <c r="K164"/>
  <c r="Q190"/>
  <c r="P190"/>
  <c r="O190"/>
  <c r="U190" s="1"/>
  <c r="N190"/>
  <c r="M190"/>
  <c r="Y190" s="1"/>
  <c r="L190"/>
  <c r="K190"/>
  <c r="Q217"/>
  <c r="P217"/>
  <c r="O217"/>
  <c r="U217" s="1"/>
  <c r="N217"/>
  <c r="M217"/>
  <c r="Y217" s="1"/>
  <c r="L217"/>
  <c r="K217"/>
  <c r="Q250"/>
  <c r="P250"/>
  <c r="O250"/>
  <c r="U250" s="1"/>
  <c r="N250"/>
  <c r="M250"/>
  <c r="Y250" s="1"/>
  <c r="L250"/>
  <c r="K250"/>
  <c r="Q282"/>
  <c r="P282"/>
  <c r="O282"/>
  <c r="U282" s="1"/>
  <c r="N282"/>
  <c r="M282"/>
  <c r="Y282" s="1"/>
  <c r="L282"/>
  <c r="K282"/>
  <c r="Q314"/>
  <c r="P314"/>
  <c r="O314"/>
  <c r="U314" s="1"/>
  <c r="N314"/>
  <c r="M314"/>
  <c r="Y314" s="1"/>
  <c r="L314"/>
  <c r="K314"/>
  <c r="Q353"/>
  <c r="P353"/>
  <c r="O353"/>
  <c r="U353" s="1"/>
  <c r="N353"/>
  <c r="M353"/>
  <c r="Y353" s="1"/>
  <c r="L353"/>
  <c r="K353"/>
  <c r="Q355"/>
  <c r="P355"/>
  <c r="O355"/>
  <c r="U355" s="1"/>
  <c r="N355"/>
  <c r="M355"/>
  <c r="Y355" s="1"/>
  <c r="L355"/>
  <c r="K355"/>
  <c r="Q315"/>
  <c r="P315"/>
  <c r="O315"/>
  <c r="U315" s="1"/>
  <c r="N315"/>
  <c r="M315"/>
  <c r="Y315" s="1"/>
  <c r="L315"/>
  <c r="K315"/>
  <c r="Q281"/>
  <c r="P281"/>
  <c r="O281"/>
  <c r="U281" s="1"/>
  <c r="N281"/>
  <c r="M281"/>
  <c r="Y281" s="1"/>
  <c r="L281"/>
  <c r="K281"/>
  <c r="Q248"/>
  <c r="P248"/>
  <c r="O248"/>
  <c r="U248" s="1"/>
  <c r="N248"/>
  <c r="M248"/>
  <c r="Y248" s="1"/>
  <c r="L248"/>
  <c r="K248"/>
  <c r="Q216"/>
  <c r="P216"/>
  <c r="O216"/>
  <c r="U216" s="1"/>
  <c r="N216"/>
  <c r="M216"/>
  <c r="Y216" s="1"/>
  <c r="L216"/>
  <c r="K216"/>
  <c r="Q188"/>
  <c r="P188"/>
  <c r="O188"/>
  <c r="U188" s="1"/>
  <c r="N188"/>
  <c r="M188"/>
  <c r="Y188" s="1"/>
  <c r="L188"/>
  <c r="K188"/>
  <c r="Q163"/>
  <c r="P163"/>
  <c r="O163"/>
  <c r="U163" s="1"/>
  <c r="N163"/>
  <c r="M163"/>
  <c r="Y163" s="1"/>
  <c r="L163"/>
  <c r="K163"/>
  <c r="Q138"/>
  <c r="P138"/>
  <c r="O138"/>
  <c r="U138" s="1"/>
  <c r="N138"/>
  <c r="M138"/>
  <c r="Y138" s="1"/>
  <c r="L138"/>
  <c r="K138"/>
  <c r="Q120"/>
  <c r="P120"/>
  <c r="O120"/>
  <c r="U120" s="1"/>
  <c r="N120"/>
  <c r="M120"/>
  <c r="Y120" s="1"/>
  <c r="L120"/>
  <c r="K120"/>
  <c r="Q103"/>
  <c r="P103"/>
  <c r="O103"/>
  <c r="U103" s="1"/>
  <c r="N103"/>
  <c r="M103"/>
  <c r="Y103" s="1"/>
  <c r="L103"/>
  <c r="K103"/>
  <c r="Q87"/>
  <c r="P87"/>
  <c r="O87"/>
  <c r="U87" s="1"/>
  <c r="N87"/>
  <c r="M87"/>
  <c r="Y87" s="1"/>
  <c r="L87"/>
  <c r="K87"/>
  <c r="Q76"/>
  <c r="P76"/>
  <c r="O76"/>
  <c r="U76" s="1"/>
  <c r="N76"/>
  <c r="M76"/>
  <c r="Y76" s="1"/>
  <c r="L76"/>
  <c r="K76"/>
  <c r="Q66"/>
  <c r="P66"/>
  <c r="O66"/>
  <c r="U66" s="1"/>
  <c r="N66"/>
  <c r="M66"/>
  <c r="Y66" s="1"/>
  <c r="L66"/>
  <c r="K66"/>
  <c r="Q59"/>
  <c r="P59"/>
  <c r="O59"/>
  <c r="U59" s="1"/>
  <c r="N59"/>
  <c r="M59"/>
  <c r="Y59" s="1"/>
  <c r="L59"/>
  <c r="K59"/>
  <c r="Q55"/>
  <c r="P55"/>
  <c r="O55"/>
  <c r="U55" s="1"/>
  <c r="N55"/>
  <c r="M55"/>
  <c r="Y55" s="1"/>
  <c r="L55"/>
  <c r="K55"/>
  <c r="Q53"/>
  <c r="P53"/>
  <c r="O53"/>
  <c r="U53" s="1"/>
  <c r="N53"/>
  <c r="M53"/>
  <c r="Y53" s="1"/>
  <c r="L53"/>
  <c r="K53"/>
  <c r="Q54"/>
  <c r="P54"/>
  <c r="O54"/>
  <c r="U54" s="1"/>
  <c r="N54"/>
  <c r="M54"/>
  <c r="Y54" s="1"/>
  <c r="L54"/>
  <c r="K54"/>
  <c r="Q57"/>
  <c r="P57"/>
  <c r="O57"/>
  <c r="U57" s="1"/>
  <c r="N57"/>
  <c r="M57"/>
  <c r="Y57" s="1"/>
  <c r="L57"/>
  <c r="K57"/>
  <c r="Q65"/>
  <c r="P65"/>
  <c r="O65"/>
  <c r="U65" s="1"/>
  <c r="N65"/>
  <c r="M65"/>
  <c r="Y65" s="1"/>
  <c r="L65"/>
  <c r="K65"/>
  <c r="Q74"/>
  <c r="P74"/>
  <c r="O74"/>
  <c r="U74" s="1"/>
  <c r="N74"/>
  <c r="M74"/>
  <c r="Y74" s="1"/>
  <c r="L74"/>
  <c r="K74"/>
  <c r="Q86"/>
  <c r="P86"/>
  <c r="O86"/>
  <c r="U86" s="1"/>
  <c r="N86"/>
  <c r="M86"/>
  <c r="Y86" s="1"/>
  <c r="L86"/>
  <c r="K86"/>
  <c r="Q101"/>
  <c r="P101"/>
  <c r="O101"/>
  <c r="U101" s="1"/>
  <c r="N101"/>
  <c r="M101"/>
  <c r="Y101" s="1"/>
  <c r="L101"/>
  <c r="K101"/>
  <c r="Q116"/>
  <c r="P116"/>
  <c r="O116"/>
  <c r="U116" s="1"/>
  <c r="N116"/>
  <c r="M116"/>
  <c r="Y116" s="1"/>
  <c r="L116"/>
  <c r="K116"/>
  <c r="Q137"/>
  <c r="P137"/>
  <c r="O137"/>
  <c r="U137" s="1"/>
  <c r="N137"/>
  <c r="M137"/>
  <c r="Y137" s="1"/>
  <c r="L137"/>
  <c r="K137"/>
  <c r="Q159"/>
  <c r="P159"/>
  <c r="O159"/>
  <c r="U159" s="1"/>
  <c r="N159"/>
  <c r="M159"/>
  <c r="Y159" s="1"/>
  <c r="L159"/>
  <c r="K159"/>
  <c r="Q185"/>
  <c r="P185"/>
  <c r="O185"/>
  <c r="U185" s="1"/>
  <c r="N185"/>
  <c r="M185"/>
  <c r="Y185" s="1"/>
  <c r="L185"/>
  <c r="K185"/>
  <c r="Q214"/>
  <c r="P214"/>
  <c r="O214"/>
  <c r="U214" s="1"/>
  <c r="N214"/>
  <c r="M214"/>
  <c r="Y214" s="1"/>
  <c r="L214"/>
  <c r="K214"/>
  <c r="Q244"/>
  <c r="P244"/>
  <c r="O244"/>
  <c r="U244" s="1"/>
  <c r="N244"/>
  <c r="M244"/>
  <c r="Y244" s="1"/>
  <c r="L244"/>
  <c r="K244"/>
  <c r="Q272"/>
  <c r="P272"/>
  <c r="O272"/>
  <c r="U272" s="1"/>
  <c r="N272"/>
  <c r="M272"/>
  <c r="Y272" s="1"/>
  <c r="L272"/>
  <c r="K272"/>
  <c r="Q306"/>
  <c r="P306"/>
  <c r="O306"/>
  <c r="U306" s="1"/>
  <c r="N306"/>
  <c r="M306"/>
  <c r="Y306" s="1"/>
  <c r="L306"/>
  <c r="K306"/>
  <c r="Q350"/>
  <c r="P350"/>
  <c r="O350"/>
  <c r="U350" s="1"/>
  <c r="N350"/>
  <c r="M350"/>
  <c r="Y350" s="1"/>
  <c r="L350"/>
  <c r="K350"/>
  <c r="Q351"/>
  <c r="P351"/>
  <c r="O351"/>
  <c r="U351" s="1"/>
  <c r="N351"/>
  <c r="M351"/>
  <c r="Y351" s="1"/>
  <c r="L351"/>
  <c r="K351"/>
  <c r="Q307"/>
  <c r="P307"/>
  <c r="O307"/>
  <c r="U307" s="1"/>
  <c r="N307"/>
  <c r="M307"/>
  <c r="Y307" s="1"/>
  <c r="L307"/>
  <c r="K307"/>
  <c r="Q271"/>
  <c r="P271"/>
  <c r="O271"/>
  <c r="U271" s="1"/>
  <c r="N271"/>
  <c r="M271"/>
  <c r="Y271" s="1"/>
  <c r="L271"/>
  <c r="K271"/>
  <c r="Q242"/>
  <c r="P242"/>
  <c r="O242"/>
  <c r="U242" s="1"/>
  <c r="N242"/>
  <c r="M242"/>
  <c r="Y242" s="1"/>
  <c r="L242"/>
  <c r="K242"/>
  <c r="Q213"/>
  <c r="P213"/>
  <c r="O213"/>
  <c r="U213" s="1"/>
  <c r="N213"/>
  <c r="M213"/>
  <c r="Y213" s="1"/>
  <c r="L213"/>
  <c r="K213"/>
  <c r="Q183"/>
  <c r="P183"/>
  <c r="O183"/>
  <c r="U183" s="1"/>
  <c r="N183"/>
  <c r="M183"/>
  <c r="Y183" s="1"/>
  <c r="L183"/>
  <c r="K183"/>
  <c r="Q158"/>
  <c r="P158"/>
  <c r="O158"/>
  <c r="U158" s="1"/>
  <c r="N158"/>
  <c r="M158"/>
  <c r="Y158" s="1"/>
  <c r="L158"/>
  <c r="K158"/>
  <c r="Q136"/>
  <c r="P136"/>
  <c r="O136"/>
  <c r="U136" s="1"/>
  <c r="N136"/>
  <c r="M136"/>
  <c r="Y136" s="1"/>
  <c r="L136"/>
  <c r="K136"/>
  <c r="Q114"/>
  <c r="P114"/>
  <c r="O114"/>
  <c r="U114" s="1"/>
  <c r="N114"/>
  <c r="M114"/>
  <c r="Y114" s="1"/>
  <c r="L114"/>
  <c r="K114"/>
  <c r="Q97"/>
  <c r="P97"/>
  <c r="O97"/>
  <c r="U97" s="1"/>
  <c r="N97"/>
  <c r="M97"/>
  <c r="Y97" s="1"/>
  <c r="L97"/>
  <c r="K97"/>
  <c r="Q84"/>
  <c r="P84"/>
  <c r="O84"/>
  <c r="U84" s="1"/>
  <c r="N84"/>
  <c r="M84"/>
  <c r="Y84" s="1"/>
  <c r="L84"/>
  <c r="K84"/>
  <c r="Q73"/>
  <c r="P73"/>
  <c r="O73"/>
  <c r="U73" s="1"/>
  <c r="N73"/>
  <c r="M73"/>
  <c r="Y73" s="1"/>
  <c r="L73"/>
  <c r="K73"/>
  <c r="Q62"/>
  <c r="P62"/>
  <c r="O62"/>
  <c r="U62" s="1"/>
  <c r="N62"/>
  <c r="M62"/>
  <c r="Y62" s="1"/>
  <c r="L62"/>
  <c r="K62"/>
  <c r="Q56"/>
  <c r="P56"/>
  <c r="O56"/>
  <c r="U56" s="1"/>
  <c r="N56"/>
  <c r="M56"/>
  <c r="Y56" s="1"/>
  <c r="L56"/>
  <c r="K56"/>
  <c r="Q52"/>
  <c r="P52"/>
  <c r="O52"/>
  <c r="N52"/>
  <c r="M52"/>
  <c r="L52"/>
  <c r="K52"/>
  <c r="G44"/>
  <c r="F44"/>
  <c r="G43"/>
  <c r="F43"/>
  <c r="G42"/>
  <c r="F42"/>
  <c r="G41"/>
  <c r="F41"/>
  <c r="E44"/>
  <c r="G40"/>
  <c r="F40"/>
  <c r="E40"/>
  <c r="E41"/>
  <c r="E42"/>
  <c r="E43"/>
  <c r="D43"/>
  <c r="C43"/>
  <c r="D42"/>
  <c r="C42"/>
  <c r="B43"/>
  <c r="B42"/>
  <c r="D40"/>
  <c r="C40"/>
  <c r="A384"/>
  <c r="A375"/>
  <c r="A368"/>
  <c r="A364"/>
  <c r="A363"/>
  <c r="A366"/>
  <c r="A371"/>
  <c r="A380"/>
  <c r="A378"/>
  <c r="A360"/>
  <c r="A343"/>
  <c r="A339"/>
  <c r="A329"/>
  <c r="A323"/>
  <c r="A319"/>
  <c r="A317"/>
  <c r="A322"/>
  <c r="A328"/>
  <c r="A336"/>
  <c r="A341"/>
  <c r="A358"/>
  <c r="A372"/>
  <c r="A374"/>
  <c r="A352"/>
  <c r="A334"/>
  <c r="A316"/>
  <c r="A304"/>
  <c r="A295"/>
  <c r="A285"/>
  <c r="A280"/>
  <c r="A274"/>
  <c r="A273"/>
  <c r="A278"/>
  <c r="A284"/>
  <c r="A291"/>
  <c r="A303"/>
  <c r="A313"/>
  <c r="A330"/>
  <c r="A348"/>
  <c r="A369"/>
  <c r="A385"/>
  <c r="A359"/>
  <c r="A335"/>
  <c r="A308"/>
  <c r="A296"/>
  <c r="A277"/>
  <c r="A262"/>
  <c r="A254"/>
  <c r="A247"/>
  <c r="A238"/>
  <c r="A235"/>
  <c r="A234"/>
  <c r="A237"/>
  <c r="A246"/>
  <c r="A253"/>
  <c r="A261"/>
  <c r="A275"/>
  <c r="A294"/>
  <c r="A305"/>
  <c r="A333"/>
  <c r="A357"/>
  <c r="A383"/>
  <c r="A377"/>
  <c r="A344"/>
  <c r="A321"/>
  <c r="A297"/>
  <c r="A270"/>
  <c r="A257"/>
  <c r="A240"/>
  <c r="A228"/>
  <c r="A218"/>
  <c r="A208"/>
  <c r="A203"/>
  <c r="A201"/>
  <c r="A202"/>
  <c r="A204"/>
  <c r="A210"/>
  <c r="A219"/>
  <c r="A229"/>
  <c r="A241"/>
  <c r="A258"/>
  <c r="A276"/>
  <c r="A300"/>
  <c r="A325"/>
  <c r="A347"/>
  <c r="A379"/>
  <c r="A376"/>
  <c r="A340"/>
  <c r="A312"/>
  <c r="A289"/>
  <c r="A263"/>
  <c r="A245"/>
  <c r="A226"/>
  <c r="A207"/>
  <c r="A194"/>
  <c r="A186"/>
  <c r="A178"/>
  <c r="A174"/>
  <c r="A168"/>
  <c r="A169"/>
  <c r="A175"/>
  <c r="A179"/>
  <c r="A187"/>
  <c r="A198"/>
  <c r="A211"/>
  <c r="A227"/>
  <c r="A249"/>
  <c r="A268"/>
  <c r="A292"/>
  <c r="A318"/>
  <c r="A345"/>
  <c r="A382"/>
  <c r="A381"/>
  <c r="A342"/>
  <c r="A311"/>
  <c r="A286"/>
  <c r="A259"/>
  <c r="A232"/>
  <c r="A215"/>
  <c r="A195"/>
  <c r="A181"/>
  <c r="A165"/>
  <c r="A156"/>
  <c r="A149"/>
  <c r="A145"/>
  <c r="A142"/>
  <c r="A143"/>
  <c r="A146"/>
  <c r="A153"/>
  <c r="A160"/>
  <c r="A171"/>
  <c r="A184"/>
  <c r="A200"/>
  <c r="A222"/>
  <c r="A239"/>
  <c r="A265"/>
  <c r="A293"/>
  <c r="A324"/>
  <c r="A356"/>
  <c r="A354"/>
  <c r="A320"/>
  <c r="A290"/>
  <c r="A260"/>
  <c r="A230"/>
  <c r="A209"/>
  <c r="A191"/>
  <c r="A172"/>
  <c r="A154"/>
  <c r="A144"/>
  <c r="A132"/>
  <c r="A125"/>
  <c r="A121"/>
  <c r="A117"/>
  <c r="A119"/>
  <c r="A123"/>
  <c r="A129"/>
  <c r="A135"/>
  <c r="A148"/>
  <c r="A161"/>
  <c r="A177"/>
  <c r="A196"/>
  <c r="A220"/>
  <c r="A243"/>
  <c r="A269"/>
  <c r="A302"/>
  <c r="A332"/>
  <c r="A365"/>
  <c r="A367"/>
  <c r="A331"/>
  <c r="A298"/>
  <c r="A267"/>
  <c r="A236"/>
  <c r="A212"/>
  <c r="A189"/>
  <c r="A166"/>
  <c r="A151"/>
  <c r="A133"/>
  <c r="A122"/>
  <c r="A111"/>
  <c r="A105"/>
  <c r="A99"/>
  <c r="A95"/>
  <c r="A96"/>
  <c r="A102"/>
  <c r="A108"/>
  <c r="A113"/>
  <c r="A128"/>
  <c r="A139"/>
  <c r="A157"/>
  <c r="A176"/>
  <c r="A199"/>
  <c r="A224"/>
  <c r="A252"/>
  <c r="A283"/>
  <c r="A310"/>
  <c r="A346"/>
  <c r="A386"/>
  <c r="A349"/>
  <c r="A309"/>
  <c r="A279"/>
  <c r="A251"/>
  <c r="A221"/>
  <c r="A192"/>
  <c r="A170"/>
  <c r="A152"/>
  <c r="A131"/>
  <c r="A115"/>
  <c r="A106"/>
  <c r="A94"/>
  <c r="A88"/>
  <c r="A83"/>
  <c r="A79"/>
  <c r="A82"/>
  <c r="A85"/>
  <c r="A92"/>
  <c r="A100"/>
  <c r="A110"/>
  <c r="A126"/>
  <c r="A141"/>
  <c r="A162"/>
  <c r="A182"/>
  <c r="A206"/>
  <c r="A233"/>
  <c r="A266"/>
  <c r="A301"/>
  <c r="A337"/>
  <c r="A370"/>
  <c r="A373"/>
  <c r="A338"/>
  <c r="A299"/>
  <c r="A264"/>
  <c r="A231"/>
  <c r="A205"/>
  <c r="A180"/>
  <c r="A155"/>
  <c r="A134"/>
  <c r="A118"/>
  <c r="A104"/>
  <c r="A91"/>
  <c r="A81"/>
  <c r="A75"/>
  <c r="A69"/>
  <c r="A67"/>
  <c r="A68"/>
  <c r="A72"/>
  <c r="A77"/>
  <c r="A89"/>
  <c r="A98"/>
  <c r="A112"/>
  <c r="A130"/>
  <c r="A150"/>
  <c r="A173"/>
  <c r="A197"/>
  <c r="A225"/>
  <c r="A256"/>
  <c r="A288"/>
  <c r="A326"/>
  <c r="A361"/>
  <c r="A362"/>
  <c r="A327"/>
  <c r="A287"/>
  <c r="A255"/>
  <c r="A223"/>
  <c r="A193"/>
  <c r="A167"/>
  <c r="A147"/>
  <c r="A127"/>
  <c r="A109"/>
  <c r="A93"/>
  <c r="A80"/>
  <c r="A71"/>
  <c r="A64"/>
  <c r="A61"/>
  <c r="A58"/>
  <c r="A60"/>
  <c r="A63"/>
  <c r="A70"/>
  <c r="A78"/>
  <c r="A90"/>
  <c r="A107"/>
  <c r="A124"/>
  <c r="A140"/>
  <c r="A164"/>
  <c r="A190"/>
  <c r="A217"/>
  <c r="A250"/>
  <c r="A282"/>
  <c r="A314"/>
  <c r="A353"/>
  <c r="A355"/>
  <c r="A315"/>
  <c r="A281"/>
  <c r="A248"/>
  <c r="A216"/>
  <c r="A188"/>
  <c r="A163"/>
  <c r="A138"/>
  <c r="A120"/>
  <c r="A103"/>
  <c r="A87"/>
  <c r="A76"/>
  <c r="A66"/>
  <c r="A59"/>
  <c r="A55"/>
  <c r="A53"/>
  <c r="A54"/>
  <c r="A57"/>
  <c r="A65"/>
  <c r="A74"/>
  <c r="A86"/>
  <c r="A101"/>
  <c r="A116"/>
  <c r="A137"/>
  <c r="A159"/>
  <c r="A185"/>
  <c r="A214"/>
  <c r="A244"/>
  <c r="A272"/>
  <c r="A306"/>
  <c r="A350"/>
  <c r="A351"/>
  <c r="A307"/>
  <c r="A271"/>
  <c r="A242"/>
  <c r="A213"/>
  <c r="A183"/>
  <c r="A158"/>
  <c r="A136"/>
  <c r="A114"/>
  <c r="A97"/>
  <c r="A84"/>
  <c r="A73"/>
  <c r="A62"/>
  <c r="A56"/>
  <c r="A52"/>
  <c r="K24" l="1"/>
  <c r="K23"/>
  <c r="K22"/>
  <c r="K21"/>
  <c r="K20"/>
  <c r="K10"/>
  <c r="K9"/>
  <c r="K8"/>
  <c r="K7"/>
  <c r="K6"/>
  <c r="L24"/>
  <c r="L23"/>
  <c r="L22"/>
  <c r="L21"/>
  <c r="L20"/>
  <c r="L25" s="1"/>
  <c r="L26" s="1"/>
  <c r="L10"/>
  <c r="L9"/>
  <c r="L8"/>
  <c r="L7"/>
  <c r="L6"/>
  <c r="L11" s="1"/>
  <c r="Y52"/>
  <c r="M24"/>
  <c r="M23"/>
  <c r="M22"/>
  <c r="M21"/>
  <c r="M20"/>
  <c r="M10"/>
  <c r="M9"/>
  <c r="M8"/>
  <c r="M7"/>
  <c r="M6"/>
  <c r="S11" s="1"/>
  <c r="N10"/>
  <c r="N9"/>
  <c r="N8"/>
  <c r="N7"/>
  <c r="N6"/>
  <c r="U52"/>
  <c r="O24"/>
  <c r="O23"/>
  <c r="O22"/>
  <c r="O21"/>
  <c r="O20"/>
  <c r="O25" s="1"/>
  <c r="O26" s="1"/>
  <c r="O10"/>
  <c r="O9"/>
  <c r="O8"/>
  <c r="O7"/>
  <c r="O6"/>
  <c r="O11" s="1"/>
  <c r="P10"/>
  <c r="P9"/>
  <c r="P8"/>
  <c r="P7"/>
  <c r="P6"/>
  <c r="Q10"/>
  <c r="Q9"/>
  <c r="Q8"/>
  <c r="Q7"/>
  <c r="Q6"/>
  <c r="L12"/>
  <c r="O12"/>
  <c r="Y266"/>
  <c r="X266"/>
  <c r="W266"/>
  <c r="V266"/>
  <c r="U266"/>
  <c r="T266"/>
  <c r="S266"/>
  <c r="R266"/>
  <c r="R56"/>
  <c r="S56"/>
  <c r="T56"/>
  <c r="V56"/>
  <c r="W56"/>
  <c r="X56"/>
  <c r="R62"/>
  <c r="S62"/>
  <c r="T62"/>
  <c r="V62"/>
  <c r="W62"/>
  <c r="X62"/>
  <c r="R73"/>
  <c r="S73"/>
  <c r="T73"/>
  <c r="V73"/>
  <c r="W73"/>
  <c r="X73"/>
  <c r="R84"/>
  <c r="S84"/>
  <c r="T84"/>
  <c r="V84"/>
  <c r="W84"/>
  <c r="X84"/>
  <c r="R97"/>
  <c r="S97"/>
  <c r="T97"/>
  <c r="V97"/>
  <c r="W97"/>
  <c r="X97"/>
  <c r="R114"/>
  <c r="S114"/>
  <c r="T114"/>
  <c r="V114"/>
  <c r="W114"/>
  <c r="X114"/>
  <c r="R136"/>
  <c r="S136"/>
  <c r="T136"/>
  <c r="V136"/>
  <c r="W136"/>
  <c r="X136"/>
  <c r="R158"/>
  <c r="S158"/>
  <c r="T158"/>
  <c r="V158"/>
  <c r="W158"/>
  <c r="X158"/>
  <c r="R183"/>
  <c r="S183"/>
  <c r="T183"/>
  <c r="V183"/>
  <c r="W183"/>
  <c r="X183"/>
  <c r="R213"/>
  <c r="S213"/>
  <c r="T213"/>
  <c r="V213"/>
  <c r="W213"/>
  <c r="X213"/>
  <c r="R242"/>
  <c r="S242"/>
  <c r="T242"/>
  <c r="V242"/>
  <c r="W242"/>
  <c r="X242"/>
  <c r="R271"/>
  <c r="S271"/>
  <c r="T271"/>
  <c r="V271"/>
  <c r="W271"/>
  <c r="X271"/>
  <c r="R307"/>
  <c r="S307"/>
  <c r="T307"/>
  <c r="V307"/>
  <c r="W307"/>
  <c r="X307"/>
  <c r="R351"/>
  <c r="S351"/>
  <c r="T351"/>
  <c r="V351"/>
  <c r="W351"/>
  <c r="X351"/>
  <c r="R350"/>
  <c r="S350"/>
  <c r="T350"/>
  <c r="V350"/>
  <c r="W350"/>
  <c r="X350"/>
  <c r="R306"/>
  <c r="S306"/>
  <c r="T306"/>
  <c r="V306"/>
  <c r="W306"/>
  <c r="X306"/>
  <c r="R272"/>
  <c r="S272"/>
  <c r="T272"/>
  <c r="V272"/>
  <c r="W272"/>
  <c r="X272"/>
  <c r="R244"/>
  <c r="S244"/>
  <c r="T244"/>
  <c r="V244"/>
  <c r="W244"/>
  <c r="X244"/>
  <c r="R214"/>
  <c r="S214"/>
  <c r="T214"/>
  <c r="V214"/>
  <c r="W214"/>
  <c r="X214"/>
  <c r="R185"/>
  <c r="S185"/>
  <c r="T185"/>
  <c r="V185"/>
  <c r="W185"/>
  <c r="X185"/>
  <c r="R159"/>
  <c r="S159"/>
  <c r="T159"/>
  <c r="V159"/>
  <c r="W159"/>
  <c r="X159"/>
  <c r="R137"/>
  <c r="S137"/>
  <c r="T137"/>
  <c r="V137"/>
  <c r="W137"/>
  <c r="X137"/>
  <c r="R116"/>
  <c r="S116"/>
  <c r="T116"/>
  <c r="V116"/>
  <c r="W116"/>
  <c r="X116"/>
  <c r="R101"/>
  <c r="S101"/>
  <c r="T101"/>
  <c r="V101"/>
  <c r="W101"/>
  <c r="X101"/>
  <c r="R86"/>
  <c r="S86"/>
  <c r="T86"/>
  <c r="V86"/>
  <c r="W86"/>
  <c r="X86"/>
  <c r="R74"/>
  <c r="S74"/>
  <c r="T74"/>
  <c r="V74"/>
  <c r="W74"/>
  <c r="X74"/>
  <c r="R65"/>
  <c r="S65"/>
  <c r="T65"/>
  <c r="V65"/>
  <c r="W65"/>
  <c r="X65"/>
  <c r="R57"/>
  <c r="S57"/>
  <c r="T57"/>
  <c r="V57"/>
  <c r="W57"/>
  <c r="X57"/>
  <c r="R54"/>
  <c r="S54"/>
  <c r="T54"/>
  <c r="V54"/>
  <c r="W54"/>
  <c r="X54"/>
  <c r="R53"/>
  <c r="S53"/>
  <c r="T53"/>
  <c r="V53"/>
  <c r="W53"/>
  <c r="X53"/>
  <c r="R55"/>
  <c r="S55"/>
  <c r="T55"/>
  <c r="V55"/>
  <c r="W55"/>
  <c r="X55"/>
  <c r="R59"/>
  <c r="S59"/>
  <c r="T59"/>
  <c r="V59"/>
  <c r="W59"/>
  <c r="X59"/>
  <c r="R66"/>
  <c r="S66"/>
  <c r="T66"/>
  <c r="V66"/>
  <c r="W66"/>
  <c r="X66"/>
  <c r="R76"/>
  <c r="S76"/>
  <c r="T76"/>
  <c r="V76"/>
  <c r="W76"/>
  <c r="X76"/>
  <c r="R87"/>
  <c r="S87"/>
  <c r="T87"/>
  <c r="V87"/>
  <c r="W87"/>
  <c r="X87"/>
  <c r="R103"/>
  <c r="S103"/>
  <c r="T103"/>
  <c r="V103"/>
  <c r="W103"/>
  <c r="X103"/>
  <c r="R120"/>
  <c r="S120"/>
  <c r="T120"/>
  <c r="V120"/>
  <c r="W120"/>
  <c r="X120"/>
  <c r="R138"/>
  <c r="S138"/>
  <c r="T138"/>
  <c r="V138"/>
  <c r="W138"/>
  <c r="X138"/>
  <c r="R163"/>
  <c r="S163"/>
  <c r="T163"/>
  <c r="V163"/>
  <c r="W163"/>
  <c r="X163"/>
  <c r="R188"/>
  <c r="S188"/>
  <c r="T188"/>
  <c r="V188"/>
  <c r="W188"/>
  <c r="X188"/>
  <c r="R216"/>
  <c r="S216"/>
  <c r="T216"/>
  <c r="V216"/>
  <c r="W216"/>
  <c r="X216"/>
  <c r="R248"/>
  <c r="S248"/>
  <c r="T248"/>
  <c r="V248"/>
  <c r="W248"/>
  <c r="X248"/>
  <c r="R281"/>
  <c r="S281"/>
  <c r="T281"/>
  <c r="V281"/>
  <c r="W281"/>
  <c r="X281"/>
  <c r="R315"/>
  <c r="S315"/>
  <c r="T315"/>
  <c r="V315"/>
  <c r="W315"/>
  <c r="X315"/>
  <c r="R355"/>
  <c r="S355"/>
  <c r="T355"/>
  <c r="V355"/>
  <c r="W355"/>
  <c r="X355"/>
  <c r="R353"/>
  <c r="S353"/>
  <c r="T353"/>
  <c r="V353"/>
  <c r="W353"/>
  <c r="X353"/>
  <c r="R314"/>
  <c r="S314"/>
  <c r="T314"/>
  <c r="V314"/>
  <c r="W314"/>
  <c r="X314"/>
  <c r="R282"/>
  <c r="S282"/>
  <c r="T282"/>
  <c r="V282"/>
  <c r="W282"/>
  <c r="X282"/>
  <c r="R250"/>
  <c r="S250"/>
  <c r="T250"/>
  <c r="V250"/>
  <c r="W250"/>
  <c r="X250"/>
  <c r="R217"/>
  <c r="S217"/>
  <c r="T217"/>
  <c r="V217"/>
  <c r="W217"/>
  <c r="X217"/>
  <c r="R190"/>
  <c r="S190"/>
  <c r="T190"/>
  <c r="V190"/>
  <c r="W190"/>
  <c r="X190"/>
  <c r="R164"/>
  <c r="S164"/>
  <c r="T164"/>
  <c r="V164"/>
  <c r="W164"/>
  <c r="X164"/>
  <c r="R140"/>
  <c r="S140"/>
  <c r="T140"/>
  <c r="V140"/>
  <c r="W140"/>
  <c r="X140"/>
  <c r="R124"/>
  <c r="S124"/>
  <c r="T124"/>
  <c r="V124"/>
  <c r="W124"/>
  <c r="X124"/>
  <c r="R107"/>
  <c r="S107"/>
  <c r="T107"/>
  <c r="V107"/>
  <c r="W107"/>
  <c r="X107"/>
  <c r="R90"/>
  <c r="S90"/>
  <c r="T90"/>
  <c r="V90"/>
  <c r="W90"/>
  <c r="X90"/>
  <c r="R78"/>
  <c r="S78"/>
  <c r="T78"/>
  <c r="V78"/>
  <c r="W78"/>
  <c r="X78"/>
  <c r="R70"/>
  <c r="S70"/>
  <c r="T70"/>
  <c r="V70"/>
  <c r="W70"/>
  <c r="X70"/>
  <c r="R63"/>
  <c r="S63"/>
  <c r="T63"/>
  <c r="V63"/>
  <c r="W63"/>
  <c r="X63"/>
  <c r="R60"/>
  <c r="S60"/>
  <c r="T60"/>
  <c r="V60"/>
  <c r="W60"/>
  <c r="X60"/>
  <c r="R58"/>
  <c r="S58"/>
  <c r="T58"/>
  <c r="V58"/>
  <c r="W58"/>
  <c r="X58"/>
  <c r="R61"/>
  <c r="S61"/>
  <c r="T61"/>
  <c r="V61"/>
  <c r="W61"/>
  <c r="X61"/>
  <c r="R64"/>
  <c r="S64"/>
  <c r="T64"/>
  <c r="V64"/>
  <c r="W64"/>
  <c r="X64"/>
  <c r="R71"/>
  <c r="S71"/>
  <c r="T71"/>
  <c r="V71"/>
  <c r="W71"/>
  <c r="X71"/>
  <c r="R80"/>
  <c r="S80"/>
  <c r="T80"/>
  <c r="V80"/>
  <c r="W80"/>
  <c r="X80"/>
  <c r="R93"/>
  <c r="S93"/>
  <c r="T93"/>
  <c r="V93"/>
  <c r="W93"/>
  <c r="X93"/>
  <c r="R109"/>
  <c r="S109"/>
  <c r="T109"/>
  <c r="V109"/>
  <c r="W109"/>
  <c r="X109"/>
  <c r="R127"/>
  <c r="S127"/>
  <c r="T127"/>
  <c r="V127"/>
  <c r="W127"/>
  <c r="X127"/>
  <c r="R147"/>
  <c r="S147"/>
  <c r="T147"/>
  <c r="V147"/>
  <c r="W147"/>
  <c r="X147"/>
  <c r="R167"/>
  <c r="S167"/>
  <c r="T167"/>
  <c r="V167"/>
  <c r="W167"/>
  <c r="X167"/>
  <c r="R193"/>
  <c r="S193"/>
  <c r="T193"/>
  <c r="V193"/>
  <c r="W193"/>
  <c r="X193"/>
  <c r="R223"/>
  <c r="S223"/>
  <c r="T223"/>
  <c r="V223"/>
  <c r="W223"/>
  <c r="X223"/>
  <c r="R255"/>
  <c r="S255"/>
  <c r="T255"/>
  <c r="V255"/>
  <c r="W255"/>
  <c r="X255"/>
  <c r="R287"/>
  <c r="S287"/>
  <c r="T287"/>
  <c r="V287"/>
  <c r="W287"/>
  <c r="X287"/>
  <c r="R327"/>
  <c r="S327"/>
  <c r="T327"/>
  <c r="V327"/>
  <c r="W327"/>
  <c r="X327"/>
  <c r="R362"/>
  <c r="S362"/>
  <c r="T362"/>
  <c r="V362"/>
  <c r="W362"/>
  <c r="X362"/>
  <c r="R361"/>
  <c r="S361"/>
  <c r="T361"/>
  <c r="V361"/>
  <c r="W361"/>
  <c r="X361"/>
  <c r="R326"/>
  <c r="S326"/>
  <c r="T326"/>
  <c r="V326"/>
  <c r="W326"/>
  <c r="X326"/>
  <c r="R288"/>
  <c r="S288"/>
  <c r="T288"/>
  <c r="V288"/>
  <c r="W288"/>
  <c r="X288"/>
  <c r="R256"/>
  <c r="S256"/>
  <c r="T256"/>
  <c r="V256"/>
  <c r="W256"/>
  <c r="X256"/>
  <c r="R225"/>
  <c r="S225"/>
  <c r="T225"/>
  <c r="V225"/>
  <c r="W225"/>
  <c r="X225"/>
  <c r="R197"/>
  <c r="S197"/>
  <c r="T197"/>
  <c r="V197"/>
  <c r="W197"/>
  <c r="X197"/>
  <c r="R173"/>
  <c r="S173"/>
  <c r="T173"/>
  <c r="V173"/>
  <c r="W173"/>
  <c r="X173"/>
  <c r="R150"/>
  <c r="S150"/>
  <c r="T150"/>
  <c r="V150"/>
  <c r="W150"/>
  <c r="X150"/>
  <c r="R130"/>
  <c r="S130"/>
  <c r="T130"/>
  <c r="V130"/>
  <c r="W130"/>
  <c r="X130"/>
  <c r="R112"/>
  <c r="S112"/>
  <c r="T112"/>
  <c r="V112"/>
  <c r="W112"/>
  <c r="X112"/>
  <c r="R98"/>
  <c r="S98"/>
  <c r="T98"/>
  <c r="V98"/>
  <c r="W98"/>
  <c r="X98"/>
  <c r="R89"/>
  <c r="S89"/>
  <c r="T89"/>
  <c r="V89"/>
  <c r="W89"/>
  <c r="X89"/>
  <c r="R77"/>
  <c r="S77"/>
  <c r="T77"/>
  <c r="V77"/>
  <c r="W77"/>
  <c r="X77"/>
  <c r="R72"/>
  <c r="S72"/>
  <c r="T72"/>
  <c r="V72"/>
  <c r="W72"/>
  <c r="X72"/>
  <c r="R68"/>
  <c r="S68"/>
  <c r="T68"/>
  <c r="V68"/>
  <c r="W68"/>
  <c r="X68"/>
  <c r="R67"/>
  <c r="S67"/>
  <c r="T67"/>
  <c r="V67"/>
  <c r="W67"/>
  <c r="X67"/>
  <c r="R69"/>
  <c r="S69"/>
  <c r="T69"/>
  <c r="V69"/>
  <c r="W69"/>
  <c r="X69"/>
  <c r="R75"/>
  <c r="S75"/>
  <c r="T75"/>
  <c r="V75"/>
  <c r="W75"/>
  <c r="X75"/>
  <c r="R81"/>
  <c r="S81"/>
  <c r="T81"/>
  <c r="V81"/>
  <c r="W81"/>
  <c r="X81"/>
  <c r="R91"/>
  <c r="S91"/>
  <c r="T91"/>
  <c r="V91"/>
  <c r="W91"/>
  <c r="X91"/>
  <c r="R104"/>
  <c r="S104"/>
  <c r="T104"/>
  <c r="V104"/>
  <c r="W104"/>
  <c r="X104"/>
  <c r="R118"/>
  <c r="S118"/>
  <c r="T118"/>
  <c r="V118"/>
  <c r="W118"/>
  <c r="X118"/>
  <c r="R134"/>
  <c r="S134"/>
  <c r="T134"/>
  <c r="V134"/>
  <c r="W134"/>
  <c r="X134"/>
  <c r="R155"/>
  <c r="S155"/>
  <c r="T155"/>
  <c r="V155"/>
  <c r="W155"/>
  <c r="X155"/>
  <c r="R180"/>
  <c r="S180"/>
  <c r="T180"/>
  <c r="V180"/>
  <c r="W180"/>
  <c r="X180"/>
  <c r="R205"/>
  <c r="S205"/>
  <c r="T205"/>
  <c r="V205"/>
  <c r="W205"/>
  <c r="X205"/>
  <c r="R231"/>
  <c r="S231"/>
  <c r="T231"/>
  <c r="V231"/>
  <c r="W231"/>
  <c r="X231"/>
  <c r="R264"/>
  <c r="S264"/>
  <c r="T264"/>
  <c r="V264"/>
  <c r="W264"/>
  <c r="X264"/>
  <c r="R299"/>
  <c r="S299"/>
  <c r="T299"/>
  <c r="V299"/>
  <c r="W299"/>
  <c r="X299"/>
  <c r="R338"/>
  <c r="S338"/>
  <c r="T338"/>
  <c r="V338"/>
  <c r="W338"/>
  <c r="X338"/>
  <c r="R373"/>
  <c r="S373"/>
  <c r="T373"/>
  <c r="V373"/>
  <c r="W373"/>
  <c r="X373"/>
  <c r="R370"/>
  <c r="S370"/>
  <c r="T370"/>
  <c r="V370"/>
  <c r="W370"/>
  <c r="X370"/>
  <c r="R337"/>
  <c r="S337"/>
  <c r="T337"/>
  <c r="V337"/>
  <c r="W337"/>
  <c r="X337"/>
  <c r="R301"/>
  <c r="S301"/>
  <c r="T301"/>
  <c r="V301"/>
  <c r="W301"/>
  <c r="X301"/>
  <c r="Y186"/>
  <c r="X186"/>
  <c r="W186"/>
  <c r="V186"/>
  <c r="U186"/>
  <c r="T186"/>
  <c r="S186"/>
  <c r="R186"/>
  <c r="R233"/>
  <c r="S233"/>
  <c r="T233"/>
  <c r="V233"/>
  <c r="W233"/>
  <c r="X233"/>
  <c r="R206"/>
  <c r="S206"/>
  <c r="T206"/>
  <c r="V206"/>
  <c r="W206"/>
  <c r="X206"/>
  <c r="R182"/>
  <c r="S182"/>
  <c r="T182"/>
  <c r="V182"/>
  <c r="W182"/>
  <c r="X182"/>
  <c r="R162"/>
  <c r="S162"/>
  <c r="T162"/>
  <c r="V162"/>
  <c r="W162"/>
  <c r="X162"/>
  <c r="R141"/>
  <c r="S141"/>
  <c r="T141"/>
  <c r="V141"/>
  <c r="W141"/>
  <c r="X141"/>
  <c r="R126"/>
  <c r="S126"/>
  <c r="T126"/>
  <c r="V126"/>
  <c r="W126"/>
  <c r="X126"/>
  <c r="R110"/>
  <c r="S110"/>
  <c r="T110"/>
  <c r="V110"/>
  <c r="W110"/>
  <c r="X110"/>
  <c r="R100"/>
  <c r="S100"/>
  <c r="T100"/>
  <c r="V100"/>
  <c r="W100"/>
  <c r="X100"/>
  <c r="R92"/>
  <c r="S92"/>
  <c r="T92"/>
  <c r="V92"/>
  <c r="W92"/>
  <c r="X92"/>
  <c r="R85"/>
  <c r="S85"/>
  <c r="T85"/>
  <c r="V85"/>
  <c r="W85"/>
  <c r="X85"/>
  <c r="R82"/>
  <c r="S82"/>
  <c r="T82"/>
  <c r="V82"/>
  <c r="W82"/>
  <c r="X82"/>
  <c r="R79"/>
  <c r="S79"/>
  <c r="T79"/>
  <c r="V79"/>
  <c r="W79"/>
  <c r="X79"/>
  <c r="R83"/>
  <c r="S83"/>
  <c r="T83"/>
  <c r="V83"/>
  <c r="W83"/>
  <c r="X83"/>
  <c r="R88"/>
  <c r="S88"/>
  <c r="T88"/>
  <c r="V88"/>
  <c r="W88"/>
  <c r="X88"/>
  <c r="R94"/>
  <c r="S94"/>
  <c r="T94"/>
  <c r="V94"/>
  <c r="W94"/>
  <c r="X94"/>
  <c r="R106"/>
  <c r="S106"/>
  <c r="T106"/>
  <c r="V106"/>
  <c r="W106"/>
  <c r="X106"/>
  <c r="R115"/>
  <c r="S115"/>
  <c r="T115"/>
  <c r="V115"/>
  <c r="W115"/>
  <c r="X115"/>
  <c r="R131"/>
  <c r="S131"/>
  <c r="T131"/>
  <c r="V131"/>
  <c r="W131"/>
  <c r="X131"/>
  <c r="R152"/>
  <c r="S152"/>
  <c r="T152"/>
  <c r="V152"/>
  <c r="W152"/>
  <c r="X152"/>
  <c r="R170"/>
  <c r="S170"/>
  <c r="T170"/>
  <c r="V170"/>
  <c r="W170"/>
  <c r="X170"/>
  <c r="R192"/>
  <c r="S192"/>
  <c r="T192"/>
  <c r="V192"/>
  <c r="W192"/>
  <c r="X192"/>
  <c r="R221"/>
  <c r="S221"/>
  <c r="T221"/>
  <c r="V221"/>
  <c r="W221"/>
  <c r="X221"/>
  <c r="R251"/>
  <c r="S251"/>
  <c r="T251"/>
  <c r="V251"/>
  <c r="W251"/>
  <c r="X251"/>
  <c r="R279"/>
  <c r="S279"/>
  <c r="T279"/>
  <c r="V279"/>
  <c r="W279"/>
  <c r="X279"/>
  <c r="R309"/>
  <c r="S309"/>
  <c r="T309"/>
  <c r="V309"/>
  <c r="W309"/>
  <c r="X309"/>
  <c r="R349"/>
  <c r="S349"/>
  <c r="T349"/>
  <c r="V349"/>
  <c r="W349"/>
  <c r="X349"/>
  <c r="R386"/>
  <c r="S386"/>
  <c r="T386"/>
  <c r="V386"/>
  <c r="W386"/>
  <c r="X386"/>
  <c r="R346"/>
  <c r="S346"/>
  <c r="T346"/>
  <c r="V346"/>
  <c r="W346"/>
  <c r="X346"/>
  <c r="R310"/>
  <c r="S310"/>
  <c r="T310"/>
  <c r="V310"/>
  <c r="W310"/>
  <c r="X310"/>
  <c r="R283"/>
  <c r="S283"/>
  <c r="T283"/>
  <c r="V283"/>
  <c r="W283"/>
  <c r="X283"/>
  <c r="R252"/>
  <c r="S252"/>
  <c r="T252"/>
  <c r="V252"/>
  <c r="W252"/>
  <c r="X252"/>
  <c r="R224"/>
  <c r="S224"/>
  <c r="T224"/>
  <c r="V224"/>
  <c r="W224"/>
  <c r="X224"/>
  <c r="R199"/>
  <c r="S199"/>
  <c r="T199"/>
  <c r="V199"/>
  <c r="W199"/>
  <c r="X199"/>
  <c r="R176"/>
  <c r="S176"/>
  <c r="T176"/>
  <c r="V176"/>
  <c r="W176"/>
  <c r="X176"/>
  <c r="R157"/>
  <c r="S157"/>
  <c r="T157"/>
  <c r="V157"/>
  <c r="W157"/>
  <c r="X157"/>
  <c r="R139"/>
  <c r="S139"/>
  <c r="T139"/>
  <c r="V139"/>
  <c r="W139"/>
  <c r="X139"/>
  <c r="R128"/>
  <c r="S128"/>
  <c r="T128"/>
  <c r="V128"/>
  <c r="W128"/>
  <c r="X128"/>
  <c r="R113"/>
  <c r="S113"/>
  <c r="T113"/>
  <c r="V113"/>
  <c r="W113"/>
  <c r="X113"/>
  <c r="R108"/>
  <c r="S108"/>
  <c r="T108"/>
  <c r="V108"/>
  <c r="W108"/>
  <c r="X108"/>
  <c r="R102"/>
  <c r="S102"/>
  <c r="T102"/>
  <c r="V102"/>
  <c r="W102"/>
  <c r="X102"/>
  <c r="R96"/>
  <c r="S96"/>
  <c r="T96"/>
  <c r="V96"/>
  <c r="W96"/>
  <c r="X96"/>
  <c r="R95"/>
  <c r="S95"/>
  <c r="T95"/>
  <c r="V95"/>
  <c r="W95"/>
  <c r="X95"/>
  <c r="R99"/>
  <c r="S99"/>
  <c r="T99"/>
  <c r="V99"/>
  <c r="W99"/>
  <c r="X99"/>
  <c r="R105"/>
  <c r="S105"/>
  <c r="T105"/>
  <c r="V105"/>
  <c r="W105"/>
  <c r="X105"/>
  <c r="R111"/>
  <c r="S111"/>
  <c r="T111"/>
  <c r="V111"/>
  <c r="W111"/>
  <c r="X111"/>
  <c r="R122"/>
  <c r="S122"/>
  <c r="T122"/>
  <c r="V122"/>
  <c r="W122"/>
  <c r="X122"/>
  <c r="R133"/>
  <c r="S133"/>
  <c r="T133"/>
  <c r="V133"/>
  <c r="W133"/>
  <c r="X133"/>
  <c r="R151"/>
  <c r="S151"/>
  <c r="T151"/>
  <c r="V151"/>
  <c r="W151"/>
  <c r="X151"/>
  <c r="R166"/>
  <c r="S166"/>
  <c r="T166"/>
  <c r="V166"/>
  <c r="W166"/>
  <c r="X166"/>
  <c r="R189"/>
  <c r="S189"/>
  <c r="T189"/>
  <c r="V189"/>
  <c r="W189"/>
  <c r="X189"/>
  <c r="R212"/>
  <c r="S212"/>
  <c r="T212"/>
  <c r="V212"/>
  <c r="W212"/>
  <c r="X212"/>
  <c r="R236"/>
  <c r="S236"/>
  <c r="T236"/>
  <c r="V236"/>
  <c r="W236"/>
  <c r="X236"/>
  <c r="R267"/>
  <c r="S267"/>
  <c r="T267"/>
  <c r="V267"/>
  <c r="W267"/>
  <c r="X267"/>
  <c r="R298"/>
  <c r="S298"/>
  <c r="T298"/>
  <c r="V298"/>
  <c r="W298"/>
  <c r="X298"/>
  <c r="R331"/>
  <c r="S331"/>
  <c r="T331"/>
  <c r="V331"/>
  <c r="W331"/>
  <c r="X331"/>
  <c r="R367"/>
  <c r="S367"/>
  <c r="T367"/>
  <c r="V367"/>
  <c r="W367"/>
  <c r="X367"/>
  <c r="R365"/>
  <c r="S365"/>
  <c r="T365"/>
  <c r="V365"/>
  <c r="W365"/>
  <c r="X365"/>
  <c r="R332"/>
  <c r="S332"/>
  <c r="T332"/>
  <c r="V332"/>
  <c r="W332"/>
  <c r="X332"/>
  <c r="R302"/>
  <c r="S302"/>
  <c r="T302"/>
  <c r="V302"/>
  <c r="W302"/>
  <c r="X302"/>
  <c r="R269"/>
  <c r="S269"/>
  <c r="T269"/>
  <c r="V269"/>
  <c r="W269"/>
  <c r="X269"/>
  <c r="R243"/>
  <c r="S243"/>
  <c r="T243"/>
  <c r="V243"/>
  <c r="W243"/>
  <c r="X243"/>
  <c r="R220"/>
  <c r="S220"/>
  <c r="T220"/>
  <c r="V220"/>
  <c r="W220"/>
  <c r="X220"/>
  <c r="R196"/>
  <c r="S196"/>
  <c r="T196"/>
  <c r="V196"/>
  <c r="W196"/>
  <c r="X196"/>
  <c r="R177"/>
  <c r="S177"/>
  <c r="T177"/>
  <c r="V177"/>
  <c r="W177"/>
  <c r="X177"/>
  <c r="R161"/>
  <c r="S161"/>
  <c r="T161"/>
  <c r="V161"/>
  <c r="W161"/>
  <c r="X161"/>
  <c r="R148"/>
  <c r="S148"/>
  <c r="T148"/>
  <c r="V148"/>
  <c r="W148"/>
  <c r="X148"/>
  <c r="R135"/>
  <c r="S135"/>
  <c r="T135"/>
  <c r="V135"/>
  <c r="W135"/>
  <c r="X135"/>
  <c r="R129"/>
  <c r="S129"/>
  <c r="T129"/>
  <c r="V129"/>
  <c r="W129"/>
  <c r="X129"/>
  <c r="R123"/>
  <c r="S123"/>
  <c r="T123"/>
  <c r="V123"/>
  <c r="W123"/>
  <c r="X123"/>
  <c r="R119"/>
  <c r="S119"/>
  <c r="T119"/>
  <c r="V119"/>
  <c r="W119"/>
  <c r="X119"/>
  <c r="R117"/>
  <c r="S117"/>
  <c r="T117"/>
  <c r="V117"/>
  <c r="W117"/>
  <c r="X117"/>
  <c r="R121"/>
  <c r="S121"/>
  <c r="T121"/>
  <c r="V121"/>
  <c r="W121"/>
  <c r="X121"/>
  <c r="R125"/>
  <c r="S125"/>
  <c r="T125"/>
  <c r="V125"/>
  <c r="W125"/>
  <c r="X125"/>
  <c r="R132"/>
  <c r="S132"/>
  <c r="T132"/>
  <c r="V132"/>
  <c r="W132"/>
  <c r="X132"/>
  <c r="R144"/>
  <c r="S144"/>
  <c r="T144"/>
  <c r="V144"/>
  <c r="W144"/>
  <c r="X144"/>
  <c r="R154"/>
  <c r="S154"/>
  <c r="T154"/>
  <c r="V154"/>
  <c r="W154"/>
  <c r="X154"/>
  <c r="R172"/>
  <c r="S172"/>
  <c r="T172"/>
  <c r="V172"/>
  <c r="W172"/>
  <c r="X172"/>
  <c r="R191"/>
  <c r="S191"/>
  <c r="T191"/>
  <c r="V191"/>
  <c r="W191"/>
  <c r="X191"/>
  <c r="R209"/>
  <c r="S209"/>
  <c r="T209"/>
  <c r="V209"/>
  <c r="W209"/>
  <c r="X209"/>
  <c r="R230"/>
  <c r="S230"/>
  <c r="T230"/>
  <c r="V230"/>
  <c r="W230"/>
  <c r="X230"/>
  <c r="R260"/>
  <c r="S260"/>
  <c r="T260"/>
  <c r="V260"/>
  <c r="W260"/>
  <c r="X260"/>
  <c r="R290"/>
  <c r="S290"/>
  <c r="T290"/>
  <c r="V290"/>
  <c r="W290"/>
  <c r="X290"/>
  <c r="R320"/>
  <c r="S320"/>
  <c r="T320"/>
  <c r="V320"/>
  <c r="W320"/>
  <c r="X320"/>
  <c r="R354"/>
  <c r="S354"/>
  <c r="T354"/>
  <c r="V354"/>
  <c r="W354"/>
  <c r="X354"/>
  <c r="R356"/>
  <c r="S356"/>
  <c r="T356"/>
  <c r="V356"/>
  <c r="W356"/>
  <c r="X356"/>
  <c r="R324"/>
  <c r="S324"/>
  <c r="T324"/>
  <c r="V324"/>
  <c r="W324"/>
  <c r="X324"/>
  <c r="R293"/>
  <c r="S293"/>
  <c r="T293"/>
  <c r="V293"/>
  <c r="W293"/>
  <c r="X293"/>
  <c r="R265"/>
  <c r="S265"/>
  <c r="T265"/>
  <c r="V265"/>
  <c r="W265"/>
  <c r="X265"/>
  <c r="R239"/>
  <c r="S239"/>
  <c r="T239"/>
  <c r="V239"/>
  <c r="W239"/>
  <c r="X239"/>
  <c r="R222"/>
  <c r="S222"/>
  <c r="T222"/>
  <c r="V222"/>
  <c r="W222"/>
  <c r="X222"/>
  <c r="R200"/>
  <c r="S200"/>
  <c r="T200"/>
  <c r="V200"/>
  <c r="W200"/>
  <c r="X200"/>
  <c r="R184"/>
  <c r="S184"/>
  <c r="T184"/>
  <c r="V184"/>
  <c r="W184"/>
  <c r="X184"/>
  <c r="R171"/>
  <c r="S171"/>
  <c r="T171"/>
  <c r="V171"/>
  <c r="W171"/>
  <c r="X171"/>
  <c r="R160"/>
  <c r="S160"/>
  <c r="T160"/>
  <c r="V160"/>
  <c r="W160"/>
  <c r="X160"/>
  <c r="R153"/>
  <c r="S153"/>
  <c r="T153"/>
  <c r="V153"/>
  <c r="W153"/>
  <c r="X153"/>
  <c r="R146"/>
  <c r="S146"/>
  <c r="T146"/>
  <c r="V146"/>
  <c r="W146"/>
  <c r="X146"/>
  <c r="R143"/>
  <c r="S143"/>
  <c r="T143"/>
  <c r="V143"/>
  <c r="W143"/>
  <c r="X143"/>
  <c r="R142"/>
  <c r="S142"/>
  <c r="T142"/>
  <c r="V142"/>
  <c r="W142"/>
  <c r="X142"/>
  <c r="R145"/>
  <c r="S145"/>
  <c r="T145"/>
  <c r="V145"/>
  <c r="W145"/>
  <c r="X145"/>
  <c r="R149"/>
  <c r="S149"/>
  <c r="T149"/>
  <c r="V149"/>
  <c r="W149"/>
  <c r="X149"/>
  <c r="R156"/>
  <c r="S156"/>
  <c r="T156"/>
  <c r="V156"/>
  <c r="W156"/>
  <c r="X156"/>
  <c r="R165"/>
  <c r="S165"/>
  <c r="T165"/>
  <c r="V165"/>
  <c r="W165"/>
  <c r="X165"/>
  <c r="R181"/>
  <c r="S181"/>
  <c r="T181"/>
  <c r="V181"/>
  <c r="W181"/>
  <c r="X181"/>
  <c r="R195"/>
  <c r="S195"/>
  <c r="T195"/>
  <c r="V195"/>
  <c r="W195"/>
  <c r="X195"/>
  <c r="R215"/>
  <c r="S215"/>
  <c r="T215"/>
  <c r="V215"/>
  <c r="W215"/>
  <c r="X215"/>
  <c r="R232"/>
  <c r="S232"/>
  <c r="T232"/>
  <c r="V232"/>
  <c r="W232"/>
  <c r="X232"/>
  <c r="R259"/>
  <c r="S259"/>
  <c r="T259"/>
  <c r="V259"/>
  <c r="W259"/>
  <c r="X259"/>
  <c r="R286"/>
  <c r="S286"/>
  <c r="T286"/>
  <c r="V286"/>
  <c r="W286"/>
  <c r="X286"/>
  <c r="R311"/>
  <c r="S311"/>
  <c r="T311"/>
  <c r="V311"/>
  <c r="W311"/>
  <c r="X311"/>
  <c r="R342"/>
  <c r="S342"/>
  <c r="T342"/>
  <c r="V342"/>
  <c r="W342"/>
  <c r="X342"/>
  <c r="R381"/>
  <c r="S381"/>
  <c r="T381"/>
  <c r="V381"/>
  <c r="W381"/>
  <c r="X381"/>
  <c r="R382"/>
  <c r="S382"/>
  <c r="T382"/>
  <c r="V382"/>
  <c r="W382"/>
  <c r="X382"/>
  <c r="R345"/>
  <c r="S345"/>
  <c r="T345"/>
  <c r="V345"/>
  <c r="W345"/>
  <c r="X345"/>
  <c r="R318"/>
  <c r="S318"/>
  <c r="T318"/>
  <c r="V318"/>
  <c r="W318"/>
  <c r="X318"/>
  <c r="R292"/>
  <c r="S292"/>
  <c r="T292"/>
  <c r="V292"/>
  <c r="W292"/>
  <c r="X292"/>
  <c r="R268"/>
  <c r="S268"/>
  <c r="T268"/>
  <c r="V268"/>
  <c r="W268"/>
  <c r="X268"/>
  <c r="R249"/>
  <c r="S249"/>
  <c r="T249"/>
  <c r="V249"/>
  <c r="W249"/>
  <c r="X249"/>
  <c r="R227"/>
  <c r="S227"/>
  <c r="T227"/>
  <c r="V227"/>
  <c r="W227"/>
  <c r="X227"/>
  <c r="R211"/>
  <c r="S211"/>
  <c r="T211"/>
  <c r="V211"/>
  <c r="W211"/>
  <c r="X211"/>
  <c r="R198"/>
  <c r="S198"/>
  <c r="T198"/>
  <c r="V198"/>
  <c r="W198"/>
  <c r="X198"/>
  <c r="R187"/>
  <c r="S187"/>
  <c r="T187"/>
  <c r="V187"/>
  <c r="W187"/>
  <c r="X187"/>
  <c r="R179"/>
  <c r="S179"/>
  <c r="T179"/>
  <c r="V179"/>
  <c r="W179"/>
  <c r="X179"/>
  <c r="R175"/>
  <c r="S175"/>
  <c r="T175"/>
  <c r="V175"/>
  <c r="W175"/>
  <c r="X175"/>
  <c r="R169"/>
  <c r="S169"/>
  <c r="T169"/>
  <c r="V169"/>
  <c r="W169"/>
  <c r="X169"/>
  <c r="R168"/>
  <c r="S168"/>
  <c r="T168"/>
  <c r="V168"/>
  <c r="W168"/>
  <c r="X168"/>
  <c r="R174"/>
  <c r="S174"/>
  <c r="T174"/>
  <c r="V174"/>
  <c r="W174"/>
  <c r="X174"/>
  <c r="R178"/>
  <c r="S178"/>
  <c r="T178"/>
  <c r="V178"/>
  <c r="W178"/>
  <c r="X178"/>
  <c r="Y273"/>
  <c r="X273"/>
  <c r="W273"/>
  <c r="V273"/>
  <c r="U273"/>
  <c r="T273"/>
  <c r="S273"/>
  <c r="R273"/>
  <c r="R194"/>
  <c r="S194"/>
  <c r="T194"/>
  <c r="V194"/>
  <c r="W194"/>
  <c r="X194"/>
  <c r="R207"/>
  <c r="S207"/>
  <c r="T207"/>
  <c r="V207"/>
  <c r="W207"/>
  <c r="X207"/>
  <c r="R226"/>
  <c r="S226"/>
  <c r="T226"/>
  <c r="V226"/>
  <c r="W226"/>
  <c r="X226"/>
  <c r="R245"/>
  <c r="S245"/>
  <c r="T245"/>
  <c r="V245"/>
  <c r="W245"/>
  <c r="X245"/>
  <c r="R263"/>
  <c r="S263"/>
  <c r="T263"/>
  <c r="V263"/>
  <c r="W263"/>
  <c r="X263"/>
  <c r="R289"/>
  <c r="S289"/>
  <c r="T289"/>
  <c r="V289"/>
  <c r="W289"/>
  <c r="X289"/>
  <c r="R312"/>
  <c r="S312"/>
  <c r="T312"/>
  <c r="V312"/>
  <c r="W312"/>
  <c r="X312"/>
  <c r="R340"/>
  <c r="S340"/>
  <c r="T340"/>
  <c r="V340"/>
  <c r="W340"/>
  <c r="X340"/>
  <c r="R376"/>
  <c r="S376"/>
  <c r="T376"/>
  <c r="V376"/>
  <c r="W376"/>
  <c r="X376"/>
  <c r="R379"/>
  <c r="S379"/>
  <c r="T379"/>
  <c r="V379"/>
  <c r="W379"/>
  <c r="X379"/>
  <c r="R347"/>
  <c r="S347"/>
  <c r="T347"/>
  <c r="V347"/>
  <c r="W347"/>
  <c r="X347"/>
  <c r="R325"/>
  <c r="S325"/>
  <c r="T325"/>
  <c r="V325"/>
  <c r="W325"/>
  <c r="X325"/>
  <c r="R300"/>
  <c r="S300"/>
  <c r="T300"/>
  <c r="V300"/>
  <c r="W300"/>
  <c r="X300"/>
  <c r="R276"/>
  <c r="S276"/>
  <c r="T276"/>
  <c r="V276"/>
  <c r="W276"/>
  <c r="X276"/>
  <c r="R258"/>
  <c r="S258"/>
  <c r="T258"/>
  <c r="V258"/>
  <c r="W258"/>
  <c r="X258"/>
  <c r="R241"/>
  <c r="S241"/>
  <c r="T241"/>
  <c r="V241"/>
  <c r="W241"/>
  <c r="X241"/>
  <c r="R229"/>
  <c r="S229"/>
  <c r="T229"/>
  <c r="V229"/>
  <c r="W229"/>
  <c r="X229"/>
  <c r="R219"/>
  <c r="S219"/>
  <c r="T219"/>
  <c r="V219"/>
  <c r="W219"/>
  <c r="X219"/>
  <c r="R210"/>
  <c r="S210"/>
  <c r="T210"/>
  <c r="V210"/>
  <c r="W210"/>
  <c r="X210"/>
  <c r="R204"/>
  <c r="S204"/>
  <c r="T204"/>
  <c r="V204"/>
  <c r="W204"/>
  <c r="X204"/>
  <c r="R202"/>
  <c r="S202"/>
  <c r="T202"/>
  <c r="V202"/>
  <c r="W202"/>
  <c r="X202"/>
  <c r="R201"/>
  <c r="S201"/>
  <c r="T201"/>
  <c r="V201"/>
  <c r="W201"/>
  <c r="X201"/>
  <c r="R203"/>
  <c r="S203"/>
  <c r="T203"/>
  <c r="V203"/>
  <c r="W203"/>
  <c r="X203"/>
  <c r="R208"/>
  <c r="S208"/>
  <c r="T208"/>
  <c r="V208"/>
  <c r="W208"/>
  <c r="X208"/>
  <c r="R218"/>
  <c r="S218"/>
  <c r="T218"/>
  <c r="V218"/>
  <c r="W218"/>
  <c r="X218"/>
  <c r="R228"/>
  <c r="S228"/>
  <c r="T228"/>
  <c r="V228"/>
  <c r="W228"/>
  <c r="X228"/>
  <c r="R240"/>
  <c r="S240"/>
  <c r="T240"/>
  <c r="V240"/>
  <c r="W240"/>
  <c r="X240"/>
  <c r="R257"/>
  <c r="S257"/>
  <c r="T257"/>
  <c r="V257"/>
  <c r="W257"/>
  <c r="X257"/>
  <c r="R270"/>
  <c r="S270"/>
  <c r="T270"/>
  <c r="V270"/>
  <c r="W270"/>
  <c r="X270"/>
  <c r="R297"/>
  <c r="S297"/>
  <c r="T297"/>
  <c r="V297"/>
  <c r="W297"/>
  <c r="X297"/>
  <c r="R321"/>
  <c r="S321"/>
  <c r="T321"/>
  <c r="V321"/>
  <c r="W321"/>
  <c r="X321"/>
  <c r="R344"/>
  <c r="S344"/>
  <c r="T344"/>
  <c r="V344"/>
  <c r="W344"/>
  <c r="X344"/>
  <c r="R377"/>
  <c r="S377"/>
  <c r="T377"/>
  <c r="V377"/>
  <c r="W377"/>
  <c r="X377"/>
  <c r="R383"/>
  <c r="S383"/>
  <c r="T383"/>
  <c r="V383"/>
  <c r="W383"/>
  <c r="X383"/>
  <c r="R357"/>
  <c r="S357"/>
  <c r="T357"/>
  <c r="V357"/>
  <c r="W357"/>
  <c r="X357"/>
  <c r="R333"/>
  <c r="S333"/>
  <c r="T333"/>
  <c r="V333"/>
  <c r="W333"/>
  <c r="X333"/>
  <c r="R305"/>
  <c r="S305"/>
  <c r="T305"/>
  <c r="V305"/>
  <c r="W305"/>
  <c r="X305"/>
  <c r="R294"/>
  <c r="S294"/>
  <c r="T294"/>
  <c r="V294"/>
  <c r="W294"/>
  <c r="X294"/>
  <c r="R275"/>
  <c r="S275"/>
  <c r="T275"/>
  <c r="V275"/>
  <c r="W275"/>
  <c r="X275"/>
  <c r="R261"/>
  <c r="S261"/>
  <c r="T261"/>
  <c r="V261"/>
  <c r="W261"/>
  <c r="X261"/>
  <c r="R253"/>
  <c r="S253"/>
  <c r="T253"/>
  <c r="V253"/>
  <c r="W253"/>
  <c r="X253"/>
  <c r="R246"/>
  <c r="S246"/>
  <c r="T246"/>
  <c r="V246"/>
  <c r="W246"/>
  <c r="X246"/>
  <c r="R237"/>
  <c r="S237"/>
  <c r="T237"/>
  <c r="V237"/>
  <c r="W237"/>
  <c r="X237"/>
  <c r="R234"/>
  <c r="S234"/>
  <c r="T234"/>
  <c r="V234"/>
  <c r="W234"/>
  <c r="X234"/>
  <c r="R235"/>
  <c r="S235"/>
  <c r="T235"/>
  <c r="V235"/>
  <c r="W235"/>
  <c r="X235"/>
  <c r="R238"/>
  <c r="S238"/>
  <c r="T238"/>
  <c r="V238"/>
  <c r="W238"/>
  <c r="X238"/>
  <c r="R247"/>
  <c r="S247"/>
  <c r="T247"/>
  <c r="V247"/>
  <c r="W247"/>
  <c r="X247"/>
  <c r="R254"/>
  <c r="S254"/>
  <c r="T254"/>
  <c r="V254"/>
  <c r="W254"/>
  <c r="X254"/>
  <c r="R262"/>
  <c r="S262"/>
  <c r="T262"/>
  <c r="V262"/>
  <c r="W262"/>
  <c r="X262"/>
  <c r="R277"/>
  <c r="S277"/>
  <c r="T277"/>
  <c r="V277"/>
  <c r="W277"/>
  <c r="X277"/>
  <c r="R296"/>
  <c r="S296"/>
  <c r="T296"/>
  <c r="V296"/>
  <c r="W296"/>
  <c r="X296"/>
  <c r="R308"/>
  <c r="S308"/>
  <c r="T308"/>
  <c r="V308"/>
  <c r="W308"/>
  <c r="X308"/>
  <c r="R335"/>
  <c r="S335"/>
  <c r="T335"/>
  <c r="V335"/>
  <c r="W335"/>
  <c r="X335"/>
  <c r="R359"/>
  <c r="S359"/>
  <c r="T359"/>
  <c r="V359"/>
  <c r="W359"/>
  <c r="X359"/>
  <c r="R385"/>
  <c r="S385"/>
  <c r="T385"/>
  <c r="V385"/>
  <c r="W385"/>
  <c r="X385"/>
  <c r="R369"/>
  <c r="S369"/>
  <c r="T369"/>
  <c r="V369"/>
  <c r="W369"/>
  <c r="X369"/>
  <c r="R348"/>
  <c r="S348"/>
  <c r="T348"/>
  <c r="V348"/>
  <c r="W348"/>
  <c r="X348"/>
  <c r="R330"/>
  <c r="S330"/>
  <c r="T330"/>
  <c r="V330"/>
  <c r="W330"/>
  <c r="X330"/>
  <c r="R313"/>
  <c r="S313"/>
  <c r="T313"/>
  <c r="V313"/>
  <c r="W313"/>
  <c r="X313"/>
  <c r="R303"/>
  <c r="S303"/>
  <c r="T303"/>
  <c r="V303"/>
  <c r="W303"/>
  <c r="X303"/>
  <c r="R291"/>
  <c r="S291"/>
  <c r="T291"/>
  <c r="V291"/>
  <c r="W291"/>
  <c r="X291"/>
  <c r="R284"/>
  <c r="S284"/>
  <c r="T284"/>
  <c r="V284"/>
  <c r="W284"/>
  <c r="X284"/>
  <c r="R278"/>
  <c r="S278"/>
  <c r="T278"/>
  <c r="V278"/>
  <c r="W278"/>
  <c r="X278"/>
  <c r="R274"/>
  <c r="S274"/>
  <c r="T274"/>
  <c r="V274"/>
  <c r="W274"/>
  <c r="X274"/>
  <c r="R280"/>
  <c r="S280"/>
  <c r="T280"/>
  <c r="V280"/>
  <c r="W280"/>
  <c r="X280"/>
  <c r="R285"/>
  <c r="S285"/>
  <c r="T285"/>
  <c r="V285"/>
  <c r="W285"/>
  <c r="X285"/>
  <c r="R295"/>
  <c r="S295"/>
  <c r="T295"/>
  <c r="V295"/>
  <c r="W295"/>
  <c r="X295"/>
  <c r="R304"/>
  <c r="S304"/>
  <c r="T304"/>
  <c r="V304"/>
  <c r="W304"/>
  <c r="X304"/>
  <c r="R316"/>
  <c r="S316"/>
  <c r="T316"/>
  <c r="V316"/>
  <c r="W316"/>
  <c r="X316"/>
  <c r="R334"/>
  <c r="S334"/>
  <c r="T334"/>
  <c r="V334"/>
  <c r="W334"/>
  <c r="X334"/>
  <c r="R352"/>
  <c r="S352"/>
  <c r="T352"/>
  <c r="V352"/>
  <c r="W352"/>
  <c r="X352"/>
  <c r="R374"/>
  <c r="S374"/>
  <c r="T374"/>
  <c r="V374"/>
  <c r="W374"/>
  <c r="X374"/>
  <c r="R372"/>
  <c r="S372"/>
  <c r="T372"/>
  <c r="V372"/>
  <c r="W372"/>
  <c r="X372"/>
  <c r="R358"/>
  <c r="S358"/>
  <c r="T358"/>
  <c r="V358"/>
  <c r="W358"/>
  <c r="X358"/>
  <c r="R341"/>
  <c r="S341"/>
  <c r="T341"/>
  <c r="V341"/>
  <c r="W341"/>
  <c r="X341"/>
  <c r="R336"/>
  <c r="S336"/>
  <c r="T336"/>
  <c r="V336"/>
  <c r="W336"/>
  <c r="X336"/>
  <c r="R328"/>
  <c r="S328"/>
  <c r="T328"/>
  <c r="V328"/>
  <c r="W328"/>
  <c r="X328"/>
  <c r="R322"/>
  <c r="S322"/>
  <c r="T322"/>
  <c r="V322"/>
  <c r="W322"/>
  <c r="X322"/>
  <c r="R317"/>
  <c r="S317"/>
  <c r="T317"/>
  <c r="V317"/>
  <c r="W317"/>
  <c r="X317"/>
  <c r="R319"/>
  <c r="S319"/>
  <c r="T319"/>
  <c r="V319"/>
  <c r="W319"/>
  <c r="X319"/>
  <c r="R323"/>
  <c r="S323"/>
  <c r="T323"/>
  <c r="V323"/>
  <c r="W323"/>
  <c r="X323"/>
  <c r="R329"/>
  <c r="S329"/>
  <c r="T329"/>
  <c r="V329"/>
  <c r="W329"/>
  <c r="X329"/>
  <c r="R339"/>
  <c r="S339"/>
  <c r="T339"/>
  <c r="V339"/>
  <c r="W339"/>
  <c r="X339"/>
  <c r="R343"/>
  <c r="S343"/>
  <c r="T343"/>
  <c r="V343"/>
  <c r="W343"/>
  <c r="X343"/>
  <c r="R360"/>
  <c r="S360"/>
  <c r="T360"/>
  <c r="V360"/>
  <c r="W360"/>
  <c r="X360"/>
  <c r="R378"/>
  <c r="S378"/>
  <c r="T378"/>
  <c r="V378"/>
  <c r="W378"/>
  <c r="X378"/>
  <c r="R380"/>
  <c r="S380"/>
  <c r="T380"/>
  <c r="V380"/>
  <c r="W380"/>
  <c r="X380"/>
  <c r="R371"/>
  <c r="S371"/>
  <c r="T371"/>
  <c r="V371"/>
  <c r="W371"/>
  <c r="X371"/>
  <c r="R366"/>
  <c r="S366"/>
  <c r="T366"/>
  <c r="V366"/>
  <c r="W366"/>
  <c r="X366"/>
  <c r="R363"/>
  <c r="S363"/>
  <c r="T363"/>
  <c r="V363"/>
  <c r="W363"/>
  <c r="X363"/>
  <c r="R364"/>
  <c r="S364"/>
  <c r="T364"/>
  <c r="V364"/>
  <c r="W364"/>
  <c r="X364"/>
  <c r="R368"/>
  <c r="S368"/>
  <c r="T368"/>
  <c r="V368"/>
  <c r="W368"/>
  <c r="X368"/>
  <c r="R375"/>
  <c r="S375"/>
  <c r="T375"/>
  <c r="V375"/>
  <c r="W375"/>
  <c r="X375"/>
  <c r="R384"/>
  <c r="S384"/>
  <c r="T384"/>
  <c r="V384"/>
  <c r="W384"/>
  <c r="X384"/>
  <c r="R52"/>
  <c r="S52"/>
  <c r="T52"/>
  <c r="V52"/>
  <c r="W52"/>
  <c r="X52"/>
  <c r="E46"/>
  <c r="V10" l="1"/>
  <c r="V9"/>
  <c r="V8"/>
  <c r="V7"/>
  <c r="V6"/>
  <c r="V11" s="1"/>
  <c r="R10"/>
  <c r="R9"/>
  <c r="R8"/>
  <c r="R7"/>
  <c r="R6"/>
  <c r="R11" s="1"/>
  <c r="I14"/>
  <c r="I15"/>
  <c r="F14"/>
  <c r="F15"/>
  <c r="S12"/>
</calcChain>
</file>

<file path=xl/sharedStrings.xml><?xml version="1.0" encoding="utf-8"?>
<sst xmlns="http://schemas.openxmlformats.org/spreadsheetml/2006/main" count="163" uniqueCount="60">
  <si>
    <t>h</t>
  </si>
  <si>
    <t>k</t>
  </si>
  <si>
    <t>l</t>
  </si>
  <si>
    <r>
      <rPr>
        <i/>
        <sz val="10"/>
        <color theme="1"/>
        <rFont val="Arial"/>
        <family val="2"/>
      </rPr>
      <t>I</t>
    </r>
    <r>
      <rPr>
        <sz val="10"/>
        <color theme="1"/>
        <rFont val="Arial"/>
        <family val="2"/>
      </rPr>
      <t>model</t>
    </r>
  </si>
  <si>
    <r>
      <rPr>
        <i/>
        <sz val="10"/>
        <color theme="1"/>
        <rFont val="Arial"/>
        <family val="2"/>
      </rPr>
      <t>I</t>
    </r>
    <r>
      <rPr>
        <sz val="10"/>
        <color theme="1"/>
        <rFont val="Arial"/>
        <family val="2"/>
      </rPr>
      <t>obs</t>
    </r>
  </si>
  <si>
    <r>
      <rPr>
        <i/>
        <sz val="10"/>
        <color theme="1"/>
        <rFont val="Arial"/>
        <family val="2"/>
      </rPr>
      <t>u</t>
    </r>
    <r>
      <rPr>
        <sz val="10"/>
        <color theme="1"/>
        <rFont val="Arial"/>
        <family val="2"/>
      </rPr>
      <t>(</t>
    </r>
    <r>
      <rPr>
        <i/>
        <sz val="10"/>
        <color theme="1"/>
        <rFont val="Arial"/>
        <family val="2"/>
      </rPr>
      <t>I</t>
    </r>
    <r>
      <rPr>
        <sz val="10"/>
        <color theme="1"/>
        <rFont val="Arial"/>
        <family val="2"/>
      </rPr>
      <t>obs)</t>
    </r>
  </si>
  <si>
    <r>
      <rPr>
        <i/>
        <sz val="10"/>
        <color theme="1"/>
        <rFont val="Arial"/>
        <family val="2"/>
      </rPr>
      <t>I</t>
    </r>
    <r>
      <rPr>
        <i/>
        <vertAlign val="superscript"/>
        <sz val="10"/>
        <color theme="1"/>
        <rFont val="Arial"/>
        <family val="2"/>
      </rPr>
      <t>+</t>
    </r>
    <r>
      <rPr>
        <sz val="10"/>
        <color theme="1"/>
        <rFont val="Arial"/>
        <family val="2"/>
      </rPr>
      <t>model</t>
    </r>
  </si>
  <si>
    <r>
      <rPr>
        <i/>
        <sz val="10"/>
        <color theme="1"/>
        <rFont val="Arial"/>
        <family val="2"/>
      </rPr>
      <t>I</t>
    </r>
    <r>
      <rPr>
        <i/>
        <vertAlign val="superscript"/>
        <sz val="10"/>
        <color theme="1"/>
        <rFont val="Arial"/>
        <family val="2"/>
      </rPr>
      <t>+</t>
    </r>
    <r>
      <rPr>
        <sz val="10"/>
        <color theme="1"/>
        <rFont val="Arial"/>
        <family val="2"/>
      </rPr>
      <t>obs</t>
    </r>
  </si>
  <si>
    <r>
      <rPr>
        <i/>
        <sz val="10"/>
        <color theme="1"/>
        <rFont val="Arial"/>
        <family val="2"/>
      </rPr>
      <t>u</t>
    </r>
    <r>
      <rPr>
        <sz val="10"/>
        <color theme="1"/>
        <rFont val="Arial"/>
        <family val="2"/>
      </rPr>
      <t>(</t>
    </r>
    <r>
      <rPr>
        <i/>
        <sz val="10"/>
        <color theme="1"/>
        <rFont val="Arial"/>
        <family val="2"/>
      </rPr>
      <t>I</t>
    </r>
    <r>
      <rPr>
        <i/>
        <vertAlign val="superscript"/>
        <sz val="10"/>
        <color theme="1"/>
        <rFont val="Arial"/>
        <family val="2"/>
      </rPr>
      <t>+</t>
    </r>
    <r>
      <rPr>
        <sz val="10"/>
        <color theme="1"/>
        <rFont val="Arial"/>
        <family val="2"/>
      </rPr>
      <t>obs)</t>
    </r>
  </si>
  <si>
    <r>
      <rPr>
        <i/>
        <sz val="10"/>
        <color theme="1"/>
        <rFont val="Arial"/>
        <family val="2"/>
      </rPr>
      <t>I</t>
    </r>
    <r>
      <rPr>
        <i/>
        <vertAlign val="superscript"/>
        <sz val="10"/>
        <color theme="1"/>
        <rFont val="Arial"/>
        <family val="2"/>
      </rPr>
      <t>-</t>
    </r>
    <r>
      <rPr>
        <sz val="10"/>
        <color theme="1"/>
        <rFont val="Arial"/>
        <family val="2"/>
      </rPr>
      <t>model</t>
    </r>
  </si>
  <si>
    <r>
      <rPr>
        <i/>
        <sz val="10"/>
        <color theme="1"/>
        <rFont val="Arial"/>
        <family val="2"/>
      </rPr>
      <t>I</t>
    </r>
    <r>
      <rPr>
        <i/>
        <vertAlign val="superscript"/>
        <sz val="10"/>
        <color theme="1"/>
        <rFont val="Arial"/>
        <family val="2"/>
      </rPr>
      <t>-</t>
    </r>
    <r>
      <rPr>
        <sz val="10"/>
        <color theme="1"/>
        <rFont val="Arial"/>
        <family val="2"/>
      </rPr>
      <t>obs</t>
    </r>
  </si>
  <si>
    <r>
      <rPr>
        <i/>
        <sz val="10"/>
        <color theme="1"/>
        <rFont val="Arial"/>
        <family val="2"/>
      </rPr>
      <t>u</t>
    </r>
    <r>
      <rPr>
        <sz val="10"/>
        <color theme="1"/>
        <rFont val="Arial"/>
        <family val="2"/>
      </rPr>
      <t>(</t>
    </r>
    <r>
      <rPr>
        <i/>
        <sz val="10"/>
        <color theme="1"/>
        <rFont val="Arial"/>
        <family val="2"/>
      </rPr>
      <t>I</t>
    </r>
    <r>
      <rPr>
        <i/>
        <vertAlign val="superscript"/>
        <sz val="10"/>
        <color theme="1"/>
        <rFont val="Arial"/>
        <family val="2"/>
      </rPr>
      <t>-</t>
    </r>
    <r>
      <rPr>
        <sz val="10"/>
        <color theme="1"/>
        <rFont val="Arial"/>
        <family val="2"/>
      </rPr>
      <t>obs)</t>
    </r>
  </si>
  <si>
    <t>Sort Code</t>
  </si>
  <si>
    <t>Average</t>
  </si>
  <si>
    <t>Min</t>
  </si>
  <si>
    <t>Max</t>
  </si>
  <si>
    <t>Count</t>
  </si>
  <si>
    <t>su</t>
  </si>
  <si>
    <r>
      <rPr>
        <i/>
        <sz val="10"/>
        <color theme="1"/>
        <rFont val="Arial"/>
        <family val="2"/>
      </rPr>
      <t>A</t>
    </r>
    <r>
      <rPr>
        <sz val="10"/>
        <color theme="1"/>
        <rFont val="Arial"/>
        <family val="2"/>
      </rPr>
      <t>model</t>
    </r>
  </si>
  <si>
    <r>
      <rPr>
        <i/>
        <sz val="10"/>
        <color theme="1"/>
        <rFont val="Arial"/>
        <family val="2"/>
      </rPr>
      <t xml:space="preserve">D </t>
    </r>
    <r>
      <rPr>
        <sz val="10"/>
        <color theme="1"/>
        <rFont val="Arial"/>
        <family val="2"/>
      </rPr>
      <t>model</t>
    </r>
  </si>
  <si>
    <r>
      <rPr>
        <i/>
        <sz val="10"/>
        <color theme="1"/>
        <rFont val="Arial"/>
        <family val="2"/>
      </rPr>
      <t>A</t>
    </r>
    <r>
      <rPr>
        <sz val="10"/>
        <color theme="1"/>
        <rFont val="Arial"/>
        <family val="2"/>
      </rPr>
      <t xml:space="preserve"> obs</t>
    </r>
  </si>
  <si>
    <r>
      <rPr>
        <i/>
        <sz val="10"/>
        <color theme="1"/>
        <rFont val="Arial"/>
        <family val="2"/>
      </rPr>
      <t>D</t>
    </r>
    <r>
      <rPr>
        <sz val="10"/>
        <color theme="1"/>
        <rFont val="Arial"/>
        <family val="2"/>
      </rPr>
      <t xml:space="preserve"> obs</t>
    </r>
  </si>
  <si>
    <r>
      <rPr>
        <i/>
        <sz val="10"/>
        <color theme="1"/>
        <rFont val="Arial"/>
        <family val="2"/>
      </rPr>
      <t>u</t>
    </r>
    <r>
      <rPr>
        <sz val="10"/>
        <color theme="1"/>
        <rFont val="Arial"/>
        <family val="2"/>
      </rPr>
      <t>(</t>
    </r>
    <r>
      <rPr>
        <i/>
        <sz val="10"/>
        <color theme="1"/>
        <rFont val="Arial"/>
        <family val="2"/>
      </rPr>
      <t>A</t>
    </r>
    <r>
      <rPr>
        <sz val="10"/>
        <color theme="1"/>
        <rFont val="Arial"/>
        <family val="2"/>
      </rPr>
      <t xml:space="preserve"> obs)</t>
    </r>
  </si>
  <si>
    <r>
      <rPr>
        <i/>
        <sz val="10"/>
        <color theme="1"/>
        <rFont val="Arial"/>
        <family val="2"/>
      </rPr>
      <t>u</t>
    </r>
    <r>
      <rPr>
        <sz val="10"/>
        <color theme="1"/>
        <rFont val="Arial"/>
        <family val="2"/>
      </rPr>
      <t>(</t>
    </r>
    <r>
      <rPr>
        <i/>
        <sz val="10"/>
        <color theme="1"/>
        <rFont val="Arial"/>
        <family val="2"/>
      </rPr>
      <t>D</t>
    </r>
    <r>
      <rPr>
        <sz val="10"/>
        <color theme="1"/>
        <rFont val="Arial"/>
        <family val="2"/>
      </rPr>
      <t xml:space="preserve"> obs)</t>
    </r>
  </si>
  <si>
    <r>
      <t>corr(</t>
    </r>
    <r>
      <rPr>
        <i/>
        <sz val="10"/>
        <color theme="1"/>
        <rFont val="Arial"/>
        <family val="2"/>
      </rPr>
      <t>AD</t>
    </r>
    <r>
      <rPr>
        <sz val="10"/>
        <color theme="1"/>
        <rFont val="Arial"/>
        <family val="2"/>
      </rPr>
      <t>)</t>
    </r>
  </si>
  <si>
    <t>rms</t>
  </si>
  <si>
    <r>
      <t>10</t>
    </r>
    <r>
      <rPr>
        <vertAlign val="superscript"/>
        <sz val="10"/>
        <color theme="1"/>
        <rFont val="Arial"/>
        <family val="2"/>
      </rPr>
      <t>4</t>
    </r>
    <r>
      <rPr>
        <sz val="10"/>
        <color theme="1"/>
        <rFont val="Symbol"/>
        <family val="1"/>
        <charset val="2"/>
      </rPr>
      <t>c</t>
    </r>
  </si>
  <si>
    <t>Friedel pairs</t>
  </si>
  <si>
    <t>Total # of reflections</t>
  </si>
  <si>
    <t xml:space="preserve"> </t>
  </si>
  <si>
    <r>
      <t>|Del</t>
    </r>
    <r>
      <rPr>
        <i/>
        <sz val="10"/>
        <color theme="1"/>
        <rFont val="Arial"/>
        <family val="2"/>
      </rPr>
      <t>D</t>
    </r>
    <r>
      <rPr>
        <sz val="10"/>
        <color theme="1"/>
        <rFont val="Arial"/>
        <family val="2"/>
      </rPr>
      <t>|/</t>
    </r>
    <r>
      <rPr>
        <i/>
        <sz val="10"/>
        <color theme="1"/>
        <rFont val="Arial"/>
        <family val="2"/>
      </rPr>
      <t>u</t>
    </r>
  </si>
  <si>
    <r>
      <rPr>
        <i/>
        <sz val="10"/>
        <color theme="1"/>
        <rFont val="Arial"/>
        <family val="2"/>
      </rPr>
      <t>D</t>
    </r>
    <r>
      <rPr>
        <sz val="10"/>
        <color theme="1"/>
        <rFont val="Arial"/>
        <family val="2"/>
      </rPr>
      <t xml:space="preserve"> obscorr</t>
    </r>
  </si>
  <si>
    <t>Friedel R factors:</t>
  </si>
  <si>
    <r>
      <rPr>
        <i/>
        <sz val="10"/>
        <color theme="1"/>
        <rFont val="Arial"/>
        <family val="2"/>
      </rPr>
      <t>wR</t>
    </r>
    <r>
      <rPr>
        <i/>
        <vertAlign val="subscript"/>
        <sz val="10"/>
        <color theme="1"/>
        <rFont val="Arial"/>
        <family val="2"/>
      </rPr>
      <t>A</t>
    </r>
    <r>
      <rPr>
        <sz val="10"/>
        <color theme="1"/>
        <rFont val="Arial"/>
        <family val="2"/>
      </rPr>
      <t>2 =</t>
    </r>
  </si>
  <si>
    <r>
      <t>|del</t>
    </r>
    <r>
      <rPr>
        <i/>
        <sz val="10"/>
        <color theme="1"/>
        <rFont val="Arial"/>
        <family val="2"/>
      </rPr>
      <t>D</t>
    </r>
    <r>
      <rPr>
        <sz val="10"/>
        <color theme="1"/>
        <rFont val="Arial"/>
        <family val="2"/>
      </rPr>
      <t>|</t>
    </r>
  </si>
  <si>
    <r>
      <t>|</t>
    </r>
    <r>
      <rPr>
        <i/>
        <sz val="10"/>
        <color theme="1"/>
        <rFont val="Arial"/>
        <family val="2"/>
      </rPr>
      <t>Dobs</t>
    </r>
    <r>
      <rPr>
        <sz val="10"/>
        <color theme="1"/>
        <rFont val="Arial"/>
        <family val="2"/>
      </rPr>
      <t>|</t>
    </r>
  </si>
  <si>
    <r>
      <t>|</t>
    </r>
    <r>
      <rPr>
        <i/>
        <sz val="10"/>
        <color theme="1"/>
        <rFont val="Arial"/>
        <family val="2"/>
      </rPr>
      <t>Dobs</t>
    </r>
    <r>
      <rPr>
        <sz val="10"/>
        <color theme="1"/>
        <rFont val="Arial"/>
        <family val="2"/>
      </rPr>
      <t>|/</t>
    </r>
    <r>
      <rPr>
        <i/>
        <sz val="10"/>
        <color theme="1"/>
        <rFont val="Arial"/>
        <family val="2"/>
      </rPr>
      <t>u</t>
    </r>
  </si>
  <si>
    <r>
      <t>|DelA|/</t>
    </r>
    <r>
      <rPr>
        <i/>
        <sz val="10"/>
        <color theme="1"/>
        <rFont val="Arial"/>
        <family val="2"/>
      </rPr>
      <t>u</t>
    </r>
  </si>
  <si>
    <t>|delA|</t>
  </si>
  <si>
    <r>
      <t>|A</t>
    </r>
    <r>
      <rPr>
        <i/>
        <sz val="10"/>
        <color theme="1"/>
        <rFont val="Arial"/>
        <family val="2"/>
      </rPr>
      <t>obs</t>
    </r>
    <r>
      <rPr>
        <sz val="10"/>
        <color theme="1"/>
        <rFont val="Arial"/>
        <family val="2"/>
      </rPr>
      <t>|</t>
    </r>
  </si>
  <si>
    <r>
      <t>|A</t>
    </r>
    <r>
      <rPr>
        <i/>
        <sz val="10"/>
        <color theme="1"/>
        <rFont val="Arial"/>
        <family val="2"/>
      </rPr>
      <t>obs</t>
    </r>
    <r>
      <rPr>
        <sz val="10"/>
        <color theme="1"/>
        <rFont val="Arial"/>
        <family val="2"/>
      </rPr>
      <t>|/</t>
    </r>
    <r>
      <rPr>
        <i/>
        <sz val="10"/>
        <color theme="1"/>
        <rFont val="Arial"/>
        <family val="2"/>
      </rPr>
      <t>u</t>
    </r>
  </si>
  <si>
    <t>From elemental composition by Flack&amp;Shmueli:  81</t>
  </si>
  <si>
    <r>
      <rPr>
        <i/>
        <sz val="10"/>
        <color theme="1"/>
        <rFont val="Arial"/>
        <family val="2"/>
      </rPr>
      <t>R</t>
    </r>
    <r>
      <rPr>
        <i/>
        <vertAlign val="subscript"/>
        <sz val="10"/>
        <color theme="1"/>
        <rFont val="Arial"/>
        <family val="2"/>
      </rPr>
      <t>A</t>
    </r>
    <r>
      <rPr>
        <sz val="10"/>
        <color theme="1"/>
        <rFont val="Arial"/>
        <family val="2"/>
      </rPr>
      <t xml:space="preserve"> =</t>
    </r>
  </si>
  <si>
    <r>
      <rPr>
        <i/>
        <sz val="10"/>
        <color theme="1"/>
        <rFont val="Arial"/>
        <family val="2"/>
      </rPr>
      <t>R</t>
    </r>
    <r>
      <rPr>
        <i/>
        <vertAlign val="subscript"/>
        <sz val="10"/>
        <color theme="1"/>
        <rFont val="Arial"/>
        <family val="2"/>
      </rPr>
      <t>D</t>
    </r>
    <r>
      <rPr>
        <sz val="10"/>
        <color theme="1"/>
        <rFont val="Arial"/>
        <family val="2"/>
      </rPr>
      <t xml:space="preserve"> =</t>
    </r>
  </si>
  <si>
    <r>
      <rPr>
        <i/>
        <sz val="10"/>
        <color theme="1"/>
        <rFont val="Arial"/>
        <family val="2"/>
      </rPr>
      <t>wR</t>
    </r>
    <r>
      <rPr>
        <vertAlign val="subscript"/>
        <sz val="10"/>
        <color theme="1"/>
        <rFont val="Arial"/>
        <family val="2"/>
      </rPr>
      <t>D</t>
    </r>
    <r>
      <rPr>
        <sz val="10"/>
        <color theme="1"/>
        <rFont val="Arial"/>
        <family val="2"/>
      </rPr>
      <t>2 =</t>
    </r>
  </si>
  <si>
    <r>
      <t>sin</t>
    </r>
    <r>
      <rPr>
        <sz val="10"/>
        <color theme="1"/>
        <rFont val="Symbol"/>
        <family val="1"/>
        <charset val="2"/>
      </rPr>
      <t>q</t>
    </r>
    <r>
      <rPr>
        <sz val="10"/>
        <color theme="1"/>
        <rFont val="Arial"/>
        <family val="2"/>
      </rPr>
      <t>/</t>
    </r>
    <r>
      <rPr>
        <sz val="10"/>
        <color theme="1"/>
        <rFont val="Symbol"/>
        <family val="1"/>
        <charset val="2"/>
      </rPr>
      <t>l</t>
    </r>
    <r>
      <rPr>
        <sz val="10"/>
        <color theme="1"/>
        <rFont val="Arial"/>
        <family val="2"/>
      </rPr>
      <t xml:space="preserve"> max</t>
    </r>
  </si>
  <si>
    <t>Eline max</t>
  </si>
  <si>
    <r>
      <t>10</t>
    </r>
    <r>
      <rPr>
        <vertAlign val="superscript"/>
        <sz val="10"/>
        <color theme="1"/>
        <rFont val="Arial"/>
        <family val="2"/>
      </rPr>
      <t>4</t>
    </r>
    <r>
      <rPr>
        <sz val="10"/>
        <color theme="1"/>
        <rFont val="Symbol"/>
        <family val="1"/>
        <charset val="2"/>
      </rPr>
      <t xml:space="preserve">c </t>
    </r>
    <r>
      <rPr>
        <sz val="10"/>
        <color theme="1"/>
        <rFont val="Arial"/>
        <family val="2"/>
      </rPr>
      <t>Model</t>
    </r>
  </si>
  <si>
    <r>
      <t>10</t>
    </r>
    <r>
      <rPr>
        <vertAlign val="superscript"/>
        <sz val="10"/>
        <color theme="1"/>
        <rFont val="Arial"/>
        <family val="2"/>
      </rPr>
      <t>4</t>
    </r>
    <r>
      <rPr>
        <sz val="10"/>
        <color theme="1"/>
        <rFont val="Symbol"/>
        <family val="1"/>
        <charset val="2"/>
      </rPr>
      <t xml:space="preserve">c </t>
    </r>
    <r>
      <rPr>
        <sz val="10"/>
        <color theme="1"/>
        <rFont val="Arial"/>
        <family val="2"/>
      </rPr>
      <t>Obs</t>
    </r>
  </si>
  <si>
    <t>These two values taken from the LS line intercept</t>
  </si>
  <si>
    <t>Friedel pairs - limited selection sorted on sint/l</t>
  </si>
  <si>
    <r>
      <t>sin(</t>
    </r>
    <r>
      <rPr>
        <sz val="10"/>
        <color theme="1"/>
        <rFont val="Symbol"/>
        <family val="1"/>
        <charset val="2"/>
      </rPr>
      <t>q</t>
    </r>
    <r>
      <rPr>
        <sz val="10"/>
        <color theme="1"/>
        <rFont val="Arial"/>
        <family val="2"/>
      </rPr>
      <t>)/</t>
    </r>
    <r>
      <rPr>
        <sz val="10"/>
        <color theme="1"/>
        <rFont val="Symbol"/>
        <family val="1"/>
        <charset val="2"/>
      </rPr>
      <t>l</t>
    </r>
  </si>
  <si>
    <r>
      <t>10</t>
    </r>
    <r>
      <rPr>
        <vertAlign val="superscript"/>
        <sz val="10"/>
        <color theme="1"/>
        <rFont val="Arial"/>
        <family val="2"/>
      </rPr>
      <t>4</t>
    </r>
    <r>
      <rPr>
        <sz val="10"/>
        <color theme="1"/>
        <rFont val="Symbol"/>
        <family val="1"/>
        <charset val="2"/>
      </rPr>
      <t>c</t>
    </r>
    <r>
      <rPr>
        <sz val="10"/>
        <color theme="1"/>
        <rFont val="Arial"/>
        <family val="2"/>
      </rPr>
      <t xml:space="preserve"> in spheres of sin</t>
    </r>
    <r>
      <rPr>
        <sz val="10"/>
        <color theme="1"/>
        <rFont val="Symbol"/>
        <family val="1"/>
        <charset val="2"/>
      </rPr>
      <t>q</t>
    </r>
    <r>
      <rPr>
        <sz val="10"/>
        <color theme="1"/>
        <rFont val="Arial"/>
        <family val="2"/>
      </rPr>
      <t>/</t>
    </r>
    <r>
      <rPr>
        <sz val="10"/>
        <color theme="1"/>
        <rFont val="Symbol"/>
        <family val="1"/>
        <charset val="2"/>
      </rPr>
      <t>l</t>
    </r>
    <r>
      <rPr>
        <sz val="10"/>
        <color theme="1"/>
        <rFont val="Arial"/>
        <family val="2"/>
      </rPr>
      <t xml:space="preserve">  - aprroximately constant shell bin size of 50 reflections - Eline min 52</t>
    </r>
  </si>
  <si>
    <r>
      <t xml:space="preserve">SEZPUJ Moskalev, N. V., Gribble, G. W. &amp; Jasinski J. P. (2007). </t>
    </r>
    <r>
      <rPr>
        <i/>
        <sz val="10"/>
        <color theme="1"/>
        <rFont val="Arial"/>
        <family val="2"/>
      </rPr>
      <t>Acta Cryst.</t>
    </r>
    <r>
      <rPr>
        <sz val="10"/>
        <color theme="1"/>
        <rFont val="Arial"/>
        <family val="2"/>
      </rPr>
      <t xml:space="preserve">  E</t>
    </r>
    <r>
      <rPr>
        <b/>
        <sz val="10"/>
        <color theme="1"/>
        <rFont val="Arial"/>
        <family val="2"/>
      </rPr>
      <t>63</t>
    </r>
    <r>
      <rPr>
        <sz val="10"/>
        <color theme="1"/>
        <rFont val="Arial"/>
        <family val="2"/>
      </rPr>
      <t>, o1279-o1281.</t>
    </r>
  </si>
  <si>
    <t>SEZPUJ</t>
  </si>
  <si>
    <t>Acentric reflections without Friedel opposite</t>
  </si>
  <si>
    <t>Centric reflections</t>
  </si>
  <si>
    <t>|D model|</t>
  </si>
  <si>
    <t>|D| vs sinq/l</t>
  </si>
  <si>
    <t>|D| vs A</t>
  </si>
</sst>
</file>

<file path=xl/styles.xml><?xml version="1.0" encoding="utf-8"?>
<styleSheet xmlns="http://schemas.openxmlformats.org/spreadsheetml/2006/main">
  <numFmts count="2">
    <numFmt numFmtId="164" formatCode="0.000"/>
    <numFmt numFmtId="165" formatCode="0.0000"/>
  </numFmts>
  <fonts count="8">
    <font>
      <sz val="10"/>
      <color theme="1"/>
      <name val="Arial"/>
      <family val="2"/>
    </font>
    <font>
      <i/>
      <sz val="10"/>
      <color theme="1"/>
      <name val="Arial"/>
      <family val="2"/>
    </font>
    <font>
      <i/>
      <vertAlign val="superscript"/>
      <sz val="10"/>
      <color theme="1"/>
      <name val="Arial"/>
      <family val="2"/>
    </font>
    <font>
      <vertAlign val="superscript"/>
      <sz val="10"/>
      <color theme="1"/>
      <name val="Arial"/>
      <family val="2"/>
    </font>
    <font>
      <sz val="10"/>
      <color theme="1"/>
      <name val="Symbol"/>
      <family val="1"/>
      <charset val="2"/>
    </font>
    <font>
      <i/>
      <vertAlign val="subscript"/>
      <sz val="10"/>
      <color theme="1"/>
      <name val="Arial"/>
      <family val="2"/>
    </font>
    <font>
      <vertAlign val="subscript"/>
      <sz val="10"/>
      <color theme="1"/>
      <name val="Arial"/>
      <family val="2"/>
    </font>
    <font>
      <b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1" fontId="0" fillId="0" borderId="0" xfId="0" applyNumberFormat="1" applyAlignment="1">
      <alignment horizontal="right"/>
    </xf>
    <xf numFmtId="1" fontId="0" fillId="0" borderId="0" xfId="0" applyNumberFormat="1"/>
    <xf numFmtId="1" fontId="0" fillId="0" borderId="0" xfId="0" applyNumberFormat="1" applyAlignment="1">
      <alignment horizontal="left"/>
    </xf>
    <xf numFmtId="1" fontId="1" fillId="0" borderId="0" xfId="0" applyNumberFormat="1" applyFont="1" applyAlignment="1">
      <alignment horizontal="right"/>
    </xf>
    <xf numFmtId="2" fontId="0" fillId="0" borderId="0" xfId="0" applyNumberFormat="1"/>
    <xf numFmtId="2" fontId="0" fillId="0" borderId="0" xfId="0" applyNumberFormat="1" applyAlignment="1">
      <alignment horizontal="right"/>
    </xf>
    <xf numFmtId="164" fontId="0" fillId="0" borderId="0" xfId="0" applyNumberFormat="1"/>
    <xf numFmtId="164" fontId="0" fillId="0" borderId="0" xfId="0" applyNumberFormat="1" applyAlignment="1">
      <alignment horizontal="right"/>
    </xf>
    <xf numFmtId="165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/>
            </a:pPr>
            <a:r>
              <a:rPr lang="en-US"/>
              <a:t>SEZPUJ</a:t>
            </a:r>
          </a:p>
          <a:p>
            <a:pPr>
              <a:defRPr/>
            </a:pPr>
            <a:endParaRPr lang="en-US"/>
          </a:p>
        </c:rich>
      </c:tx>
      <c:overlay val="1"/>
    </c:title>
    <c:plotArea>
      <c:layout>
        <c:manualLayout>
          <c:layoutTarget val="inner"/>
          <c:xMode val="edge"/>
          <c:yMode val="edge"/>
          <c:x val="6.9307287134268647E-2"/>
          <c:y val="1.7468852081162483E-2"/>
          <c:w val="0.78012964680129493"/>
          <c:h val="0.86326784294757664"/>
        </c:manualLayout>
      </c:layout>
      <c:scatterChart>
        <c:scatterStyle val="lineMarker"/>
        <c:ser>
          <c:idx val="1"/>
          <c:order val="0"/>
          <c:tx>
            <c:v>Model</c:v>
          </c:tx>
          <c:spPr>
            <a:ln w="28575">
              <a:noFill/>
            </a:ln>
          </c:spPr>
          <c:trendline>
            <c:trendlineType val="linear"/>
            <c:backward val="0.38500000000000101"/>
            <c:dispEq val="1"/>
            <c:trendlineLbl>
              <c:numFmt formatCode="General" sourceLinked="0"/>
            </c:trendlineLbl>
          </c:trendline>
          <c:xVal>
            <c:numRef>
              <c:f>Sheet2!$A$6:$A$12</c:f>
              <c:numCache>
                <c:formatCode>0.00</c:formatCode>
                <c:ptCount val="7"/>
                <c:pt idx="0">
                  <c:v>0.25</c:v>
                </c:pt>
                <c:pt idx="1">
                  <c:v>0.35</c:v>
                </c:pt>
                <c:pt idx="2">
                  <c:v>0.44</c:v>
                </c:pt>
                <c:pt idx="3">
                  <c:v>0.5</c:v>
                </c:pt>
                <c:pt idx="4">
                  <c:v>0.56000000000000005</c:v>
                </c:pt>
                <c:pt idx="5">
                  <c:v>0.61</c:v>
                </c:pt>
                <c:pt idx="6">
                  <c:v>0.65</c:v>
                </c:pt>
              </c:numCache>
            </c:numRef>
          </c:xVal>
          <c:yVal>
            <c:numRef>
              <c:f>Sheet2!$C$6:$C$12</c:f>
              <c:numCache>
                <c:formatCode>General</c:formatCode>
                <c:ptCount val="7"/>
                <c:pt idx="0">
                  <c:v>59</c:v>
                </c:pt>
                <c:pt idx="1">
                  <c:v>78</c:v>
                </c:pt>
                <c:pt idx="2">
                  <c:v>89</c:v>
                </c:pt>
                <c:pt idx="3">
                  <c:v>100</c:v>
                </c:pt>
                <c:pt idx="4">
                  <c:v>111</c:v>
                </c:pt>
                <c:pt idx="5">
                  <c:v>121</c:v>
                </c:pt>
                <c:pt idx="6">
                  <c:v>128</c:v>
                </c:pt>
              </c:numCache>
            </c:numRef>
          </c:yVal>
        </c:ser>
        <c:ser>
          <c:idx val="0"/>
          <c:order val="1"/>
          <c:tx>
            <c:v>Obs</c:v>
          </c:tx>
          <c:spPr>
            <a:ln w="28575">
              <a:noFill/>
            </a:ln>
          </c:spPr>
          <c:trendline>
            <c:trendlineType val="linear"/>
            <c:backward val="0.38500000000000101"/>
            <c:dispEq val="1"/>
            <c:trendlineLbl>
              <c:numFmt formatCode="General" sourceLinked="0"/>
            </c:trendlineLbl>
          </c:trendline>
          <c:xVal>
            <c:numRef>
              <c:f>Sheet2!$A$6:$A$12</c:f>
              <c:numCache>
                <c:formatCode>0.00</c:formatCode>
                <c:ptCount val="7"/>
                <c:pt idx="0">
                  <c:v>0.25</c:v>
                </c:pt>
                <c:pt idx="1">
                  <c:v>0.35</c:v>
                </c:pt>
                <c:pt idx="2">
                  <c:v>0.44</c:v>
                </c:pt>
                <c:pt idx="3">
                  <c:v>0.5</c:v>
                </c:pt>
                <c:pt idx="4">
                  <c:v>0.56000000000000005</c:v>
                </c:pt>
                <c:pt idx="5">
                  <c:v>0.61</c:v>
                </c:pt>
                <c:pt idx="6">
                  <c:v>0.65</c:v>
                </c:pt>
              </c:numCache>
            </c:numRef>
          </c:xVal>
          <c:yVal>
            <c:numRef>
              <c:f>Sheet2!$D$6:$D$12</c:f>
              <c:numCache>
                <c:formatCode>General</c:formatCode>
                <c:ptCount val="7"/>
                <c:pt idx="0">
                  <c:v>441</c:v>
                </c:pt>
                <c:pt idx="1">
                  <c:v>579</c:v>
                </c:pt>
                <c:pt idx="2">
                  <c:v>708</c:v>
                </c:pt>
                <c:pt idx="3">
                  <c:v>836</c:v>
                </c:pt>
                <c:pt idx="4">
                  <c:v>963</c:v>
                </c:pt>
                <c:pt idx="5">
                  <c:v>1126</c:v>
                </c:pt>
                <c:pt idx="6">
                  <c:v>1249</c:v>
                </c:pt>
              </c:numCache>
            </c:numRef>
          </c:yVal>
        </c:ser>
        <c:axId val="81021568"/>
        <c:axId val="81343616"/>
      </c:scatterChart>
      <c:valAx>
        <c:axId val="81021568"/>
        <c:scaling>
          <c:orientation val="minMax"/>
          <c:min val="0"/>
        </c:scaling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sin</a:t>
                </a:r>
                <a:r>
                  <a:rPr lang="en-US" baseline="0">
                    <a:latin typeface="Symbol" pitchFamily="18" charset="2"/>
                  </a:rPr>
                  <a:t>q</a:t>
                </a:r>
                <a:r>
                  <a:rPr lang="en-US"/>
                  <a:t>/</a:t>
                </a:r>
                <a:r>
                  <a:rPr lang="en-US" baseline="0">
                    <a:latin typeface="Symbol" pitchFamily="18" charset="2"/>
                  </a:rPr>
                  <a:t>l </a:t>
                </a:r>
                <a:r>
                  <a:rPr lang="en-US" baseline="0">
                    <a:latin typeface="+mn-lt"/>
                  </a:rPr>
                  <a:t>max</a:t>
                </a:r>
                <a:r>
                  <a:rPr lang="en-US" baseline="0">
                    <a:latin typeface="Symbol" pitchFamily="18" charset="2"/>
                  </a:rPr>
                  <a:t> </a:t>
                </a:r>
              </a:p>
            </c:rich>
          </c:tx>
        </c:title>
        <c:numFmt formatCode="0.00" sourceLinked="1"/>
        <c:tickLblPos val="nextTo"/>
        <c:crossAx val="81343616"/>
        <c:crosses val="autoZero"/>
        <c:crossBetween val="midCat"/>
      </c:valAx>
      <c:valAx>
        <c:axId val="81343616"/>
        <c:scaling>
          <c:orientation val="minMax"/>
          <c:min val="0"/>
        </c:scaling>
        <c:axPos val="l"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10</a:t>
                </a:r>
                <a:r>
                  <a:rPr lang="en-US" baseline="30000"/>
                  <a:t>4</a:t>
                </a:r>
                <a:r>
                  <a:rPr lang="en-US" baseline="0">
                    <a:latin typeface="Symbol" pitchFamily="18" charset="2"/>
                  </a:rPr>
                  <a:t>c</a:t>
                </a:r>
              </a:p>
            </c:rich>
          </c:tx>
        </c:title>
        <c:numFmt formatCode="General" sourceLinked="1"/>
        <c:minorTickMark val="out"/>
        <c:tickLblPos val="nextTo"/>
        <c:crossAx val="81021568"/>
        <c:crosses val="autoZero"/>
        <c:crossBetween val="midCat"/>
      </c:valAx>
    </c:plotArea>
    <c:legend>
      <c:legendPos val="r"/>
    </c:legend>
    <c:plotVisOnly val="1"/>
  </c:chart>
  <c:printSettings>
    <c:headerFooter/>
    <c:pageMargins b="0.74803149606299391" l="0.70866141732283672" r="0.70866141732283672" t="0.74803149606299391" header="0.3149606299212615" footer="0.3149606299212615"/>
    <c:pageSetup paperSize="9" orientation="portrait" useFirstPageNumber="1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/>
      <c:scatterChart>
        <c:scatterStyle val="lineMarker"/>
        <c:ser>
          <c:idx val="0"/>
          <c:order val="0"/>
          <c:spPr>
            <a:ln w="28575">
              <a:noFill/>
            </a:ln>
          </c:spPr>
          <c:xVal>
            <c:numRef>
              <c:f>Sheet1!$Z$52:$Z$386</c:f>
              <c:numCache>
                <c:formatCode>0.0000</c:formatCode>
                <c:ptCount val="335"/>
                <c:pt idx="0">
                  <c:v>4.0890096600521744E-2</c:v>
                </c:pt>
                <c:pt idx="1">
                  <c:v>4.8363209157374985E-2</c:v>
                </c:pt>
                <c:pt idx="2">
                  <c:v>6.193545026880809E-2</c:v>
                </c:pt>
                <c:pt idx="3">
                  <c:v>6.4699304478487249E-2</c:v>
                </c:pt>
                <c:pt idx="4">
                  <c:v>8.1780193201043488E-2</c:v>
                </c:pt>
                <c:pt idx="5">
                  <c:v>9.3150415994776969E-2</c:v>
                </c:pt>
                <c:pt idx="6">
                  <c:v>9.6726418314749971E-2</c:v>
                </c:pt>
                <c:pt idx="7">
                  <c:v>9.6834911060009757E-2</c:v>
                </c:pt>
                <c:pt idx="8">
                  <c:v>0.10333440859655607</c:v>
                </c:pt>
                <c:pt idx="9">
                  <c:v>0.10666770832824711</c:v>
                </c:pt>
                <c:pt idx="10">
                  <c:v>0.12267028980156525</c:v>
                </c:pt>
                <c:pt idx="11">
                  <c:v>0.12387090053761618</c:v>
                </c:pt>
                <c:pt idx="12">
                  <c:v>0.1293986089569745</c:v>
                </c:pt>
                <c:pt idx="13">
                  <c:v>0.12985376390386227</c:v>
                </c:pt>
                <c:pt idx="14">
                  <c:v>0.13383572019457288</c:v>
                </c:pt>
                <c:pt idx="15">
                  <c:v>0.14508962747212498</c:v>
                </c:pt>
                <c:pt idx="16">
                  <c:v>0.14898993254579318</c:v>
                </c:pt>
                <c:pt idx="17">
                  <c:v>0.15247294842036735</c:v>
                </c:pt>
                <c:pt idx="18">
                  <c:v>0.15282015573869831</c:v>
                </c:pt>
                <c:pt idx="19">
                  <c:v>0.15954309762568858</c:v>
                </c:pt>
                <c:pt idx="20">
                  <c:v>0.16336768346279507</c:v>
                </c:pt>
                <c:pt idx="21">
                  <c:v>0.16356038640208698</c:v>
                </c:pt>
                <c:pt idx="22">
                  <c:v>0.16849629076036066</c:v>
                </c:pt>
                <c:pt idx="23">
                  <c:v>0.1696732153287607</c:v>
                </c:pt>
                <c:pt idx="24">
                  <c:v>0.1726006952477307</c:v>
                </c:pt>
                <c:pt idx="25">
                  <c:v>0.1858063508064243</c:v>
                </c:pt>
                <c:pt idx="26">
                  <c:v>0.18630083198955394</c:v>
                </c:pt>
                <c:pt idx="27">
                  <c:v>0.19345283662949994</c:v>
                </c:pt>
                <c:pt idx="28">
                  <c:v>0.19366982212001951</c:v>
                </c:pt>
                <c:pt idx="29">
                  <c:v>0.19409791343546176</c:v>
                </c:pt>
                <c:pt idx="30">
                  <c:v>0.19594897294959215</c:v>
                </c:pt>
                <c:pt idx="31">
                  <c:v>0.19948934808655824</c:v>
                </c:pt>
                <c:pt idx="32">
                  <c:v>0.20445048300260873</c:v>
                </c:pt>
                <c:pt idx="33">
                  <c:v>0.20666881719311214</c:v>
                </c:pt>
                <c:pt idx="34">
                  <c:v>0.20800000000000002</c:v>
                </c:pt>
                <c:pt idx="35">
                  <c:v>0.21216503010628307</c:v>
                </c:pt>
                <c:pt idx="36">
                  <c:v>0.21333541665649422</c:v>
                </c:pt>
                <c:pt idx="37">
                  <c:v>0.21378259985321538</c:v>
                </c:pt>
                <c:pt idx="38">
                  <c:v>0.22227460493722626</c:v>
                </c:pt>
                <c:pt idx="39">
                  <c:v>0.22338979385817964</c:v>
                </c:pt>
                <c:pt idx="40">
                  <c:v>0.22443707358633957</c:v>
                </c:pt>
                <c:pt idx="41">
                  <c:v>0.23001304310842899</c:v>
                </c:pt>
                <c:pt idx="42">
                  <c:v>0.23360650675869454</c:v>
                </c:pt>
                <c:pt idx="43">
                  <c:v>0.24181604578687493</c:v>
                </c:pt>
                <c:pt idx="44">
                  <c:v>0.2434584153402794</c:v>
                </c:pt>
                <c:pt idx="45">
                  <c:v>0.24534057960313049</c:v>
                </c:pt>
                <c:pt idx="46">
                  <c:v>0.24540986125255848</c:v>
                </c:pt>
                <c:pt idx="47">
                  <c:v>0.2470263143877591</c:v>
                </c:pt>
                <c:pt idx="48">
                  <c:v>0.24774180107523236</c:v>
                </c:pt>
                <c:pt idx="49">
                  <c:v>0.24795362469623225</c:v>
                </c:pt>
                <c:pt idx="50">
                  <c:v>0.25181937971490598</c:v>
                </c:pt>
                <c:pt idx="51">
                  <c:v>0.25215273149422751</c:v>
                </c:pt>
                <c:pt idx="52">
                  <c:v>0.25588278566562467</c:v>
                </c:pt>
                <c:pt idx="53">
                  <c:v>0.25867547235870664</c:v>
                </c:pt>
                <c:pt idx="54">
                  <c:v>0.258797217913949</c:v>
                </c:pt>
                <c:pt idx="55">
                  <c:v>0.25970752780772455</c:v>
                </c:pt>
                <c:pt idx="56">
                  <c:v>0.26626678350857058</c:v>
                </c:pt>
                <c:pt idx="57">
                  <c:v>0.26767144038914575</c:v>
                </c:pt>
                <c:pt idx="58">
                  <c:v>0.27517994112943622</c:v>
                </c:pt>
                <c:pt idx="59">
                  <c:v>0.27594927070025027</c:v>
                </c:pt>
                <c:pt idx="60">
                  <c:v>0.27945124798433091</c:v>
                </c:pt>
                <c:pt idx="61">
                  <c:v>0.28587934517904579</c:v>
                </c:pt>
                <c:pt idx="62">
                  <c:v>0.28623067620365222</c:v>
                </c:pt>
                <c:pt idx="63">
                  <c:v>0.28761780195252173</c:v>
                </c:pt>
                <c:pt idx="64">
                  <c:v>0.28817008866292837</c:v>
                </c:pt>
                <c:pt idx="65">
                  <c:v>0.29017925494424995</c:v>
                </c:pt>
                <c:pt idx="66">
                  <c:v>0.29050473318002928</c:v>
                </c:pt>
                <c:pt idx="67">
                  <c:v>0.29124903433316307</c:v>
                </c:pt>
                <c:pt idx="68">
                  <c:v>0.29239015031289955</c:v>
                </c:pt>
                <c:pt idx="69">
                  <c:v>0.29483215564113763</c:v>
                </c:pt>
                <c:pt idx="70">
                  <c:v>0.29787077735152201</c:v>
                </c:pt>
                <c:pt idx="71">
                  <c:v>0.29797986509158636</c:v>
                </c:pt>
                <c:pt idx="72">
                  <c:v>0.29805033132006414</c:v>
                </c:pt>
                <c:pt idx="73">
                  <c:v>0.3049458968407347</c:v>
                </c:pt>
                <c:pt idx="74">
                  <c:v>0.30564031147739662</c:v>
                </c:pt>
                <c:pt idx="75">
                  <c:v>0.30616008884242241</c:v>
                </c:pt>
                <c:pt idx="76">
                  <c:v>0.30967725134404045</c:v>
                </c:pt>
                <c:pt idx="77">
                  <c:v>0.31000322578966821</c:v>
                </c:pt>
                <c:pt idx="78">
                  <c:v>0.31512537187602019</c:v>
                </c:pt>
                <c:pt idx="79">
                  <c:v>0.31908619525137716</c:v>
                </c:pt>
                <c:pt idx="80">
                  <c:v>0.32000312498474137</c:v>
                </c:pt>
                <c:pt idx="81">
                  <c:v>0.32349652239243626</c:v>
                </c:pt>
                <c:pt idx="82">
                  <c:v>0.3265792400015653</c:v>
                </c:pt>
                <c:pt idx="83">
                  <c:v>0.32673536692559013</c:v>
                </c:pt>
                <c:pt idx="84">
                  <c:v>0.32712077280417395</c:v>
                </c:pt>
                <c:pt idx="85">
                  <c:v>0.3285528876756374</c:v>
                </c:pt>
                <c:pt idx="86">
                  <c:v>0.33278671848497798</c:v>
                </c:pt>
                <c:pt idx="87">
                  <c:v>0.33677440520324581</c:v>
                </c:pt>
                <c:pt idx="88">
                  <c:v>0.33699258152072131</c:v>
                </c:pt>
                <c:pt idx="89">
                  <c:v>0.33830755238392179</c:v>
                </c:pt>
                <c:pt idx="90">
                  <c:v>0.33854246410162492</c:v>
                </c:pt>
                <c:pt idx="91">
                  <c:v>0.3392020047110571</c:v>
                </c:pt>
                <c:pt idx="92">
                  <c:v>0.3393464306575214</c:v>
                </c:pt>
                <c:pt idx="93">
                  <c:v>0.34279439902075415</c:v>
                </c:pt>
                <c:pt idx="94">
                  <c:v>0.34474483317375476</c:v>
                </c:pt>
                <c:pt idx="95">
                  <c:v>0.34520139049546139</c:v>
                </c:pt>
                <c:pt idx="96">
                  <c:v>0.34749676257484757</c:v>
                </c:pt>
                <c:pt idx="97">
                  <c:v>0.35177976064577676</c:v>
                </c:pt>
                <c:pt idx="98">
                  <c:v>0.35193607374067243</c:v>
                </c:pt>
                <c:pt idx="99">
                  <c:v>0.35201846542475584</c:v>
                </c:pt>
                <c:pt idx="100">
                  <c:v>0.35249397157965695</c:v>
                </c:pt>
                <c:pt idx="101">
                  <c:v>0.35494224882366426</c:v>
                </c:pt>
                <c:pt idx="102">
                  <c:v>0.36228993913715024</c:v>
                </c:pt>
                <c:pt idx="103">
                  <c:v>0.36367430483882141</c:v>
                </c:pt>
                <c:pt idx="104">
                  <c:v>0.36514928453989887</c:v>
                </c:pt>
                <c:pt idx="105">
                  <c:v>0.36643962667812008</c:v>
                </c:pt>
                <c:pt idx="106">
                  <c:v>0.36801086940469568</c:v>
                </c:pt>
                <c:pt idx="107">
                  <c:v>0.36904742242698296</c:v>
                </c:pt>
                <c:pt idx="108">
                  <c:v>0.36940898743804274</c:v>
                </c:pt>
                <c:pt idx="109">
                  <c:v>0.37161270161284859</c:v>
                </c:pt>
                <c:pt idx="110">
                  <c:v>0.37260166397910788</c:v>
                </c:pt>
                <c:pt idx="111">
                  <c:v>0.37329077138338151</c:v>
                </c:pt>
                <c:pt idx="112">
                  <c:v>0.37634824298779446</c:v>
                </c:pt>
                <c:pt idx="113">
                  <c:v>0.38244345987348244</c:v>
                </c:pt>
                <c:pt idx="114">
                  <c:v>0.3827897595286478</c:v>
                </c:pt>
                <c:pt idx="115">
                  <c:v>0.38462709212950669</c:v>
                </c:pt>
                <c:pt idx="116">
                  <c:v>0.38690567325899988</c:v>
                </c:pt>
                <c:pt idx="117">
                  <c:v>0.3872570205948499</c:v>
                </c:pt>
                <c:pt idx="118">
                  <c:v>0.38733964424003903</c:v>
                </c:pt>
                <c:pt idx="119">
                  <c:v>0.38766738320369437</c:v>
                </c:pt>
                <c:pt idx="120">
                  <c:v>0.38819582687092352</c:v>
                </c:pt>
                <c:pt idx="121">
                  <c:v>0.38956129171158671</c:v>
                </c:pt>
                <c:pt idx="122">
                  <c:v>0.39085547200979548</c:v>
                </c:pt>
                <c:pt idx="123">
                  <c:v>0.39189794589918431</c:v>
                </c:pt>
                <c:pt idx="124">
                  <c:v>0.39809923386010176</c:v>
                </c:pt>
                <c:pt idx="125">
                  <c:v>0.398474591410795</c:v>
                </c:pt>
                <c:pt idx="126">
                  <c:v>0.39897869617311649</c:v>
                </c:pt>
                <c:pt idx="127">
                  <c:v>0.4006794229805169</c:v>
                </c:pt>
                <c:pt idx="128">
                  <c:v>0.4015071605837186</c:v>
                </c:pt>
                <c:pt idx="129">
                  <c:v>0.40315753744659172</c:v>
                </c:pt>
                <c:pt idx="130">
                  <c:v>0.40811272952457633</c:v>
                </c:pt>
                <c:pt idx="131">
                  <c:v>0.40890096600521747</c:v>
                </c:pt>
                <c:pt idx="132">
                  <c:v>0.40921021492626497</c:v>
                </c:pt>
                <c:pt idx="133">
                  <c:v>0.40962055612481169</c:v>
                </c:pt>
                <c:pt idx="134">
                  <c:v>0.41102797958289899</c:v>
                </c:pt>
                <c:pt idx="135">
                  <c:v>0.41333763438622428</c:v>
                </c:pt>
                <c:pt idx="136">
                  <c:v>0.4138707527719252</c:v>
                </c:pt>
                <c:pt idx="137">
                  <c:v>0.41531072704662952</c:v>
                </c:pt>
                <c:pt idx="138">
                  <c:v>0.41600000000000004</c:v>
                </c:pt>
                <c:pt idx="139">
                  <c:v>0.4165117045174121</c:v>
                </c:pt>
                <c:pt idx="140">
                  <c:v>0.42326823646477418</c:v>
                </c:pt>
                <c:pt idx="141">
                  <c:v>0.42433006021256614</c:v>
                </c:pt>
                <c:pt idx="142">
                  <c:v>0.42667083331298844</c:v>
                </c:pt>
                <c:pt idx="143">
                  <c:v>0.42679386124919838</c:v>
                </c:pt>
                <c:pt idx="144">
                  <c:v>0.42756519970643075</c:v>
                </c:pt>
                <c:pt idx="145">
                  <c:v>0.42778616153400756</c:v>
                </c:pt>
                <c:pt idx="146">
                  <c:v>0.42952997567108164</c:v>
                </c:pt>
                <c:pt idx="147">
                  <c:v>0.43131427057309385</c:v>
                </c:pt>
                <c:pt idx="148">
                  <c:v>0.43354815188165663</c:v>
                </c:pt>
                <c:pt idx="149">
                  <c:v>0.4352688824163749</c:v>
                </c:pt>
                <c:pt idx="150">
                  <c:v>0.43538029353658164</c:v>
                </c:pt>
                <c:pt idx="151">
                  <c:v>0.43898291538509787</c:v>
                </c:pt>
                <c:pt idx="152">
                  <c:v>0.4393142383306054</c:v>
                </c:pt>
                <c:pt idx="153">
                  <c:v>0.43988748561421931</c:v>
                </c:pt>
                <c:pt idx="154">
                  <c:v>0.44454920987445251</c:v>
                </c:pt>
                <c:pt idx="155">
                  <c:v>0.44552889917490202</c:v>
                </c:pt>
                <c:pt idx="156">
                  <c:v>0.44642692571125231</c:v>
                </c:pt>
                <c:pt idx="157">
                  <c:v>0.44677958771635928</c:v>
                </c:pt>
                <c:pt idx="158">
                  <c:v>0.44696979763737948</c:v>
                </c:pt>
                <c:pt idx="159">
                  <c:v>0.44887414717267915</c:v>
                </c:pt>
                <c:pt idx="160">
                  <c:v>0.44920151379976447</c:v>
                </c:pt>
                <c:pt idx="161">
                  <c:v>0.4497910626057392</c:v>
                </c:pt>
                <c:pt idx="162">
                  <c:v>0.45025104108708069</c:v>
                </c:pt>
                <c:pt idx="163">
                  <c:v>0.45289513134941073</c:v>
                </c:pt>
                <c:pt idx="164">
                  <c:v>0.45450632558854454</c:v>
                </c:pt>
                <c:pt idx="165">
                  <c:v>0.45587059567381621</c:v>
                </c:pt>
                <c:pt idx="166">
                  <c:v>0.45741884526110205</c:v>
                </c:pt>
                <c:pt idx="167">
                  <c:v>0.45816045224353441</c:v>
                </c:pt>
                <c:pt idx="168">
                  <c:v>0.45846046721609485</c:v>
                </c:pt>
                <c:pt idx="169">
                  <c:v>0.46002608621685798</c:v>
                </c:pt>
                <c:pt idx="170">
                  <c:v>0.46023798191805076</c:v>
                </c:pt>
                <c:pt idx="171">
                  <c:v>0.46423916250139863</c:v>
                </c:pt>
                <c:pt idx="172">
                  <c:v>0.46575207997388485</c:v>
                </c:pt>
                <c:pt idx="173">
                  <c:v>0.46646328901640272</c:v>
                </c:pt>
                <c:pt idx="174">
                  <c:v>0.46721301351738909</c:v>
                </c:pt>
                <c:pt idx="175">
                  <c:v>0.4709819529451208</c:v>
                </c:pt>
                <c:pt idx="176">
                  <c:v>0.47171071643540174</c:v>
                </c:pt>
                <c:pt idx="177">
                  <c:v>0.47263516585205551</c:v>
                </c:pt>
                <c:pt idx="178">
                  <c:v>0.47862929287706579</c:v>
                </c:pt>
                <c:pt idx="179">
                  <c:v>0.47868361158493827</c:v>
                </c:pt>
                <c:pt idx="180">
                  <c:v>0.48106028728216593</c:v>
                </c:pt>
                <c:pt idx="181">
                  <c:v>0.48170115216802212</c:v>
                </c:pt>
                <c:pt idx="182">
                  <c:v>0.48355144503971859</c:v>
                </c:pt>
                <c:pt idx="183">
                  <c:v>0.48363209157374987</c:v>
                </c:pt>
                <c:pt idx="184">
                  <c:v>0.48417455530004883</c:v>
                </c:pt>
                <c:pt idx="185">
                  <c:v>0.4869168306805588</c:v>
                </c:pt>
                <c:pt idx="186">
                  <c:v>0.4871570588629503</c:v>
                </c:pt>
                <c:pt idx="187">
                  <c:v>0.48889467168297102</c:v>
                </c:pt>
                <c:pt idx="188">
                  <c:v>0.48901329225287932</c:v>
                </c:pt>
                <c:pt idx="189">
                  <c:v>0.49010305038838514</c:v>
                </c:pt>
                <c:pt idx="190">
                  <c:v>0.49068115920626099</c:v>
                </c:pt>
                <c:pt idx="191">
                  <c:v>0.49081972250511696</c:v>
                </c:pt>
                <c:pt idx="192">
                  <c:v>0.49092463780095624</c:v>
                </c:pt>
                <c:pt idx="193">
                  <c:v>0.49134916301953746</c:v>
                </c:pt>
                <c:pt idx="194">
                  <c:v>0.49365777619723566</c:v>
                </c:pt>
                <c:pt idx="195">
                  <c:v>0.4940526287755182</c:v>
                </c:pt>
                <c:pt idx="196">
                  <c:v>0.49518380425858038</c:v>
                </c:pt>
                <c:pt idx="197">
                  <c:v>0.49548360215046472</c:v>
                </c:pt>
                <c:pt idx="198">
                  <c:v>0.4959072493924645</c:v>
                </c:pt>
                <c:pt idx="199">
                  <c:v>0.49742939197437863</c:v>
                </c:pt>
                <c:pt idx="200">
                  <c:v>0.50116065288488076</c:v>
                </c:pt>
                <c:pt idx="201">
                  <c:v>0.50363875942981196</c:v>
                </c:pt>
                <c:pt idx="202">
                  <c:v>0.50418052322556051</c:v>
                </c:pt>
                <c:pt idx="203">
                  <c:v>0.50430546298845502</c:v>
                </c:pt>
                <c:pt idx="204">
                  <c:v>0.50548887228108197</c:v>
                </c:pt>
                <c:pt idx="205">
                  <c:v>0.50901964598628213</c:v>
                </c:pt>
                <c:pt idx="206">
                  <c:v>0.51025679809288182</c:v>
                </c:pt>
                <c:pt idx="207">
                  <c:v>0.51094813826845487</c:v>
                </c:pt>
                <c:pt idx="208">
                  <c:v>0.51176557133124934</c:v>
                </c:pt>
                <c:pt idx="209">
                  <c:v>0.51667204298278036</c:v>
                </c:pt>
                <c:pt idx="210">
                  <c:v>0.51735094471741327</c:v>
                </c:pt>
                <c:pt idx="211">
                  <c:v>0.51759443582789799</c:v>
                </c:pt>
                <c:pt idx="212">
                  <c:v>0.51780208574319209</c:v>
                </c:pt>
                <c:pt idx="213">
                  <c:v>0.51919264247483332</c:v>
                </c:pt>
                <c:pt idx="214">
                  <c:v>0.51941505561544909</c:v>
                </c:pt>
                <c:pt idx="215">
                  <c:v>0.52001153833352576</c:v>
                </c:pt>
                <c:pt idx="216">
                  <c:v>0.52204214389261716</c:v>
                </c:pt>
                <c:pt idx="217">
                  <c:v>0.52437200535497697</c:v>
                </c:pt>
                <c:pt idx="218">
                  <c:v>0.53142450075245873</c:v>
                </c:pt>
                <c:pt idx="219">
                  <c:v>0.53157125580678277</c:v>
                </c:pt>
                <c:pt idx="220">
                  <c:v>0.53163145128933065</c:v>
                </c:pt>
                <c:pt idx="221">
                  <c:v>0.53175746351132669</c:v>
                </c:pt>
                <c:pt idx="222">
                  <c:v>0.53199530073112489</c:v>
                </c:pt>
                <c:pt idx="223">
                  <c:v>0.53253356701714116</c:v>
                </c:pt>
                <c:pt idx="224">
                  <c:v>0.53279170413961963</c:v>
                </c:pt>
                <c:pt idx="225">
                  <c:v>0.53333854164123562</c:v>
                </c:pt>
                <c:pt idx="226">
                  <c:v>0.53465596414890948</c:v>
                </c:pt>
                <c:pt idx="227">
                  <c:v>0.53534288077829151</c:v>
                </c:pt>
                <c:pt idx="228">
                  <c:v>0.53536529584947878</c:v>
                </c:pt>
                <c:pt idx="229">
                  <c:v>0.53589364616498303</c:v>
                </c:pt>
                <c:pt idx="230">
                  <c:v>0.53607275625608886</c:v>
                </c:pt>
                <c:pt idx="231">
                  <c:v>0.53734811807616856</c:v>
                </c:pt>
                <c:pt idx="232">
                  <c:v>0.5406403610534456</c:v>
                </c:pt>
                <c:pt idx="233">
                  <c:v>0.54180900693879208</c:v>
                </c:pt>
                <c:pt idx="234">
                  <c:v>0.54227391602399611</c:v>
                </c:pt>
                <c:pt idx="235">
                  <c:v>0.5444942607594685</c:v>
                </c:pt>
                <c:pt idx="236">
                  <c:v>0.54478803217398231</c:v>
                </c:pt>
                <c:pt idx="237">
                  <c:v>0.54564457295935787</c:v>
                </c:pt>
                <c:pt idx="238">
                  <c:v>0.54595421053418025</c:v>
                </c:pt>
                <c:pt idx="239">
                  <c:v>0.54960986162913783</c:v>
                </c:pt>
                <c:pt idx="240">
                  <c:v>0.55035988225887245</c:v>
                </c:pt>
                <c:pt idx="241">
                  <c:v>0.55086114402814801</c:v>
                </c:pt>
                <c:pt idx="242">
                  <c:v>0.55097912846132391</c:v>
                </c:pt>
                <c:pt idx="243">
                  <c:v>0.55121864990219616</c:v>
                </c:pt>
                <c:pt idx="244">
                  <c:v>0.55189854140050054</c:v>
                </c:pt>
                <c:pt idx="245">
                  <c:v>0.55593794617744885</c:v>
                </c:pt>
                <c:pt idx="246">
                  <c:v>0.55654559561638794</c:v>
                </c:pt>
                <c:pt idx="247">
                  <c:v>0.55717501738681718</c:v>
                </c:pt>
                <c:pt idx="248">
                  <c:v>0.55741905241927281</c:v>
                </c:pt>
                <c:pt idx="249">
                  <c:v>0.55757690052583786</c:v>
                </c:pt>
                <c:pt idx="250">
                  <c:v>0.55890249596866182</c:v>
                </c:pt>
                <c:pt idx="251">
                  <c:v>0.56142141035054938</c:v>
                </c:pt>
                <c:pt idx="252">
                  <c:v>0.56344564955282062</c:v>
                </c:pt>
                <c:pt idx="253">
                  <c:v>0.57175869035809157</c:v>
                </c:pt>
                <c:pt idx="254">
                  <c:v>0.57236439442019804</c:v>
                </c:pt>
                <c:pt idx="255">
                  <c:v>0.57246135240730445</c:v>
                </c:pt>
                <c:pt idx="256">
                  <c:v>0.57278093543692599</c:v>
                </c:pt>
                <c:pt idx="257">
                  <c:v>0.57366540770731511</c:v>
                </c:pt>
                <c:pt idx="258">
                  <c:v>0.57416722302827428</c:v>
                </c:pt>
                <c:pt idx="259">
                  <c:v>0.57480257480286223</c:v>
                </c:pt>
                <c:pt idx="260">
                  <c:v>0.57523560390504347</c:v>
                </c:pt>
                <c:pt idx="261">
                  <c:v>0.57590016495917062</c:v>
                </c:pt>
                <c:pt idx="262">
                  <c:v>0.57634017732585674</c:v>
                </c:pt>
                <c:pt idx="263">
                  <c:v>0.5766289968428574</c:v>
                </c:pt>
                <c:pt idx="264">
                  <c:v>0.57831133483617625</c:v>
                </c:pt>
                <c:pt idx="265">
                  <c:v>0.57998965508015743</c:v>
                </c:pt>
                <c:pt idx="266">
                  <c:v>0.58017928263597962</c:v>
                </c:pt>
                <c:pt idx="267">
                  <c:v>0.58035850988849991</c:v>
                </c:pt>
                <c:pt idx="268">
                  <c:v>0.58100946636005857</c:v>
                </c:pt>
                <c:pt idx="269">
                  <c:v>0.58229374030638525</c:v>
                </c:pt>
                <c:pt idx="270">
                  <c:v>0.58249806866632614</c:v>
                </c:pt>
                <c:pt idx="271">
                  <c:v>0.58359917751826895</c:v>
                </c:pt>
                <c:pt idx="272">
                  <c:v>0.58367713678025801</c:v>
                </c:pt>
                <c:pt idx="273">
                  <c:v>0.58387413027124269</c:v>
                </c:pt>
                <c:pt idx="274">
                  <c:v>0.58430557074188494</c:v>
                </c:pt>
                <c:pt idx="275">
                  <c:v>0.58478030062579911</c:v>
                </c:pt>
                <c:pt idx="276">
                  <c:v>0.58784691884877649</c:v>
                </c:pt>
                <c:pt idx="277">
                  <c:v>0.58966431128227526</c:v>
                </c:pt>
                <c:pt idx="278">
                  <c:v>0.59285074006869554</c:v>
                </c:pt>
                <c:pt idx="279">
                  <c:v>0.59364804387785197</c:v>
                </c:pt>
                <c:pt idx="280">
                  <c:v>0.59424069197590301</c:v>
                </c:pt>
                <c:pt idx="281">
                  <c:v>0.59462761456225699</c:v>
                </c:pt>
                <c:pt idx="282">
                  <c:v>0.59561816627769171</c:v>
                </c:pt>
                <c:pt idx="283">
                  <c:v>0.59574155470304402</c:v>
                </c:pt>
                <c:pt idx="284">
                  <c:v>0.59595973018317272</c:v>
                </c:pt>
                <c:pt idx="285">
                  <c:v>0.59610066264012829</c:v>
                </c:pt>
                <c:pt idx="286">
                  <c:v>0.59675204230903145</c:v>
                </c:pt>
                <c:pt idx="287">
                  <c:v>0.59846804425967481</c:v>
                </c:pt>
                <c:pt idx="288">
                  <c:v>0.60614189757844661</c:v>
                </c:pt>
                <c:pt idx="289">
                  <c:v>0.60672563815945668</c:v>
                </c:pt>
                <c:pt idx="290">
                  <c:v>0.60834118716391383</c:v>
                </c:pt>
                <c:pt idx="291">
                  <c:v>0.6098917936814694</c:v>
                </c:pt>
                <c:pt idx="292">
                  <c:v>0.61025322612830157</c:v>
                </c:pt>
                <c:pt idx="293">
                  <c:v>0.61128062295479324</c:v>
                </c:pt>
                <c:pt idx="294">
                  <c:v>0.61150388387973464</c:v>
                </c:pt>
                <c:pt idx="295">
                  <c:v>0.61191992940253226</c:v>
                </c:pt>
                <c:pt idx="296">
                  <c:v>0.61206780670118566</c:v>
                </c:pt>
                <c:pt idx="297">
                  <c:v>0.61232017768484481</c:v>
                </c:pt>
                <c:pt idx="298">
                  <c:v>0.61311825939210129</c:v>
                </c:pt>
                <c:pt idx="299">
                  <c:v>0.61335144900782623</c:v>
                </c:pt>
                <c:pt idx="300">
                  <c:v>0.61516014175172307</c:v>
                </c:pt>
                <c:pt idx="301">
                  <c:v>0.6166895491250034</c:v>
                </c:pt>
                <c:pt idx="302">
                  <c:v>0.61678359251847814</c:v>
                </c:pt>
                <c:pt idx="303">
                  <c:v>0.61738480706930265</c:v>
                </c:pt>
                <c:pt idx="304">
                  <c:v>0.6174576908582482</c:v>
                </c:pt>
                <c:pt idx="305">
                  <c:v>0.6193545026880809</c:v>
                </c:pt>
                <c:pt idx="306">
                  <c:v>0.62000645157933643</c:v>
                </c:pt>
                <c:pt idx="307">
                  <c:v>0.62054975626455611</c:v>
                </c:pt>
                <c:pt idx="308">
                  <c:v>0.62379163187718378</c:v>
                </c:pt>
                <c:pt idx="309">
                  <c:v>0.624</c:v>
                </c:pt>
                <c:pt idx="310">
                  <c:v>0.62514478323025302</c:v>
                </c:pt>
                <c:pt idx="311">
                  <c:v>0.62824199159241179</c:v>
                </c:pt>
                <c:pt idx="312">
                  <c:v>0.62872171904587482</c:v>
                </c:pt>
                <c:pt idx="313">
                  <c:v>0.63025074375204038</c:v>
                </c:pt>
                <c:pt idx="314">
                  <c:v>0.63041970146879134</c:v>
                </c:pt>
                <c:pt idx="315">
                  <c:v>0.63121866258848847</c:v>
                </c:pt>
                <c:pt idx="316">
                  <c:v>0.63185283096619904</c:v>
                </c:pt>
                <c:pt idx="317">
                  <c:v>0.63334508761022212</c:v>
                </c:pt>
                <c:pt idx="318">
                  <c:v>0.6349204674602954</c:v>
                </c:pt>
                <c:pt idx="319">
                  <c:v>0.63522751829561031</c:v>
                </c:pt>
                <c:pt idx="320">
                  <c:v>0.63564455476311599</c:v>
                </c:pt>
                <c:pt idx="321">
                  <c:v>0.63649509031884921</c:v>
                </c:pt>
                <c:pt idx="322">
                  <c:v>0.63673149757177872</c:v>
                </c:pt>
                <c:pt idx="323">
                  <c:v>0.63759626724126928</c:v>
                </c:pt>
                <c:pt idx="324">
                  <c:v>0.63817239050275432</c:v>
                </c:pt>
                <c:pt idx="325">
                  <c:v>0.63960612880115519</c:v>
                </c:pt>
                <c:pt idx="326">
                  <c:v>0.64000624996948274</c:v>
                </c:pt>
                <c:pt idx="327">
                  <c:v>0.64134779955964616</c:v>
                </c:pt>
                <c:pt idx="328">
                  <c:v>0.64260641142148589</c:v>
                </c:pt>
                <c:pt idx="329">
                  <c:v>0.64273167029484402</c:v>
                </c:pt>
                <c:pt idx="330">
                  <c:v>0.64347804935366681</c:v>
                </c:pt>
                <c:pt idx="331">
                  <c:v>0.6457259480615597</c:v>
                </c:pt>
                <c:pt idx="332">
                  <c:v>0.64588234222650798</c:v>
                </c:pt>
                <c:pt idx="333">
                  <c:v>0.64699304478487252</c:v>
                </c:pt>
                <c:pt idx="334">
                  <c:v>0.64926881951931126</c:v>
                </c:pt>
              </c:numCache>
            </c:numRef>
          </c:xVal>
          <c:yVal>
            <c:numRef>
              <c:f>Sheet1!$AA$52:$AA$386</c:f>
              <c:numCache>
                <c:formatCode>General</c:formatCode>
                <c:ptCount val="335"/>
                <c:pt idx="0">
                  <c:v>7.75</c:v>
                </c:pt>
                <c:pt idx="1">
                  <c:v>6.1699999999999591</c:v>
                </c:pt>
                <c:pt idx="2">
                  <c:v>7.5900000000000318</c:v>
                </c:pt>
                <c:pt idx="3">
                  <c:v>6.7799999999999727</c:v>
                </c:pt>
                <c:pt idx="4">
                  <c:v>12.700000000000045</c:v>
                </c:pt>
                <c:pt idx="5">
                  <c:v>28.149999999999636</c:v>
                </c:pt>
                <c:pt idx="6">
                  <c:v>4.6099999999999994</c:v>
                </c:pt>
                <c:pt idx="7">
                  <c:v>5.9499999999998181</c:v>
                </c:pt>
                <c:pt idx="8">
                  <c:v>14.100000000002183</c:v>
                </c:pt>
                <c:pt idx="9">
                  <c:v>19.870000000000346</c:v>
                </c:pt>
                <c:pt idx="10">
                  <c:v>3.680000000000291</c:v>
                </c:pt>
                <c:pt idx="11">
                  <c:v>7.3700000000000045</c:v>
                </c:pt>
                <c:pt idx="12">
                  <c:v>1.8599999999999994</c:v>
                </c:pt>
                <c:pt idx="13">
                  <c:v>24.410000000000082</c:v>
                </c:pt>
                <c:pt idx="14">
                  <c:v>0.87999999999999545</c:v>
                </c:pt>
                <c:pt idx="15">
                  <c:v>0.14999999999986358</c:v>
                </c:pt>
                <c:pt idx="16">
                  <c:v>5.2600000000002183</c:v>
                </c:pt>
                <c:pt idx="17">
                  <c:v>4.6499999999999773</c:v>
                </c:pt>
                <c:pt idx="18">
                  <c:v>0.97999999999999687</c:v>
                </c:pt>
                <c:pt idx="19">
                  <c:v>4.5999999999999943</c:v>
                </c:pt>
                <c:pt idx="20">
                  <c:v>7.5800000000001546</c:v>
                </c:pt>
                <c:pt idx="21">
                  <c:v>7.6800000000000637</c:v>
                </c:pt>
                <c:pt idx="22">
                  <c:v>6.75</c:v>
                </c:pt>
                <c:pt idx="23">
                  <c:v>11.269999999999982</c:v>
                </c:pt>
                <c:pt idx="24">
                  <c:v>4.1899999999999977</c:v>
                </c:pt>
                <c:pt idx="25">
                  <c:v>1.6499999999999915</c:v>
                </c:pt>
                <c:pt idx="26">
                  <c:v>16.22</c:v>
                </c:pt>
                <c:pt idx="27">
                  <c:v>0.94000000000000039</c:v>
                </c:pt>
                <c:pt idx="28">
                  <c:v>4.4799999999999898</c:v>
                </c:pt>
                <c:pt idx="29">
                  <c:v>5.7200000000000273</c:v>
                </c:pt>
                <c:pt idx="30">
                  <c:v>9.0100000000002183</c:v>
                </c:pt>
                <c:pt idx="31">
                  <c:v>2.5</c:v>
                </c:pt>
                <c:pt idx="32">
                  <c:v>2.5800000000000125</c:v>
                </c:pt>
                <c:pt idx="33">
                  <c:v>7.7400000000000091</c:v>
                </c:pt>
                <c:pt idx="34">
                  <c:v>8.6299999999999955</c:v>
                </c:pt>
                <c:pt idx="35">
                  <c:v>10.489999999999895</c:v>
                </c:pt>
                <c:pt idx="36">
                  <c:v>6.5999999999999943</c:v>
                </c:pt>
                <c:pt idx="37">
                  <c:v>0.57000000000061846</c:v>
                </c:pt>
                <c:pt idx="38">
                  <c:v>0.88999999999998636</c:v>
                </c:pt>
                <c:pt idx="39">
                  <c:v>2.1400000000000006</c:v>
                </c:pt>
                <c:pt idx="40">
                  <c:v>4.9000000000000057</c:v>
                </c:pt>
                <c:pt idx="41">
                  <c:v>0.14000000000001478</c:v>
                </c:pt>
                <c:pt idx="42">
                  <c:v>14.240000000000009</c:v>
                </c:pt>
                <c:pt idx="43">
                  <c:v>2.4399999999999977</c:v>
                </c:pt>
                <c:pt idx="44">
                  <c:v>2.0199999999999818</c:v>
                </c:pt>
                <c:pt idx="45">
                  <c:v>5.0499999999999829</c:v>
                </c:pt>
                <c:pt idx="46">
                  <c:v>3.6499999999999773</c:v>
                </c:pt>
                <c:pt idx="47">
                  <c:v>0.96000000000000085</c:v>
                </c:pt>
                <c:pt idx="48">
                  <c:v>5.7400000000000091</c:v>
                </c:pt>
                <c:pt idx="49">
                  <c:v>11.600000000000023</c:v>
                </c:pt>
                <c:pt idx="50">
                  <c:v>2.3500000000000227</c:v>
                </c:pt>
                <c:pt idx="51">
                  <c:v>6.6899999999999977</c:v>
                </c:pt>
                <c:pt idx="52">
                  <c:v>3.6499999999999915</c:v>
                </c:pt>
                <c:pt idx="53">
                  <c:v>5.8499999999999659</c:v>
                </c:pt>
                <c:pt idx="54">
                  <c:v>1.8100000000000023</c:v>
                </c:pt>
                <c:pt idx="55">
                  <c:v>0.25</c:v>
                </c:pt>
                <c:pt idx="56">
                  <c:v>10.550000000000011</c:v>
                </c:pt>
                <c:pt idx="57">
                  <c:v>7.9599999999999795</c:v>
                </c:pt>
                <c:pt idx="58">
                  <c:v>9.6899999999999977</c:v>
                </c:pt>
                <c:pt idx="59">
                  <c:v>2.9000000000000057</c:v>
                </c:pt>
                <c:pt idx="60">
                  <c:v>4.7099999999999795</c:v>
                </c:pt>
                <c:pt idx="61">
                  <c:v>0.61999999999999744</c:v>
                </c:pt>
                <c:pt idx="62">
                  <c:v>1.4299999999999997</c:v>
                </c:pt>
                <c:pt idx="63">
                  <c:v>2</c:v>
                </c:pt>
                <c:pt idx="64">
                  <c:v>0.65999999999999659</c:v>
                </c:pt>
                <c:pt idx="65">
                  <c:v>0.69999999999999574</c:v>
                </c:pt>
                <c:pt idx="66">
                  <c:v>4.0500000000000114</c:v>
                </c:pt>
                <c:pt idx="67">
                  <c:v>2.3599999999999994</c:v>
                </c:pt>
                <c:pt idx="68">
                  <c:v>2.75</c:v>
                </c:pt>
                <c:pt idx="69">
                  <c:v>1.4000000000000057</c:v>
                </c:pt>
                <c:pt idx="70">
                  <c:v>0.69000000000001194</c:v>
                </c:pt>
                <c:pt idx="71">
                  <c:v>1.1399999999999864</c:v>
                </c:pt>
                <c:pt idx="72">
                  <c:v>5.8400000000000034</c:v>
                </c:pt>
                <c:pt idx="73">
                  <c:v>10.769999999999982</c:v>
                </c:pt>
                <c:pt idx="74">
                  <c:v>1.2300000000000182</c:v>
                </c:pt>
                <c:pt idx="75">
                  <c:v>2.3600000000000136</c:v>
                </c:pt>
                <c:pt idx="76">
                  <c:v>1.5</c:v>
                </c:pt>
                <c:pt idx="77">
                  <c:v>4.1599999999999682</c:v>
                </c:pt>
                <c:pt idx="78">
                  <c:v>0.28000000000002956</c:v>
                </c:pt>
                <c:pt idx="79">
                  <c:v>2.6699999999999591</c:v>
                </c:pt>
                <c:pt idx="80">
                  <c:v>1.8499999999999943</c:v>
                </c:pt>
                <c:pt idx="81">
                  <c:v>2.75</c:v>
                </c:pt>
                <c:pt idx="82">
                  <c:v>2.2600000000000193</c:v>
                </c:pt>
                <c:pt idx="83">
                  <c:v>2.6700000000000159</c:v>
                </c:pt>
                <c:pt idx="84">
                  <c:v>1.1799999999999997</c:v>
                </c:pt>
                <c:pt idx="85">
                  <c:v>1.960000000000008</c:v>
                </c:pt>
                <c:pt idx="86">
                  <c:v>2.5499999999999972</c:v>
                </c:pt>
                <c:pt idx="87">
                  <c:v>3.6999999999999886</c:v>
                </c:pt>
                <c:pt idx="88">
                  <c:v>0.79999999999999893</c:v>
                </c:pt>
                <c:pt idx="89">
                  <c:v>0.28000000000000114</c:v>
                </c:pt>
                <c:pt idx="90">
                  <c:v>1.0000000000005116E-2</c:v>
                </c:pt>
                <c:pt idx="91">
                  <c:v>0.16999999999995907</c:v>
                </c:pt>
                <c:pt idx="92">
                  <c:v>1.2299999999999986</c:v>
                </c:pt>
                <c:pt idx="93">
                  <c:v>2.0499999999999829</c:v>
                </c:pt>
                <c:pt idx="94">
                  <c:v>1.5800000000000409</c:v>
                </c:pt>
                <c:pt idx="95">
                  <c:v>0.93000000000000682</c:v>
                </c:pt>
                <c:pt idx="96">
                  <c:v>0.63000000000000256</c:v>
                </c:pt>
                <c:pt idx="97">
                  <c:v>0.1599999999999997</c:v>
                </c:pt>
                <c:pt idx="98">
                  <c:v>2.6699999999999591</c:v>
                </c:pt>
                <c:pt idx="99">
                  <c:v>0.37000000000000099</c:v>
                </c:pt>
                <c:pt idx="100">
                  <c:v>0.18999999999999773</c:v>
                </c:pt>
                <c:pt idx="101">
                  <c:v>0.51999999999999602</c:v>
                </c:pt>
                <c:pt idx="102">
                  <c:v>2.3799999999999955</c:v>
                </c:pt>
                <c:pt idx="103">
                  <c:v>3.3800000000000523</c:v>
                </c:pt>
                <c:pt idx="104">
                  <c:v>0.06</c:v>
                </c:pt>
                <c:pt idx="105">
                  <c:v>0.41999999999998749</c:v>
                </c:pt>
                <c:pt idx="106">
                  <c:v>3.1700000000000017</c:v>
                </c:pt>
                <c:pt idx="107">
                  <c:v>0.90999999999999659</c:v>
                </c:pt>
                <c:pt idx="108">
                  <c:v>0.32999999999999829</c:v>
                </c:pt>
                <c:pt idx="109">
                  <c:v>0.97999999999998977</c:v>
                </c:pt>
                <c:pt idx="110">
                  <c:v>3.4699999999999704</c:v>
                </c:pt>
                <c:pt idx="111">
                  <c:v>0.25999999999999979</c:v>
                </c:pt>
                <c:pt idx="112">
                  <c:v>1.8499999999999943</c:v>
                </c:pt>
                <c:pt idx="113">
                  <c:v>1.3099999999999881</c:v>
                </c:pt>
                <c:pt idx="114">
                  <c:v>0.8200000000000216</c:v>
                </c:pt>
                <c:pt idx="115">
                  <c:v>0.23999999999999488</c:v>
                </c:pt>
                <c:pt idx="116">
                  <c:v>0.44000000000005457</c:v>
                </c:pt>
                <c:pt idx="117">
                  <c:v>0.32999999999998408</c:v>
                </c:pt>
                <c:pt idx="118">
                  <c:v>8.0000000000040927E-2</c:v>
                </c:pt>
                <c:pt idx="119">
                  <c:v>0.15999999999999659</c:v>
                </c:pt>
                <c:pt idx="120">
                  <c:v>1.0699999999999967</c:v>
                </c:pt>
                <c:pt idx="121">
                  <c:v>0.5</c:v>
                </c:pt>
                <c:pt idx="122">
                  <c:v>0.88999999999998636</c:v>
                </c:pt>
                <c:pt idx="123">
                  <c:v>3.210000000000008</c:v>
                </c:pt>
                <c:pt idx="124">
                  <c:v>1.960000000000008</c:v>
                </c:pt>
                <c:pt idx="125">
                  <c:v>1.5900000000000034</c:v>
                </c:pt>
                <c:pt idx="126">
                  <c:v>2.7000000000000171</c:v>
                </c:pt>
                <c:pt idx="127">
                  <c:v>1.9900000000000091</c:v>
                </c:pt>
                <c:pt idx="128">
                  <c:v>0.47999999999998977</c:v>
                </c:pt>
                <c:pt idx="129">
                  <c:v>0.24000000000000199</c:v>
                </c:pt>
                <c:pt idx="130">
                  <c:v>0.33000000000000007</c:v>
                </c:pt>
                <c:pt idx="131">
                  <c:v>0.18000000000000149</c:v>
                </c:pt>
                <c:pt idx="132">
                  <c:v>0.25999999999999979</c:v>
                </c:pt>
                <c:pt idx="133">
                  <c:v>0.51999999999998181</c:v>
                </c:pt>
                <c:pt idx="134">
                  <c:v>0.27000000000001023</c:v>
                </c:pt>
                <c:pt idx="135">
                  <c:v>1.1099999999999994</c:v>
                </c:pt>
                <c:pt idx="136">
                  <c:v>8.0000000000012506E-2</c:v>
                </c:pt>
                <c:pt idx="137">
                  <c:v>2.4700000000000273</c:v>
                </c:pt>
                <c:pt idx="138">
                  <c:v>0.17999999999999994</c:v>
                </c:pt>
                <c:pt idx="139">
                  <c:v>3.0699999999999932</c:v>
                </c:pt>
                <c:pt idx="140">
                  <c:v>2.9000000000000057</c:v>
                </c:pt>
                <c:pt idx="141">
                  <c:v>0.25</c:v>
                </c:pt>
                <c:pt idx="142">
                  <c:v>2.4000000000000057</c:v>
                </c:pt>
                <c:pt idx="143">
                  <c:v>1.2400000000000091</c:v>
                </c:pt>
                <c:pt idx="144">
                  <c:v>0.61000000000000654</c:v>
                </c:pt>
                <c:pt idx="145">
                  <c:v>1.8600000000000136</c:v>
                </c:pt>
                <c:pt idx="146">
                  <c:v>0.67000000000000171</c:v>
                </c:pt>
                <c:pt idx="147">
                  <c:v>2.0600000000000023</c:v>
                </c:pt>
                <c:pt idx="148">
                  <c:v>0.21000000000000019</c:v>
                </c:pt>
                <c:pt idx="149">
                  <c:v>0.73999999999999844</c:v>
                </c:pt>
                <c:pt idx="150">
                  <c:v>0.14000000000000057</c:v>
                </c:pt>
                <c:pt idx="151">
                  <c:v>0.46999999999999886</c:v>
                </c:pt>
                <c:pt idx="152">
                  <c:v>4.0199999999999818</c:v>
                </c:pt>
                <c:pt idx="153">
                  <c:v>0.60000000000000142</c:v>
                </c:pt>
                <c:pt idx="154">
                  <c:v>0.79999999999999716</c:v>
                </c:pt>
                <c:pt idx="155">
                  <c:v>0.51999999999999957</c:v>
                </c:pt>
                <c:pt idx="156">
                  <c:v>7.0000000000000284E-2</c:v>
                </c:pt>
                <c:pt idx="157">
                  <c:v>1.0000000000000009E-2</c:v>
                </c:pt>
                <c:pt idx="158">
                  <c:v>1.3299999999999983</c:v>
                </c:pt>
                <c:pt idx="159">
                  <c:v>5.9999999999995168E-2</c:v>
                </c:pt>
                <c:pt idx="160">
                  <c:v>1.0799999999999983</c:v>
                </c:pt>
                <c:pt idx="161">
                  <c:v>2.0000000000010232E-2</c:v>
                </c:pt>
                <c:pt idx="162">
                  <c:v>0.35000000000000142</c:v>
                </c:pt>
                <c:pt idx="163">
                  <c:v>1</c:v>
                </c:pt>
                <c:pt idx="164">
                  <c:v>0.70000000000000284</c:v>
                </c:pt>
                <c:pt idx="165">
                  <c:v>1.5799999999999983</c:v>
                </c:pt>
                <c:pt idx="166">
                  <c:v>2.0100000000000051</c:v>
                </c:pt>
                <c:pt idx="167">
                  <c:v>0.10999999999999943</c:v>
                </c:pt>
                <c:pt idx="168">
                  <c:v>3.1699999999999875</c:v>
                </c:pt>
                <c:pt idx="169">
                  <c:v>0.29999999999999982</c:v>
                </c:pt>
                <c:pt idx="170">
                  <c:v>0.60999999999998522</c:v>
                </c:pt>
                <c:pt idx="171">
                  <c:v>7.0000000000000284E-2</c:v>
                </c:pt>
                <c:pt idx="172">
                  <c:v>0.25</c:v>
                </c:pt>
                <c:pt idx="173">
                  <c:v>0.48999999999999488</c:v>
                </c:pt>
                <c:pt idx="174">
                  <c:v>0.03</c:v>
                </c:pt>
                <c:pt idx="175">
                  <c:v>0.60999999999999943</c:v>
                </c:pt>
                <c:pt idx="176">
                  <c:v>0.57999999999999829</c:v>
                </c:pt>
                <c:pt idx="177">
                  <c:v>0.53000000000000025</c:v>
                </c:pt>
                <c:pt idx="178">
                  <c:v>2.000000000000135E-2</c:v>
                </c:pt>
                <c:pt idx="179">
                  <c:v>0.44999999999999929</c:v>
                </c:pt>
                <c:pt idx="180">
                  <c:v>0.58999999999999986</c:v>
                </c:pt>
                <c:pt idx="181">
                  <c:v>0.1100000000000001</c:v>
                </c:pt>
                <c:pt idx="182">
                  <c:v>1.1400000000000006</c:v>
                </c:pt>
                <c:pt idx="183">
                  <c:v>0.60000000000000142</c:v>
                </c:pt>
                <c:pt idx="184">
                  <c:v>0.12999999999999545</c:v>
                </c:pt>
                <c:pt idx="185">
                  <c:v>0.46000000000000796</c:v>
                </c:pt>
                <c:pt idx="186">
                  <c:v>1.2399999999999949</c:v>
                </c:pt>
                <c:pt idx="187">
                  <c:v>0.17000000000000015</c:v>
                </c:pt>
                <c:pt idx="188">
                  <c:v>0.81000000000000227</c:v>
                </c:pt>
                <c:pt idx="189">
                  <c:v>1.2000000000000028</c:v>
                </c:pt>
                <c:pt idx="190">
                  <c:v>6.0000000000002274E-2</c:v>
                </c:pt>
                <c:pt idx="191">
                  <c:v>2.0899999999999963</c:v>
                </c:pt>
                <c:pt idx="192">
                  <c:v>1.4099999999999966</c:v>
                </c:pt>
                <c:pt idx="193">
                  <c:v>0.1100000000000001</c:v>
                </c:pt>
                <c:pt idx="194">
                  <c:v>0.80000000000000071</c:v>
                </c:pt>
                <c:pt idx="195">
                  <c:v>0.48999999999999488</c:v>
                </c:pt>
                <c:pt idx="196">
                  <c:v>0.60999999999999943</c:v>
                </c:pt>
                <c:pt idx="197">
                  <c:v>0.45000000000000107</c:v>
                </c:pt>
                <c:pt idx="198">
                  <c:v>0.10000000000000142</c:v>
                </c:pt>
                <c:pt idx="199">
                  <c:v>0.40000000000000036</c:v>
                </c:pt>
                <c:pt idx="200">
                  <c:v>0.92999999999999972</c:v>
                </c:pt>
                <c:pt idx="201">
                  <c:v>4.0000000000000924E-2</c:v>
                </c:pt>
                <c:pt idx="202">
                  <c:v>1.3700000000000045</c:v>
                </c:pt>
                <c:pt idx="203">
                  <c:v>0.31000000000000005</c:v>
                </c:pt>
                <c:pt idx="204">
                  <c:v>0.17999999999999972</c:v>
                </c:pt>
                <c:pt idx="205">
                  <c:v>0.45999999999999996</c:v>
                </c:pt>
                <c:pt idx="206">
                  <c:v>0.15000000000000036</c:v>
                </c:pt>
                <c:pt idx="207">
                  <c:v>0.42000000000000171</c:v>
                </c:pt>
                <c:pt idx="208">
                  <c:v>9.000000000000008E-2</c:v>
                </c:pt>
                <c:pt idx="209">
                  <c:v>2.9999999999999361E-2</c:v>
                </c:pt>
                <c:pt idx="210">
                  <c:v>8.9999999999999858E-2</c:v>
                </c:pt>
                <c:pt idx="211">
                  <c:v>0.15000000000000036</c:v>
                </c:pt>
                <c:pt idx="212">
                  <c:v>0.67999999999999972</c:v>
                </c:pt>
                <c:pt idx="213">
                  <c:v>0.23000000000000043</c:v>
                </c:pt>
                <c:pt idx="214">
                  <c:v>0.16000000000000014</c:v>
                </c:pt>
                <c:pt idx="215">
                  <c:v>0.71000000000000085</c:v>
                </c:pt>
                <c:pt idx="216">
                  <c:v>0.15000000000000036</c:v>
                </c:pt>
                <c:pt idx="217">
                  <c:v>2.9999999999997584E-2</c:v>
                </c:pt>
                <c:pt idx="218">
                  <c:v>1.9999999999999574E-2</c:v>
                </c:pt>
                <c:pt idx="219">
                  <c:v>0.22999999999999998</c:v>
                </c:pt>
                <c:pt idx="220">
                  <c:v>0.35000000000000142</c:v>
                </c:pt>
                <c:pt idx="221">
                  <c:v>5.0000000000000044E-2</c:v>
                </c:pt>
                <c:pt idx="222">
                  <c:v>0.42000000000000171</c:v>
                </c:pt>
                <c:pt idx="223">
                  <c:v>0.22999999999999954</c:v>
                </c:pt>
                <c:pt idx="224">
                  <c:v>0.3100000000000005</c:v>
                </c:pt>
                <c:pt idx="225">
                  <c:v>4.9999999999999822E-2</c:v>
                </c:pt>
                <c:pt idx="226">
                  <c:v>1.0000000000000009E-2</c:v>
                </c:pt>
                <c:pt idx="227">
                  <c:v>0.29999999999999716</c:v>
                </c:pt>
                <c:pt idx="228">
                  <c:v>0.20000000000000284</c:v>
                </c:pt>
                <c:pt idx="229">
                  <c:v>0.44999999999999929</c:v>
                </c:pt>
                <c:pt idx="230">
                  <c:v>0.21999999999999997</c:v>
                </c:pt>
                <c:pt idx="231">
                  <c:v>0.39000000000000057</c:v>
                </c:pt>
                <c:pt idx="232">
                  <c:v>2.0000000000000462E-2</c:v>
                </c:pt>
                <c:pt idx="233">
                  <c:v>0.21000000000000085</c:v>
                </c:pt>
                <c:pt idx="234">
                  <c:v>0.52999999999999936</c:v>
                </c:pt>
                <c:pt idx="235">
                  <c:v>2.0000000000000018E-2</c:v>
                </c:pt>
                <c:pt idx="236">
                  <c:v>1.9999999999999574E-2</c:v>
                </c:pt>
                <c:pt idx="237">
                  <c:v>0.16999999999999993</c:v>
                </c:pt>
                <c:pt idx="238">
                  <c:v>4.0000000000000036E-2</c:v>
                </c:pt>
                <c:pt idx="239">
                  <c:v>0.19999999999999973</c:v>
                </c:pt>
                <c:pt idx="240">
                  <c:v>0.33999999999999986</c:v>
                </c:pt>
                <c:pt idx="241">
                  <c:v>0.17999999999999972</c:v>
                </c:pt>
                <c:pt idx="242">
                  <c:v>0.16000000000000014</c:v>
                </c:pt>
                <c:pt idx="243">
                  <c:v>0.10999999999999943</c:v>
                </c:pt>
                <c:pt idx="244">
                  <c:v>3.0000000000000027E-2</c:v>
                </c:pt>
                <c:pt idx="245">
                  <c:v>0.41999999999999815</c:v>
                </c:pt>
                <c:pt idx="246">
                  <c:v>0.29999999999999716</c:v>
                </c:pt>
                <c:pt idx="247">
                  <c:v>0.42999999999999972</c:v>
                </c:pt>
                <c:pt idx="248">
                  <c:v>0.46000000000000085</c:v>
                </c:pt>
                <c:pt idx="249">
                  <c:v>0</c:v>
                </c:pt>
                <c:pt idx="250">
                  <c:v>0.13000000000000078</c:v>
                </c:pt>
                <c:pt idx="251">
                  <c:v>0.17000000000000015</c:v>
                </c:pt>
                <c:pt idx="252">
                  <c:v>0.92000000000000171</c:v>
                </c:pt>
                <c:pt idx="253">
                  <c:v>5.0000000000000711E-2</c:v>
                </c:pt>
                <c:pt idx="254">
                  <c:v>0.39000000000000057</c:v>
                </c:pt>
                <c:pt idx="255">
                  <c:v>0.46999999999999886</c:v>
                </c:pt>
                <c:pt idx="256">
                  <c:v>3.0000000000001137E-2</c:v>
                </c:pt>
                <c:pt idx="257">
                  <c:v>8.9999999999999858E-2</c:v>
                </c:pt>
                <c:pt idx="258">
                  <c:v>6.9999999999999951E-2</c:v>
                </c:pt>
                <c:pt idx="259">
                  <c:v>0.17999999999999972</c:v>
                </c:pt>
                <c:pt idx="260">
                  <c:v>0.12999999999999901</c:v>
                </c:pt>
                <c:pt idx="261">
                  <c:v>0.46000000000000085</c:v>
                </c:pt>
                <c:pt idx="262">
                  <c:v>0.18999999999999995</c:v>
                </c:pt>
                <c:pt idx="263">
                  <c:v>9.9999999999997868E-3</c:v>
                </c:pt>
                <c:pt idx="264">
                  <c:v>0.33000000000000007</c:v>
                </c:pt>
                <c:pt idx="265">
                  <c:v>0.24000000000000021</c:v>
                </c:pt>
                <c:pt idx="266">
                  <c:v>0.17999999999999972</c:v>
                </c:pt>
                <c:pt idx="267">
                  <c:v>0.25999999999999979</c:v>
                </c:pt>
                <c:pt idx="268">
                  <c:v>5.0000000000000266E-2</c:v>
                </c:pt>
                <c:pt idx="269">
                  <c:v>0.31000000000000005</c:v>
                </c:pt>
                <c:pt idx="270">
                  <c:v>0.21999999999999886</c:v>
                </c:pt>
                <c:pt idx="271">
                  <c:v>0.20999999999999996</c:v>
                </c:pt>
                <c:pt idx="272">
                  <c:v>0</c:v>
                </c:pt>
                <c:pt idx="273">
                  <c:v>1.0000000000000009E-2</c:v>
                </c:pt>
                <c:pt idx="274">
                  <c:v>4.0000000000000036E-2</c:v>
                </c:pt>
                <c:pt idx="275">
                  <c:v>7.0000000000000284E-2</c:v>
                </c:pt>
                <c:pt idx="276">
                  <c:v>3.9999999999999147E-2</c:v>
                </c:pt>
                <c:pt idx="277">
                  <c:v>2.9999999999999361E-2</c:v>
                </c:pt>
                <c:pt idx="278">
                  <c:v>0.29000000000000004</c:v>
                </c:pt>
                <c:pt idx="279">
                  <c:v>0.17999999999999972</c:v>
                </c:pt>
                <c:pt idx="280">
                  <c:v>2.0000000000000018E-2</c:v>
                </c:pt>
                <c:pt idx="281">
                  <c:v>0.14999999999999947</c:v>
                </c:pt>
                <c:pt idx="282">
                  <c:v>8.9999999999999858E-2</c:v>
                </c:pt>
                <c:pt idx="283">
                  <c:v>6.0000000000000026E-2</c:v>
                </c:pt>
                <c:pt idx="284">
                  <c:v>0.16999999999999993</c:v>
                </c:pt>
                <c:pt idx="285">
                  <c:v>0.5</c:v>
                </c:pt>
                <c:pt idx="286">
                  <c:v>0.20999999999999996</c:v>
                </c:pt>
                <c:pt idx="287">
                  <c:v>8.9999999999999858E-2</c:v>
                </c:pt>
                <c:pt idx="288">
                  <c:v>1.9999999999999574E-2</c:v>
                </c:pt>
                <c:pt idx="289">
                  <c:v>0.27999999999999936</c:v>
                </c:pt>
                <c:pt idx="290">
                  <c:v>0.13999999999999968</c:v>
                </c:pt>
                <c:pt idx="291">
                  <c:v>6.0000000000000053E-2</c:v>
                </c:pt>
                <c:pt idx="292">
                  <c:v>1.0000000000000009E-2</c:v>
                </c:pt>
                <c:pt idx="293">
                  <c:v>2.9999999999999805E-2</c:v>
                </c:pt>
                <c:pt idx="294">
                  <c:v>0.21000000000000085</c:v>
                </c:pt>
                <c:pt idx="295">
                  <c:v>6.9999999999999951E-2</c:v>
                </c:pt>
                <c:pt idx="296">
                  <c:v>0.12000000000000011</c:v>
                </c:pt>
                <c:pt idx="297">
                  <c:v>0.34999999999999964</c:v>
                </c:pt>
                <c:pt idx="298">
                  <c:v>1.9999999999999574E-2</c:v>
                </c:pt>
                <c:pt idx="299">
                  <c:v>0.1899999999999995</c:v>
                </c:pt>
                <c:pt idx="300">
                  <c:v>0.18999999999999995</c:v>
                </c:pt>
                <c:pt idx="301">
                  <c:v>0.66999999999999815</c:v>
                </c:pt>
                <c:pt idx="302">
                  <c:v>0.33000000000000007</c:v>
                </c:pt>
                <c:pt idx="303">
                  <c:v>9.9999999999999645E-2</c:v>
                </c:pt>
                <c:pt idx="304">
                  <c:v>0.10000000000000009</c:v>
                </c:pt>
                <c:pt idx="305">
                  <c:v>7.9999999999999849E-2</c:v>
                </c:pt>
                <c:pt idx="306">
                  <c:v>9.000000000000008E-2</c:v>
                </c:pt>
                <c:pt idx="307">
                  <c:v>2.0000000000000018E-2</c:v>
                </c:pt>
                <c:pt idx="308">
                  <c:v>2.0000000000000018E-2</c:v>
                </c:pt>
                <c:pt idx="309">
                  <c:v>2.9999999999999805E-2</c:v>
                </c:pt>
                <c:pt idx="310">
                  <c:v>2.9999999999999361E-2</c:v>
                </c:pt>
                <c:pt idx="311">
                  <c:v>4.9999999999999822E-2</c:v>
                </c:pt>
                <c:pt idx="312">
                  <c:v>8.9999999999999858E-2</c:v>
                </c:pt>
                <c:pt idx="313">
                  <c:v>1.9999999999999574E-2</c:v>
                </c:pt>
                <c:pt idx="314">
                  <c:v>2.0000000000000018E-2</c:v>
                </c:pt>
                <c:pt idx="315">
                  <c:v>3.9999999999999147E-2</c:v>
                </c:pt>
                <c:pt idx="316">
                  <c:v>4.9999999999999822E-2</c:v>
                </c:pt>
                <c:pt idx="317">
                  <c:v>6.999999999999984E-2</c:v>
                </c:pt>
                <c:pt idx="318">
                  <c:v>0.16999999999999993</c:v>
                </c:pt>
                <c:pt idx="319">
                  <c:v>8.0000000000000071E-2</c:v>
                </c:pt>
                <c:pt idx="320">
                  <c:v>3.9999999999999813E-2</c:v>
                </c:pt>
                <c:pt idx="321">
                  <c:v>0.14999999999999991</c:v>
                </c:pt>
                <c:pt idx="322">
                  <c:v>6.0000000000000053E-2</c:v>
                </c:pt>
                <c:pt idx="323">
                  <c:v>7.0000000000000284E-2</c:v>
                </c:pt>
                <c:pt idx="324">
                  <c:v>9.9999999999999978E-2</c:v>
                </c:pt>
                <c:pt idx="325">
                  <c:v>0.14000000000000057</c:v>
                </c:pt>
                <c:pt idx="326">
                  <c:v>0</c:v>
                </c:pt>
                <c:pt idx="327">
                  <c:v>1.0000000000000009E-2</c:v>
                </c:pt>
                <c:pt idx="328">
                  <c:v>0</c:v>
                </c:pt>
                <c:pt idx="329">
                  <c:v>3.0000000000000027E-2</c:v>
                </c:pt>
                <c:pt idx="330">
                  <c:v>0.46999999999999886</c:v>
                </c:pt>
                <c:pt idx="331">
                  <c:v>0.23000000000000043</c:v>
                </c:pt>
                <c:pt idx="332">
                  <c:v>0.16999999999999993</c:v>
                </c:pt>
                <c:pt idx="333">
                  <c:v>2.0000000000000462E-2</c:v>
                </c:pt>
                <c:pt idx="334">
                  <c:v>8.0000000000000071E-2</c:v>
                </c:pt>
              </c:numCache>
            </c:numRef>
          </c:yVal>
        </c:ser>
        <c:axId val="92097920"/>
        <c:axId val="92096384"/>
      </c:scatterChart>
      <c:valAx>
        <c:axId val="92097920"/>
        <c:scaling>
          <c:orientation val="minMax"/>
        </c:scaling>
        <c:axPos val="b"/>
        <c:numFmt formatCode="0.0000" sourceLinked="1"/>
        <c:tickLblPos val="nextTo"/>
        <c:crossAx val="92096384"/>
        <c:crosses val="autoZero"/>
        <c:crossBetween val="midCat"/>
      </c:valAx>
      <c:valAx>
        <c:axId val="92096384"/>
        <c:scaling>
          <c:orientation val="minMax"/>
        </c:scaling>
        <c:axPos val="l"/>
        <c:majorGridlines/>
        <c:numFmt formatCode="General" sourceLinked="1"/>
        <c:tickLblPos val="nextTo"/>
        <c:crossAx val="92097920"/>
        <c:crosses val="autoZero"/>
        <c:crossBetween val="midCat"/>
      </c:valAx>
    </c:plotArea>
    <c:legend>
      <c:legendPos val="r"/>
      <c:layout/>
    </c:legend>
    <c:plotVisOnly val="1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/>
      <c:scatterChart>
        <c:scatterStyle val="lineMarker"/>
        <c:ser>
          <c:idx val="0"/>
          <c:order val="0"/>
          <c:spPr>
            <a:ln w="28575">
              <a:noFill/>
            </a:ln>
          </c:spPr>
          <c:xVal>
            <c:numRef>
              <c:f>Sheet1!$K$52:$K$386</c:f>
              <c:numCache>
                <c:formatCode>0.00</c:formatCode>
                <c:ptCount val="335"/>
                <c:pt idx="0">
                  <c:v>80.415000000000006</c:v>
                </c:pt>
                <c:pt idx="1">
                  <c:v>755.92499999999995</c:v>
                </c:pt>
                <c:pt idx="2">
                  <c:v>947.79500000000007</c:v>
                </c:pt>
                <c:pt idx="3">
                  <c:v>1340.6599999999999</c:v>
                </c:pt>
                <c:pt idx="4">
                  <c:v>1263.67</c:v>
                </c:pt>
                <c:pt idx="5">
                  <c:v>4356.4049999999997</c:v>
                </c:pt>
                <c:pt idx="6">
                  <c:v>90.034999999999997</c:v>
                </c:pt>
                <c:pt idx="7">
                  <c:v>1242.645</c:v>
                </c:pt>
                <c:pt idx="8">
                  <c:v>31174.53</c:v>
                </c:pt>
                <c:pt idx="9">
                  <c:v>2926.6350000000002</c:v>
                </c:pt>
                <c:pt idx="10">
                  <c:v>2260.04</c:v>
                </c:pt>
                <c:pt idx="11">
                  <c:v>449.91500000000002</c:v>
                </c:pt>
                <c:pt idx="12">
                  <c:v>90.41</c:v>
                </c:pt>
                <c:pt idx="13">
                  <c:v>1848.5450000000001</c:v>
                </c:pt>
                <c:pt idx="14">
                  <c:v>682.51</c:v>
                </c:pt>
                <c:pt idx="15">
                  <c:v>1825.4949999999999</c:v>
                </c:pt>
                <c:pt idx="16">
                  <c:v>6044.91</c:v>
                </c:pt>
                <c:pt idx="17">
                  <c:v>672.44499999999994</c:v>
                </c:pt>
                <c:pt idx="18">
                  <c:v>51.05</c:v>
                </c:pt>
                <c:pt idx="19">
                  <c:v>178.39999999999998</c:v>
                </c:pt>
                <c:pt idx="20">
                  <c:v>1372.12</c:v>
                </c:pt>
                <c:pt idx="21">
                  <c:v>706.13</c:v>
                </c:pt>
                <c:pt idx="22">
                  <c:v>394.33499999999998</c:v>
                </c:pt>
                <c:pt idx="23">
                  <c:v>899.48500000000001</c:v>
                </c:pt>
                <c:pt idx="24">
                  <c:v>145.29499999999999</c:v>
                </c:pt>
                <c:pt idx="25">
                  <c:v>74.305000000000007</c:v>
                </c:pt>
                <c:pt idx="26">
                  <c:v>241.95999999999998</c:v>
                </c:pt>
                <c:pt idx="27">
                  <c:v>7.1400000000000006</c:v>
                </c:pt>
                <c:pt idx="28">
                  <c:v>221.45</c:v>
                </c:pt>
                <c:pt idx="29">
                  <c:v>329.14</c:v>
                </c:pt>
                <c:pt idx="30">
                  <c:v>2570.3150000000001</c:v>
                </c:pt>
                <c:pt idx="31">
                  <c:v>369.89</c:v>
                </c:pt>
                <c:pt idx="32">
                  <c:v>181.68</c:v>
                </c:pt>
                <c:pt idx="33">
                  <c:v>621.28</c:v>
                </c:pt>
                <c:pt idx="34">
                  <c:v>239.10499999999999</c:v>
                </c:pt>
                <c:pt idx="35">
                  <c:v>522.68499999999995</c:v>
                </c:pt>
                <c:pt idx="36">
                  <c:v>162.12</c:v>
                </c:pt>
                <c:pt idx="37">
                  <c:v>4332.4850000000006</c:v>
                </c:pt>
                <c:pt idx="38">
                  <c:v>657.13499999999999</c:v>
                </c:pt>
                <c:pt idx="39">
                  <c:v>9.94</c:v>
                </c:pt>
                <c:pt idx="40">
                  <c:v>136.87</c:v>
                </c:pt>
                <c:pt idx="41">
                  <c:v>228.55</c:v>
                </c:pt>
                <c:pt idx="42">
                  <c:v>1128.5100000000002</c:v>
                </c:pt>
                <c:pt idx="43">
                  <c:v>29.68</c:v>
                </c:pt>
                <c:pt idx="44">
                  <c:v>1187.02</c:v>
                </c:pt>
                <c:pt idx="45">
                  <c:v>254.60500000000002</c:v>
                </c:pt>
                <c:pt idx="46">
                  <c:v>319.745</c:v>
                </c:pt>
                <c:pt idx="47">
                  <c:v>17.23</c:v>
                </c:pt>
                <c:pt idx="48">
                  <c:v>348.07</c:v>
                </c:pt>
                <c:pt idx="49">
                  <c:v>283.95</c:v>
                </c:pt>
                <c:pt idx="50">
                  <c:v>665.80500000000006</c:v>
                </c:pt>
                <c:pt idx="51">
                  <c:v>190.505</c:v>
                </c:pt>
                <c:pt idx="52">
                  <c:v>126.375</c:v>
                </c:pt>
                <c:pt idx="53">
                  <c:v>482.77499999999998</c:v>
                </c:pt>
                <c:pt idx="54">
                  <c:v>49.774999999999999</c:v>
                </c:pt>
                <c:pt idx="55">
                  <c:v>3.125</c:v>
                </c:pt>
                <c:pt idx="56">
                  <c:v>361.20500000000004</c:v>
                </c:pt>
                <c:pt idx="57">
                  <c:v>401.70000000000005</c:v>
                </c:pt>
                <c:pt idx="58">
                  <c:v>335.19500000000005</c:v>
                </c:pt>
                <c:pt idx="59">
                  <c:v>128.57999999999998</c:v>
                </c:pt>
                <c:pt idx="60">
                  <c:v>256.41499999999996</c:v>
                </c:pt>
                <c:pt idx="61">
                  <c:v>36.120000000000005</c:v>
                </c:pt>
                <c:pt idx="62">
                  <c:v>17.995000000000001</c:v>
                </c:pt>
                <c:pt idx="63">
                  <c:v>41.1</c:v>
                </c:pt>
                <c:pt idx="64">
                  <c:v>53.21</c:v>
                </c:pt>
                <c:pt idx="65">
                  <c:v>60.620000000000005</c:v>
                </c:pt>
                <c:pt idx="66">
                  <c:v>368.73500000000001</c:v>
                </c:pt>
                <c:pt idx="67">
                  <c:v>92.35</c:v>
                </c:pt>
                <c:pt idx="68">
                  <c:v>109.825</c:v>
                </c:pt>
                <c:pt idx="69">
                  <c:v>114</c:v>
                </c:pt>
                <c:pt idx="70">
                  <c:v>82.585000000000008</c:v>
                </c:pt>
                <c:pt idx="71">
                  <c:v>813.02</c:v>
                </c:pt>
                <c:pt idx="72">
                  <c:v>251.81</c:v>
                </c:pt>
                <c:pt idx="73">
                  <c:v>778.28499999999997</c:v>
                </c:pt>
                <c:pt idx="74">
                  <c:v>224.995</c:v>
                </c:pt>
                <c:pt idx="75">
                  <c:v>253.66</c:v>
                </c:pt>
                <c:pt idx="76">
                  <c:v>214.41</c:v>
                </c:pt>
                <c:pt idx="77">
                  <c:v>909.29</c:v>
                </c:pt>
                <c:pt idx="78">
                  <c:v>485.27</c:v>
                </c:pt>
                <c:pt idx="79">
                  <c:v>576.19499999999994</c:v>
                </c:pt>
                <c:pt idx="80">
                  <c:v>34.375</c:v>
                </c:pt>
                <c:pt idx="81">
                  <c:v>100.86499999999999</c:v>
                </c:pt>
                <c:pt idx="82">
                  <c:v>136.26999999999998</c:v>
                </c:pt>
                <c:pt idx="83">
                  <c:v>206.315</c:v>
                </c:pt>
                <c:pt idx="84">
                  <c:v>17.43</c:v>
                </c:pt>
                <c:pt idx="85">
                  <c:v>83.44</c:v>
                </c:pt>
                <c:pt idx="86">
                  <c:v>34.295000000000002</c:v>
                </c:pt>
                <c:pt idx="87">
                  <c:v>321.53999999999996</c:v>
                </c:pt>
                <c:pt idx="88">
                  <c:v>12.96</c:v>
                </c:pt>
                <c:pt idx="89">
                  <c:v>36.299999999999997</c:v>
                </c:pt>
                <c:pt idx="90">
                  <c:v>110.14500000000001</c:v>
                </c:pt>
                <c:pt idx="91">
                  <c:v>524.69499999999994</c:v>
                </c:pt>
                <c:pt idx="92">
                  <c:v>9.6750000000000007</c:v>
                </c:pt>
                <c:pt idx="93">
                  <c:v>155.17500000000001</c:v>
                </c:pt>
                <c:pt idx="94">
                  <c:v>270.87</c:v>
                </c:pt>
                <c:pt idx="95">
                  <c:v>171.13499999999999</c:v>
                </c:pt>
                <c:pt idx="96">
                  <c:v>59.314999999999998</c:v>
                </c:pt>
                <c:pt idx="97">
                  <c:v>3.0700000000000003</c:v>
                </c:pt>
                <c:pt idx="98">
                  <c:v>792.06500000000005</c:v>
                </c:pt>
                <c:pt idx="99">
                  <c:v>21.825000000000003</c:v>
                </c:pt>
                <c:pt idx="100">
                  <c:v>136.82499999999999</c:v>
                </c:pt>
                <c:pt idx="101">
                  <c:v>107.6</c:v>
                </c:pt>
                <c:pt idx="102">
                  <c:v>85.16</c:v>
                </c:pt>
                <c:pt idx="103">
                  <c:v>342.03</c:v>
                </c:pt>
                <c:pt idx="104">
                  <c:v>0.15</c:v>
                </c:pt>
                <c:pt idx="105">
                  <c:v>206.57</c:v>
                </c:pt>
                <c:pt idx="106">
                  <c:v>104.685</c:v>
                </c:pt>
                <c:pt idx="107">
                  <c:v>92.045000000000002</c:v>
                </c:pt>
                <c:pt idx="108">
                  <c:v>45.375</c:v>
                </c:pt>
                <c:pt idx="109">
                  <c:v>83.92</c:v>
                </c:pt>
                <c:pt idx="110">
                  <c:v>315.03499999999997</c:v>
                </c:pt>
                <c:pt idx="111">
                  <c:v>14.66</c:v>
                </c:pt>
                <c:pt idx="112">
                  <c:v>85.394999999999996</c:v>
                </c:pt>
                <c:pt idx="113">
                  <c:v>72.694999999999993</c:v>
                </c:pt>
                <c:pt idx="114">
                  <c:v>150.32999999999998</c:v>
                </c:pt>
                <c:pt idx="115">
                  <c:v>37.71</c:v>
                </c:pt>
                <c:pt idx="116">
                  <c:v>282.25</c:v>
                </c:pt>
                <c:pt idx="117">
                  <c:v>170.215</c:v>
                </c:pt>
                <c:pt idx="118">
                  <c:v>414.94</c:v>
                </c:pt>
                <c:pt idx="119">
                  <c:v>100.17</c:v>
                </c:pt>
                <c:pt idx="120">
                  <c:v>31.295000000000002</c:v>
                </c:pt>
                <c:pt idx="121">
                  <c:v>41.94</c:v>
                </c:pt>
                <c:pt idx="122">
                  <c:v>222.495</c:v>
                </c:pt>
                <c:pt idx="123">
                  <c:v>235.58499999999998</c:v>
                </c:pt>
                <c:pt idx="124">
                  <c:v>149.42000000000002</c:v>
                </c:pt>
                <c:pt idx="125">
                  <c:v>122.11499999999999</c:v>
                </c:pt>
                <c:pt idx="126">
                  <c:v>155.11000000000001</c:v>
                </c:pt>
                <c:pt idx="127">
                  <c:v>78.875</c:v>
                </c:pt>
                <c:pt idx="128">
                  <c:v>158.67000000000002</c:v>
                </c:pt>
                <c:pt idx="129">
                  <c:v>17.23</c:v>
                </c:pt>
                <c:pt idx="130">
                  <c:v>1.2949999999999999</c:v>
                </c:pt>
                <c:pt idx="131">
                  <c:v>14.21</c:v>
                </c:pt>
                <c:pt idx="132">
                  <c:v>5.21</c:v>
                </c:pt>
                <c:pt idx="133">
                  <c:v>309.77</c:v>
                </c:pt>
                <c:pt idx="134">
                  <c:v>64.265000000000001</c:v>
                </c:pt>
                <c:pt idx="135">
                  <c:v>74.544999999999987</c:v>
                </c:pt>
                <c:pt idx="136">
                  <c:v>73.11</c:v>
                </c:pt>
                <c:pt idx="137">
                  <c:v>795.28499999999997</c:v>
                </c:pt>
                <c:pt idx="138">
                  <c:v>1.1600000000000001</c:v>
                </c:pt>
                <c:pt idx="139">
                  <c:v>325.14499999999998</c:v>
                </c:pt>
                <c:pt idx="140">
                  <c:v>225.89999999999998</c:v>
                </c:pt>
                <c:pt idx="141">
                  <c:v>254.63499999999999</c:v>
                </c:pt>
                <c:pt idx="142">
                  <c:v>243.70999999999998</c:v>
                </c:pt>
                <c:pt idx="143">
                  <c:v>276.75</c:v>
                </c:pt>
                <c:pt idx="144">
                  <c:v>44.534999999999997</c:v>
                </c:pt>
                <c:pt idx="145">
                  <c:v>562.76</c:v>
                </c:pt>
                <c:pt idx="146">
                  <c:v>27.895</c:v>
                </c:pt>
                <c:pt idx="147">
                  <c:v>486.09000000000003</c:v>
                </c:pt>
                <c:pt idx="148">
                  <c:v>1.2650000000000001</c:v>
                </c:pt>
                <c:pt idx="149">
                  <c:v>22.15</c:v>
                </c:pt>
                <c:pt idx="150">
                  <c:v>76.050000000000011</c:v>
                </c:pt>
                <c:pt idx="151">
                  <c:v>24.055</c:v>
                </c:pt>
                <c:pt idx="152">
                  <c:v>449.61</c:v>
                </c:pt>
                <c:pt idx="153">
                  <c:v>26.84</c:v>
                </c:pt>
                <c:pt idx="154">
                  <c:v>32.6</c:v>
                </c:pt>
                <c:pt idx="155">
                  <c:v>28.979999999999997</c:v>
                </c:pt>
                <c:pt idx="156">
                  <c:v>51.555000000000007</c:v>
                </c:pt>
                <c:pt idx="157">
                  <c:v>0.69499999999999995</c:v>
                </c:pt>
                <c:pt idx="158">
                  <c:v>107.88499999999999</c:v>
                </c:pt>
                <c:pt idx="159">
                  <c:v>33.840000000000003</c:v>
                </c:pt>
                <c:pt idx="160">
                  <c:v>81.789999999999992</c:v>
                </c:pt>
                <c:pt idx="161">
                  <c:v>154.57999999999998</c:v>
                </c:pt>
                <c:pt idx="162">
                  <c:v>27.625</c:v>
                </c:pt>
                <c:pt idx="163">
                  <c:v>207.01</c:v>
                </c:pt>
                <c:pt idx="164">
                  <c:v>39.74</c:v>
                </c:pt>
                <c:pt idx="165">
                  <c:v>60.49</c:v>
                </c:pt>
                <c:pt idx="166">
                  <c:v>105.285</c:v>
                </c:pt>
                <c:pt idx="167">
                  <c:v>34.744999999999997</c:v>
                </c:pt>
                <c:pt idx="168">
                  <c:v>153.36500000000001</c:v>
                </c:pt>
                <c:pt idx="169">
                  <c:v>7.1400000000000006</c:v>
                </c:pt>
                <c:pt idx="170">
                  <c:v>131.57499999999999</c:v>
                </c:pt>
                <c:pt idx="171">
                  <c:v>5.4950000000000001</c:v>
                </c:pt>
                <c:pt idx="172">
                  <c:v>2.9750000000000001</c:v>
                </c:pt>
                <c:pt idx="173">
                  <c:v>71.495000000000005</c:v>
                </c:pt>
                <c:pt idx="174">
                  <c:v>0.185</c:v>
                </c:pt>
                <c:pt idx="175">
                  <c:v>30.655000000000001</c:v>
                </c:pt>
                <c:pt idx="176">
                  <c:v>34.17</c:v>
                </c:pt>
                <c:pt idx="177">
                  <c:v>4.2149999999999999</c:v>
                </c:pt>
                <c:pt idx="178">
                  <c:v>9.120000000000001</c:v>
                </c:pt>
                <c:pt idx="179">
                  <c:v>13.045</c:v>
                </c:pt>
                <c:pt idx="180">
                  <c:v>11.545</c:v>
                </c:pt>
                <c:pt idx="181">
                  <c:v>1.5249999999999999</c:v>
                </c:pt>
                <c:pt idx="182">
                  <c:v>22.94</c:v>
                </c:pt>
                <c:pt idx="183">
                  <c:v>32.049999999999997</c:v>
                </c:pt>
                <c:pt idx="184">
                  <c:v>53.875</c:v>
                </c:pt>
                <c:pt idx="185">
                  <c:v>112.45</c:v>
                </c:pt>
                <c:pt idx="186">
                  <c:v>34.75</c:v>
                </c:pt>
                <c:pt idx="187">
                  <c:v>1.7250000000000001</c:v>
                </c:pt>
                <c:pt idx="188">
                  <c:v>105.645</c:v>
                </c:pt>
                <c:pt idx="189">
                  <c:v>61.9</c:v>
                </c:pt>
                <c:pt idx="190">
                  <c:v>119.86</c:v>
                </c:pt>
                <c:pt idx="191">
                  <c:v>50.995000000000005</c:v>
                </c:pt>
                <c:pt idx="192">
                  <c:v>64.825000000000003</c:v>
                </c:pt>
                <c:pt idx="193">
                  <c:v>1.0350000000000001</c:v>
                </c:pt>
                <c:pt idx="194">
                  <c:v>18.79</c:v>
                </c:pt>
                <c:pt idx="195">
                  <c:v>69.914999999999992</c:v>
                </c:pt>
                <c:pt idx="196">
                  <c:v>13.795</c:v>
                </c:pt>
                <c:pt idx="197">
                  <c:v>13.175000000000001</c:v>
                </c:pt>
                <c:pt idx="198">
                  <c:v>27.91</c:v>
                </c:pt>
                <c:pt idx="199">
                  <c:v>13.350000000000001</c:v>
                </c:pt>
                <c:pt idx="200">
                  <c:v>25.574999999999999</c:v>
                </c:pt>
                <c:pt idx="201">
                  <c:v>10.559999999999999</c:v>
                </c:pt>
                <c:pt idx="202">
                  <c:v>190.91499999999999</c:v>
                </c:pt>
                <c:pt idx="203">
                  <c:v>2.3650000000000002</c:v>
                </c:pt>
                <c:pt idx="204">
                  <c:v>13.24</c:v>
                </c:pt>
                <c:pt idx="205">
                  <c:v>5.07</c:v>
                </c:pt>
                <c:pt idx="206">
                  <c:v>4.375</c:v>
                </c:pt>
                <c:pt idx="207">
                  <c:v>24.21</c:v>
                </c:pt>
                <c:pt idx="208">
                  <c:v>1.4750000000000001</c:v>
                </c:pt>
                <c:pt idx="209">
                  <c:v>12.774999999999999</c:v>
                </c:pt>
                <c:pt idx="210">
                  <c:v>1.915</c:v>
                </c:pt>
                <c:pt idx="211">
                  <c:v>9.3550000000000004</c:v>
                </c:pt>
                <c:pt idx="212">
                  <c:v>11</c:v>
                </c:pt>
                <c:pt idx="213">
                  <c:v>10.395</c:v>
                </c:pt>
                <c:pt idx="214">
                  <c:v>11.81</c:v>
                </c:pt>
                <c:pt idx="215">
                  <c:v>62.614999999999995</c:v>
                </c:pt>
                <c:pt idx="216">
                  <c:v>12.765000000000001</c:v>
                </c:pt>
                <c:pt idx="217">
                  <c:v>22.704999999999998</c:v>
                </c:pt>
                <c:pt idx="218">
                  <c:v>12.94</c:v>
                </c:pt>
                <c:pt idx="219">
                  <c:v>3.8449999999999998</c:v>
                </c:pt>
                <c:pt idx="220">
                  <c:v>26.375</c:v>
                </c:pt>
                <c:pt idx="221">
                  <c:v>1.4649999999999999</c:v>
                </c:pt>
                <c:pt idx="222">
                  <c:v>82.47999999999999</c:v>
                </c:pt>
                <c:pt idx="223">
                  <c:v>7.5549999999999997</c:v>
                </c:pt>
                <c:pt idx="224">
                  <c:v>6.0449999999999999</c:v>
                </c:pt>
                <c:pt idx="225">
                  <c:v>4.0649999999999995</c:v>
                </c:pt>
                <c:pt idx="226">
                  <c:v>1.0049999999999999</c:v>
                </c:pt>
                <c:pt idx="227">
                  <c:v>20.57</c:v>
                </c:pt>
                <c:pt idx="228">
                  <c:v>60.03</c:v>
                </c:pt>
                <c:pt idx="229">
                  <c:v>12.385</c:v>
                </c:pt>
                <c:pt idx="230">
                  <c:v>1.73</c:v>
                </c:pt>
                <c:pt idx="231">
                  <c:v>42.604999999999997</c:v>
                </c:pt>
                <c:pt idx="232">
                  <c:v>7.1099999999999994</c:v>
                </c:pt>
                <c:pt idx="233">
                  <c:v>23.074999999999999</c:v>
                </c:pt>
                <c:pt idx="234">
                  <c:v>14.655000000000001</c:v>
                </c:pt>
                <c:pt idx="235">
                  <c:v>2.92</c:v>
                </c:pt>
                <c:pt idx="236">
                  <c:v>31.83</c:v>
                </c:pt>
                <c:pt idx="237">
                  <c:v>4.8250000000000002</c:v>
                </c:pt>
                <c:pt idx="238">
                  <c:v>2.09</c:v>
                </c:pt>
                <c:pt idx="239">
                  <c:v>4.04</c:v>
                </c:pt>
                <c:pt idx="240">
                  <c:v>3.48</c:v>
                </c:pt>
                <c:pt idx="241">
                  <c:v>9.77</c:v>
                </c:pt>
                <c:pt idx="242">
                  <c:v>20.619999999999997</c:v>
                </c:pt>
                <c:pt idx="243">
                  <c:v>10.765000000000001</c:v>
                </c:pt>
                <c:pt idx="244">
                  <c:v>0.435</c:v>
                </c:pt>
                <c:pt idx="245">
                  <c:v>20.189999999999998</c:v>
                </c:pt>
                <c:pt idx="246">
                  <c:v>38.07</c:v>
                </c:pt>
                <c:pt idx="247">
                  <c:v>12.565</c:v>
                </c:pt>
                <c:pt idx="248">
                  <c:v>22.19</c:v>
                </c:pt>
                <c:pt idx="249">
                  <c:v>6.88</c:v>
                </c:pt>
                <c:pt idx="250">
                  <c:v>13.175000000000001</c:v>
                </c:pt>
                <c:pt idx="251">
                  <c:v>1.9750000000000001</c:v>
                </c:pt>
                <c:pt idx="252">
                  <c:v>17.96</c:v>
                </c:pt>
                <c:pt idx="253">
                  <c:v>10.275</c:v>
                </c:pt>
                <c:pt idx="254">
                  <c:v>18.625</c:v>
                </c:pt>
                <c:pt idx="255">
                  <c:v>8.0549999999999997</c:v>
                </c:pt>
                <c:pt idx="256">
                  <c:v>8.8650000000000002</c:v>
                </c:pt>
                <c:pt idx="257">
                  <c:v>9.6950000000000003</c:v>
                </c:pt>
                <c:pt idx="258">
                  <c:v>0.66500000000000004</c:v>
                </c:pt>
                <c:pt idx="259">
                  <c:v>16.04</c:v>
                </c:pt>
                <c:pt idx="260">
                  <c:v>21.704999999999998</c:v>
                </c:pt>
                <c:pt idx="261">
                  <c:v>11.27</c:v>
                </c:pt>
                <c:pt idx="262">
                  <c:v>2.8849999999999998</c:v>
                </c:pt>
                <c:pt idx="263">
                  <c:v>11.815000000000001</c:v>
                </c:pt>
                <c:pt idx="264">
                  <c:v>13.805</c:v>
                </c:pt>
                <c:pt idx="265">
                  <c:v>4.6399999999999997</c:v>
                </c:pt>
                <c:pt idx="266">
                  <c:v>4.21</c:v>
                </c:pt>
                <c:pt idx="267">
                  <c:v>12.850000000000001</c:v>
                </c:pt>
                <c:pt idx="268">
                  <c:v>3.8049999999999997</c:v>
                </c:pt>
                <c:pt idx="269">
                  <c:v>4.0549999999999997</c:v>
                </c:pt>
                <c:pt idx="270">
                  <c:v>18.13</c:v>
                </c:pt>
                <c:pt idx="271">
                  <c:v>2.9649999999999999</c:v>
                </c:pt>
                <c:pt idx="272">
                  <c:v>0.48</c:v>
                </c:pt>
                <c:pt idx="273">
                  <c:v>0.19500000000000001</c:v>
                </c:pt>
                <c:pt idx="274">
                  <c:v>4.58</c:v>
                </c:pt>
                <c:pt idx="275">
                  <c:v>5.0449999999999999</c:v>
                </c:pt>
                <c:pt idx="276">
                  <c:v>8.76</c:v>
                </c:pt>
                <c:pt idx="277">
                  <c:v>5.4550000000000001</c:v>
                </c:pt>
                <c:pt idx="278">
                  <c:v>7.4849999999999994</c:v>
                </c:pt>
                <c:pt idx="279">
                  <c:v>2.96</c:v>
                </c:pt>
                <c:pt idx="280">
                  <c:v>3.5599999999999996</c:v>
                </c:pt>
                <c:pt idx="281">
                  <c:v>4.0250000000000004</c:v>
                </c:pt>
                <c:pt idx="282">
                  <c:v>4.6950000000000003</c:v>
                </c:pt>
                <c:pt idx="283">
                  <c:v>0.24</c:v>
                </c:pt>
                <c:pt idx="284">
                  <c:v>3.0550000000000002</c:v>
                </c:pt>
                <c:pt idx="285">
                  <c:v>16.28</c:v>
                </c:pt>
                <c:pt idx="286">
                  <c:v>3.2450000000000001</c:v>
                </c:pt>
                <c:pt idx="287">
                  <c:v>7.1749999999999998</c:v>
                </c:pt>
                <c:pt idx="288">
                  <c:v>14.84</c:v>
                </c:pt>
                <c:pt idx="289">
                  <c:v>9.4499999999999993</c:v>
                </c:pt>
                <c:pt idx="290">
                  <c:v>2.81</c:v>
                </c:pt>
                <c:pt idx="291">
                  <c:v>1.96</c:v>
                </c:pt>
                <c:pt idx="292">
                  <c:v>0.69499999999999995</c:v>
                </c:pt>
                <c:pt idx="293">
                  <c:v>1.885</c:v>
                </c:pt>
                <c:pt idx="294">
                  <c:v>8.9649999999999999</c:v>
                </c:pt>
                <c:pt idx="295">
                  <c:v>0.65500000000000003</c:v>
                </c:pt>
                <c:pt idx="296">
                  <c:v>3.4</c:v>
                </c:pt>
                <c:pt idx="297">
                  <c:v>5.7850000000000001</c:v>
                </c:pt>
                <c:pt idx="298">
                  <c:v>10.68</c:v>
                </c:pt>
                <c:pt idx="299">
                  <c:v>10.945</c:v>
                </c:pt>
                <c:pt idx="300">
                  <c:v>4.0250000000000004</c:v>
                </c:pt>
                <c:pt idx="301">
                  <c:v>25.755000000000003</c:v>
                </c:pt>
                <c:pt idx="302">
                  <c:v>3.105</c:v>
                </c:pt>
                <c:pt idx="303">
                  <c:v>10.7</c:v>
                </c:pt>
                <c:pt idx="304">
                  <c:v>2.2999999999999998</c:v>
                </c:pt>
                <c:pt idx="305">
                  <c:v>1.0899999999999999</c:v>
                </c:pt>
                <c:pt idx="306">
                  <c:v>1.9449999999999998</c:v>
                </c:pt>
                <c:pt idx="307">
                  <c:v>3.9400000000000004</c:v>
                </c:pt>
                <c:pt idx="308">
                  <c:v>2.33</c:v>
                </c:pt>
                <c:pt idx="309">
                  <c:v>3.3650000000000002</c:v>
                </c:pt>
                <c:pt idx="310">
                  <c:v>10.574999999999999</c:v>
                </c:pt>
                <c:pt idx="311">
                  <c:v>1.385</c:v>
                </c:pt>
                <c:pt idx="312">
                  <c:v>4.4550000000000001</c:v>
                </c:pt>
                <c:pt idx="313">
                  <c:v>7.01</c:v>
                </c:pt>
                <c:pt idx="314">
                  <c:v>1.23</c:v>
                </c:pt>
                <c:pt idx="315">
                  <c:v>11.85</c:v>
                </c:pt>
                <c:pt idx="316">
                  <c:v>4.1950000000000003</c:v>
                </c:pt>
                <c:pt idx="317">
                  <c:v>1.355</c:v>
                </c:pt>
                <c:pt idx="318">
                  <c:v>3.3050000000000002</c:v>
                </c:pt>
                <c:pt idx="319">
                  <c:v>2.77</c:v>
                </c:pt>
                <c:pt idx="320">
                  <c:v>1.88</c:v>
                </c:pt>
                <c:pt idx="321">
                  <c:v>3.8650000000000002</c:v>
                </c:pt>
                <c:pt idx="322">
                  <c:v>0.63</c:v>
                </c:pt>
                <c:pt idx="323">
                  <c:v>10.975</c:v>
                </c:pt>
                <c:pt idx="324">
                  <c:v>0.52</c:v>
                </c:pt>
                <c:pt idx="325">
                  <c:v>4.87</c:v>
                </c:pt>
                <c:pt idx="326">
                  <c:v>19.73</c:v>
                </c:pt>
                <c:pt idx="327">
                  <c:v>1.7050000000000001</c:v>
                </c:pt>
                <c:pt idx="328">
                  <c:v>3.67</c:v>
                </c:pt>
                <c:pt idx="329">
                  <c:v>1.7549999999999999</c:v>
                </c:pt>
                <c:pt idx="330">
                  <c:v>46.134999999999998</c:v>
                </c:pt>
                <c:pt idx="331">
                  <c:v>5.1749999999999998</c:v>
                </c:pt>
                <c:pt idx="332">
                  <c:v>1.845</c:v>
                </c:pt>
                <c:pt idx="333">
                  <c:v>4.3900000000000006</c:v>
                </c:pt>
                <c:pt idx="334">
                  <c:v>1.17</c:v>
                </c:pt>
              </c:numCache>
            </c:numRef>
          </c:xVal>
          <c:yVal>
            <c:numRef>
              <c:f>Sheet1!$AA$52:$AA$386</c:f>
              <c:numCache>
                <c:formatCode>General</c:formatCode>
                <c:ptCount val="335"/>
                <c:pt idx="0">
                  <c:v>7.75</c:v>
                </c:pt>
                <c:pt idx="1">
                  <c:v>6.1699999999999591</c:v>
                </c:pt>
                <c:pt idx="2">
                  <c:v>7.5900000000000318</c:v>
                </c:pt>
                <c:pt idx="3">
                  <c:v>6.7799999999999727</c:v>
                </c:pt>
                <c:pt idx="4">
                  <c:v>12.700000000000045</c:v>
                </c:pt>
                <c:pt idx="5">
                  <c:v>28.149999999999636</c:v>
                </c:pt>
                <c:pt idx="6">
                  <c:v>4.6099999999999994</c:v>
                </c:pt>
                <c:pt idx="7">
                  <c:v>5.9499999999998181</c:v>
                </c:pt>
                <c:pt idx="8">
                  <c:v>14.100000000002183</c:v>
                </c:pt>
                <c:pt idx="9">
                  <c:v>19.870000000000346</c:v>
                </c:pt>
                <c:pt idx="10">
                  <c:v>3.680000000000291</c:v>
                </c:pt>
                <c:pt idx="11">
                  <c:v>7.3700000000000045</c:v>
                </c:pt>
                <c:pt idx="12">
                  <c:v>1.8599999999999994</c:v>
                </c:pt>
                <c:pt idx="13">
                  <c:v>24.410000000000082</c:v>
                </c:pt>
                <c:pt idx="14">
                  <c:v>0.87999999999999545</c:v>
                </c:pt>
                <c:pt idx="15">
                  <c:v>0.14999999999986358</c:v>
                </c:pt>
                <c:pt idx="16">
                  <c:v>5.2600000000002183</c:v>
                </c:pt>
                <c:pt idx="17">
                  <c:v>4.6499999999999773</c:v>
                </c:pt>
                <c:pt idx="18">
                  <c:v>0.97999999999999687</c:v>
                </c:pt>
                <c:pt idx="19">
                  <c:v>4.5999999999999943</c:v>
                </c:pt>
                <c:pt idx="20">
                  <c:v>7.5800000000001546</c:v>
                </c:pt>
                <c:pt idx="21">
                  <c:v>7.6800000000000637</c:v>
                </c:pt>
                <c:pt idx="22">
                  <c:v>6.75</c:v>
                </c:pt>
                <c:pt idx="23">
                  <c:v>11.269999999999982</c:v>
                </c:pt>
                <c:pt idx="24">
                  <c:v>4.1899999999999977</c:v>
                </c:pt>
                <c:pt idx="25">
                  <c:v>1.6499999999999915</c:v>
                </c:pt>
                <c:pt idx="26">
                  <c:v>16.22</c:v>
                </c:pt>
                <c:pt idx="27">
                  <c:v>0.94000000000000039</c:v>
                </c:pt>
                <c:pt idx="28">
                  <c:v>4.4799999999999898</c:v>
                </c:pt>
                <c:pt idx="29">
                  <c:v>5.7200000000000273</c:v>
                </c:pt>
                <c:pt idx="30">
                  <c:v>9.0100000000002183</c:v>
                </c:pt>
                <c:pt idx="31">
                  <c:v>2.5</c:v>
                </c:pt>
                <c:pt idx="32">
                  <c:v>2.5800000000000125</c:v>
                </c:pt>
                <c:pt idx="33">
                  <c:v>7.7400000000000091</c:v>
                </c:pt>
                <c:pt idx="34">
                  <c:v>8.6299999999999955</c:v>
                </c:pt>
                <c:pt idx="35">
                  <c:v>10.489999999999895</c:v>
                </c:pt>
                <c:pt idx="36">
                  <c:v>6.5999999999999943</c:v>
                </c:pt>
                <c:pt idx="37">
                  <c:v>0.57000000000061846</c:v>
                </c:pt>
                <c:pt idx="38">
                  <c:v>0.88999999999998636</c:v>
                </c:pt>
                <c:pt idx="39">
                  <c:v>2.1400000000000006</c:v>
                </c:pt>
                <c:pt idx="40">
                  <c:v>4.9000000000000057</c:v>
                </c:pt>
                <c:pt idx="41">
                  <c:v>0.14000000000001478</c:v>
                </c:pt>
                <c:pt idx="42">
                  <c:v>14.240000000000009</c:v>
                </c:pt>
                <c:pt idx="43">
                  <c:v>2.4399999999999977</c:v>
                </c:pt>
                <c:pt idx="44">
                  <c:v>2.0199999999999818</c:v>
                </c:pt>
                <c:pt idx="45">
                  <c:v>5.0499999999999829</c:v>
                </c:pt>
                <c:pt idx="46">
                  <c:v>3.6499999999999773</c:v>
                </c:pt>
                <c:pt idx="47">
                  <c:v>0.96000000000000085</c:v>
                </c:pt>
                <c:pt idx="48">
                  <c:v>5.7400000000000091</c:v>
                </c:pt>
                <c:pt idx="49">
                  <c:v>11.600000000000023</c:v>
                </c:pt>
                <c:pt idx="50">
                  <c:v>2.3500000000000227</c:v>
                </c:pt>
                <c:pt idx="51">
                  <c:v>6.6899999999999977</c:v>
                </c:pt>
                <c:pt idx="52">
                  <c:v>3.6499999999999915</c:v>
                </c:pt>
                <c:pt idx="53">
                  <c:v>5.8499999999999659</c:v>
                </c:pt>
                <c:pt idx="54">
                  <c:v>1.8100000000000023</c:v>
                </c:pt>
                <c:pt idx="55">
                  <c:v>0.25</c:v>
                </c:pt>
                <c:pt idx="56">
                  <c:v>10.550000000000011</c:v>
                </c:pt>
                <c:pt idx="57">
                  <c:v>7.9599999999999795</c:v>
                </c:pt>
                <c:pt idx="58">
                  <c:v>9.6899999999999977</c:v>
                </c:pt>
                <c:pt idx="59">
                  <c:v>2.9000000000000057</c:v>
                </c:pt>
                <c:pt idx="60">
                  <c:v>4.7099999999999795</c:v>
                </c:pt>
                <c:pt idx="61">
                  <c:v>0.61999999999999744</c:v>
                </c:pt>
                <c:pt idx="62">
                  <c:v>1.4299999999999997</c:v>
                </c:pt>
                <c:pt idx="63">
                  <c:v>2</c:v>
                </c:pt>
                <c:pt idx="64">
                  <c:v>0.65999999999999659</c:v>
                </c:pt>
                <c:pt idx="65">
                  <c:v>0.69999999999999574</c:v>
                </c:pt>
                <c:pt idx="66">
                  <c:v>4.0500000000000114</c:v>
                </c:pt>
                <c:pt idx="67">
                  <c:v>2.3599999999999994</c:v>
                </c:pt>
                <c:pt idx="68">
                  <c:v>2.75</c:v>
                </c:pt>
                <c:pt idx="69">
                  <c:v>1.4000000000000057</c:v>
                </c:pt>
                <c:pt idx="70">
                  <c:v>0.69000000000001194</c:v>
                </c:pt>
                <c:pt idx="71">
                  <c:v>1.1399999999999864</c:v>
                </c:pt>
                <c:pt idx="72">
                  <c:v>5.8400000000000034</c:v>
                </c:pt>
                <c:pt idx="73">
                  <c:v>10.769999999999982</c:v>
                </c:pt>
                <c:pt idx="74">
                  <c:v>1.2300000000000182</c:v>
                </c:pt>
                <c:pt idx="75">
                  <c:v>2.3600000000000136</c:v>
                </c:pt>
                <c:pt idx="76">
                  <c:v>1.5</c:v>
                </c:pt>
                <c:pt idx="77">
                  <c:v>4.1599999999999682</c:v>
                </c:pt>
                <c:pt idx="78">
                  <c:v>0.28000000000002956</c:v>
                </c:pt>
                <c:pt idx="79">
                  <c:v>2.6699999999999591</c:v>
                </c:pt>
                <c:pt idx="80">
                  <c:v>1.8499999999999943</c:v>
                </c:pt>
                <c:pt idx="81">
                  <c:v>2.75</c:v>
                </c:pt>
                <c:pt idx="82">
                  <c:v>2.2600000000000193</c:v>
                </c:pt>
                <c:pt idx="83">
                  <c:v>2.6700000000000159</c:v>
                </c:pt>
                <c:pt idx="84">
                  <c:v>1.1799999999999997</c:v>
                </c:pt>
                <c:pt idx="85">
                  <c:v>1.960000000000008</c:v>
                </c:pt>
                <c:pt idx="86">
                  <c:v>2.5499999999999972</c:v>
                </c:pt>
                <c:pt idx="87">
                  <c:v>3.6999999999999886</c:v>
                </c:pt>
                <c:pt idx="88">
                  <c:v>0.79999999999999893</c:v>
                </c:pt>
                <c:pt idx="89">
                  <c:v>0.28000000000000114</c:v>
                </c:pt>
                <c:pt idx="90">
                  <c:v>1.0000000000005116E-2</c:v>
                </c:pt>
                <c:pt idx="91">
                  <c:v>0.16999999999995907</c:v>
                </c:pt>
                <c:pt idx="92">
                  <c:v>1.2299999999999986</c:v>
                </c:pt>
                <c:pt idx="93">
                  <c:v>2.0499999999999829</c:v>
                </c:pt>
                <c:pt idx="94">
                  <c:v>1.5800000000000409</c:v>
                </c:pt>
                <c:pt idx="95">
                  <c:v>0.93000000000000682</c:v>
                </c:pt>
                <c:pt idx="96">
                  <c:v>0.63000000000000256</c:v>
                </c:pt>
                <c:pt idx="97">
                  <c:v>0.1599999999999997</c:v>
                </c:pt>
                <c:pt idx="98">
                  <c:v>2.6699999999999591</c:v>
                </c:pt>
                <c:pt idx="99">
                  <c:v>0.37000000000000099</c:v>
                </c:pt>
                <c:pt idx="100">
                  <c:v>0.18999999999999773</c:v>
                </c:pt>
                <c:pt idx="101">
                  <c:v>0.51999999999999602</c:v>
                </c:pt>
                <c:pt idx="102">
                  <c:v>2.3799999999999955</c:v>
                </c:pt>
                <c:pt idx="103">
                  <c:v>3.3800000000000523</c:v>
                </c:pt>
                <c:pt idx="104">
                  <c:v>0.06</c:v>
                </c:pt>
                <c:pt idx="105">
                  <c:v>0.41999999999998749</c:v>
                </c:pt>
                <c:pt idx="106">
                  <c:v>3.1700000000000017</c:v>
                </c:pt>
                <c:pt idx="107">
                  <c:v>0.90999999999999659</c:v>
                </c:pt>
                <c:pt idx="108">
                  <c:v>0.32999999999999829</c:v>
                </c:pt>
                <c:pt idx="109">
                  <c:v>0.97999999999998977</c:v>
                </c:pt>
                <c:pt idx="110">
                  <c:v>3.4699999999999704</c:v>
                </c:pt>
                <c:pt idx="111">
                  <c:v>0.25999999999999979</c:v>
                </c:pt>
                <c:pt idx="112">
                  <c:v>1.8499999999999943</c:v>
                </c:pt>
                <c:pt idx="113">
                  <c:v>1.3099999999999881</c:v>
                </c:pt>
                <c:pt idx="114">
                  <c:v>0.8200000000000216</c:v>
                </c:pt>
                <c:pt idx="115">
                  <c:v>0.23999999999999488</c:v>
                </c:pt>
                <c:pt idx="116">
                  <c:v>0.44000000000005457</c:v>
                </c:pt>
                <c:pt idx="117">
                  <c:v>0.32999999999998408</c:v>
                </c:pt>
                <c:pt idx="118">
                  <c:v>8.0000000000040927E-2</c:v>
                </c:pt>
                <c:pt idx="119">
                  <c:v>0.15999999999999659</c:v>
                </c:pt>
                <c:pt idx="120">
                  <c:v>1.0699999999999967</c:v>
                </c:pt>
                <c:pt idx="121">
                  <c:v>0.5</c:v>
                </c:pt>
                <c:pt idx="122">
                  <c:v>0.88999999999998636</c:v>
                </c:pt>
                <c:pt idx="123">
                  <c:v>3.210000000000008</c:v>
                </c:pt>
                <c:pt idx="124">
                  <c:v>1.960000000000008</c:v>
                </c:pt>
                <c:pt idx="125">
                  <c:v>1.5900000000000034</c:v>
                </c:pt>
                <c:pt idx="126">
                  <c:v>2.7000000000000171</c:v>
                </c:pt>
                <c:pt idx="127">
                  <c:v>1.9900000000000091</c:v>
                </c:pt>
                <c:pt idx="128">
                  <c:v>0.47999999999998977</c:v>
                </c:pt>
                <c:pt idx="129">
                  <c:v>0.24000000000000199</c:v>
                </c:pt>
                <c:pt idx="130">
                  <c:v>0.33000000000000007</c:v>
                </c:pt>
                <c:pt idx="131">
                  <c:v>0.18000000000000149</c:v>
                </c:pt>
                <c:pt idx="132">
                  <c:v>0.25999999999999979</c:v>
                </c:pt>
                <c:pt idx="133">
                  <c:v>0.51999999999998181</c:v>
                </c:pt>
                <c:pt idx="134">
                  <c:v>0.27000000000001023</c:v>
                </c:pt>
                <c:pt idx="135">
                  <c:v>1.1099999999999994</c:v>
                </c:pt>
                <c:pt idx="136">
                  <c:v>8.0000000000012506E-2</c:v>
                </c:pt>
                <c:pt idx="137">
                  <c:v>2.4700000000000273</c:v>
                </c:pt>
                <c:pt idx="138">
                  <c:v>0.17999999999999994</c:v>
                </c:pt>
                <c:pt idx="139">
                  <c:v>3.0699999999999932</c:v>
                </c:pt>
                <c:pt idx="140">
                  <c:v>2.9000000000000057</c:v>
                </c:pt>
                <c:pt idx="141">
                  <c:v>0.25</c:v>
                </c:pt>
                <c:pt idx="142">
                  <c:v>2.4000000000000057</c:v>
                </c:pt>
                <c:pt idx="143">
                  <c:v>1.2400000000000091</c:v>
                </c:pt>
                <c:pt idx="144">
                  <c:v>0.61000000000000654</c:v>
                </c:pt>
                <c:pt idx="145">
                  <c:v>1.8600000000000136</c:v>
                </c:pt>
                <c:pt idx="146">
                  <c:v>0.67000000000000171</c:v>
                </c:pt>
                <c:pt idx="147">
                  <c:v>2.0600000000000023</c:v>
                </c:pt>
                <c:pt idx="148">
                  <c:v>0.21000000000000019</c:v>
                </c:pt>
                <c:pt idx="149">
                  <c:v>0.73999999999999844</c:v>
                </c:pt>
                <c:pt idx="150">
                  <c:v>0.14000000000000057</c:v>
                </c:pt>
                <c:pt idx="151">
                  <c:v>0.46999999999999886</c:v>
                </c:pt>
                <c:pt idx="152">
                  <c:v>4.0199999999999818</c:v>
                </c:pt>
                <c:pt idx="153">
                  <c:v>0.60000000000000142</c:v>
                </c:pt>
                <c:pt idx="154">
                  <c:v>0.79999999999999716</c:v>
                </c:pt>
                <c:pt idx="155">
                  <c:v>0.51999999999999957</c:v>
                </c:pt>
                <c:pt idx="156">
                  <c:v>7.0000000000000284E-2</c:v>
                </c:pt>
                <c:pt idx="157">
                  <c:v>1.0000000000000009E-2</c:v>
                </c:pt>
                <c:pt idx="158">
                  <c:v>1.3299999999999983</c:v>
                </c:pt>
                <c:pt idx="159">
                  <c:v>5.9999999999995168E-2</c:v>
                </c:pt>
                <c:pt idx="160">
                  <c:v>1.0799999999999983</c:v>
                </c:pt>
                <c:pt idx="161">
                  <c:v>2.0000000000010232E-2</c:v>
                </c:pt>
                <c:pt idx="162">
                  <c:v>0.35000000000000142</c:v>
                </c:pt>
                <c:pt idx="163">
                  <c:v>1</c:v>
                </c:pt>
                <c:pt idx="164">
                  <c:v>0.70000000000000284</c:v>
                </c:pt>
                <c:pt idx="165">
                  <c:v>1.5799999999999983</c:v>
                </c:pt>
                <c:pt idx="166">
                  <c:v>2.0100000000000051</c:v>
                </c:pt>
                <c:pt idx="167">
                  <c:v>0.10999999999999943</c:v>
                </c:pt>
                <c:pt idx="168">
                  <c:v>3.1699999999999875</c:v>
                </c:pt>
                <c:pt idx="169">
                  <c:v>0.29999999999999982</c:v>
                </c:pt>
                <c:pt idx="170">
                  <c:v>0.60999999999998522</c:v>
                </c:pt>
                <c:pt idx="171">
                  <c:v>7.0000000000000284E-2</c:v>
                </c:pt>
                <c:pt idx="172">
                  <c:v>0.25</c:v>
                </c:pt>
                <c:pt idx="173">
                  <c:v>0.48999999999999488</c:v>
                </c:pt>
                <c:pt idx="174">
                  <c:v>0.03</c:v>
                </c:pt>
                <c:pt idx="175">
                  <c:v>0.60999999999999943</c:v>
                </c:pt>
                <c:pt idx="176">
                  <c:v>0.57999999999999829</c:v>
                </c:pt>
                <c:pt idx="177">
                  <c:v>0.53000000000000025</c:v>
                </c:pt>
                <c:pt idx="178">
                  <c:v>2.000000000000135E-2</c:v>
                </c:pt>
                <c:pt idx="179">
                  <c:v>0.44999999999999929</c:v>
                </c:pt>
                <c:pt idx="180">
                  <c:v>0.58999999999999986</c:v>
                </c:pt>
                <c:pt idx="181">
                  <c:v>0.1100000000000001</c:v>
                </c:pt>
                <c:pt idx="182">
                  <c:v>1.1400000000000006</c:v>
                </c:pt>
                <c:pt idx="183">
                  <c:v>0.60000000000000142</c:v>
                </c:pt>
                <c:pt idx="184">
                  <c:v>0.12999999999999545</c:v>
                </c:pt>
                <c:pt idx="185">
                  <c:v>0.46000000000000796</c:v>
                </c:pt>
                <c:pt idx="186">
                  <c:v>1.2399999999999949</c:v>
                </c:pt>
                <c:pt idx="187">
                  <c:v>0.17000000000000015</c:v>
                </c:pt>
                <c:pt idx="188">
                  <c:v>0.81000000000000227</c:v>
                </c:pt>
                <c:pt idx="189">
                  <c:v>1.2000000000000028</c:v>
                </c:pt>
                <c:pt idx="190">
                  <c:v>6.0000000000002274E-2</c:v>
                </c:pt>
                <c:pt idx="191">
                  <c:v>2.0899999999999963</c:v>
                </c:pt>
                <c:pt idx="192">
                  <c:v>1.4099999999999966</c:v>
                </c:pt>
                <c:pt idx="193">
                  <c:v>0.1100000000000001</c:v>
                </c:pt>
                <c:pt idx="194">
                  <c:v>0.80000000000000071</c:v>
                </c:pt>
                <c:pt idx="195">
                  <c:v>0.48999999999999488</c:v>
                </c:pt>
                <c:pt idx="196">
                  <c:v>0.60999999999999943</c:v>
                </c:pt>
                <c:pt idx="197">
                  <c:v>0.45000000000000107</c:v>
                </c:pt>
                <c:pt idx="198">
                  <c:v>0.10000000000000142</c:v>
                </c:pt>
                <c:pt idx="199">
                  <c:v>0.40000000000000036</c:v>
                </c:pt>
                <c:pt idx="200">
                  <c:v>0.92999999999999972</c:v>
                </c:pt>
                <c:pt idx="201">
                  <c:v>4.0000000000000924E-2</c:v>
                </c:pt>
                <c:pt idx="202">
                  <c:v>1.3700000000000045</c:v>
                </c:pt>
                <c:pt idx="203">
                  <c:v>0.31000000000000005</c:v>
                </c:pt>
                <c:pt idx="204">
                  <c:v>0.17999999999999972</c:v>
                </c:pt>
                <c:pt idx="205">
                  <c:v>0.45999999999999996</c:v>
                </c:pt>
                <c:pt idx="206">
                  <c:v>0.15000000000000036</c:v>
                </c:pt>
                <c:pt idx="207">
                  <c:v>0.42000000000000171</c:v>
                </c:pt>
                <c:pt idx="208">
                  <c:v>9.000000000000008E-2</c:v>
                </c:pt>
                <c:pt idx="209">
                  <c:v>2.9999999999999361E-2</c:v>
                </c:pt>
                <c:pt idx="210">
                  <c:v>8.9999999999999858E-2</c:v>
                </c:pt>
                <c:pt idx="211">
                  <c:v>0.15000000000000036</c:v>
                </c:pt>
                <c:pt idx="212">
                  <c:v>0.67999999999999972</c:v>
                </c:pt>
                <c:pt idx="213">
                  <c:v>0.23000000000000043</c:v>
                </c:pt>
                <c:pt idx="214">
                  <c:v>0.16000000000000014</c:v>
                </c:pt>
                <c:pt idx="215">
                  <c:v>0.71000000000000085</c:v>
                </c:pt>
                <c:pt idx="216">
                  <c:v>0.15000000000000036</c:v>
                </c:pt>
                <c:pt idx="217">
                  <c:v>2.9999999999997584E-2</c:v>
                </c:pt>
                <c:pt idx="218">
                  <c:v>1.9999999999999574E-2</c:v>
                </c:pt>
                <c:pt idx="219">
                  <c:v>0.22999999999999998</c:v>
                </c:pt>
                <c:pt idx="220">
                  <c:v>0.35000000000000142</c:v>
                </c:pt>
                <c:pt idx="221">
                  <c:v>5.0000000000000044E-2</c:v>
                </c:pt>
                <c:pt idx="222">
                  <c:v>0.42000000000000171</c:v>
                </c:pt>
                <c:pt idx="223">
                  <c:v>0.22999999999999954</c:v>
                </c:pt>
                <c:pt idx="224">
                  <c:v>0.3100000000000005</c:v>
                </c:pt>
                <c:pt idx="225">
                  <c:v>4.9999999999999822E-2</c:v>
                </c:pt>
                <c:pt idx="226">
                  <c:v>1.0000000000000009E-2</c:v>
                </c:pt>
                <c:pt idx="227">
                  <c:v>0.29999999999999716</c:v>
                </c:pt>
                <c:pt idx="228">
                  <c:v>0.20000000000000284</c:v>
                </c:pt>
                <c:pt idx="229">
                  <c:v>0.44999999999999929</c:v>
                </c:pt>
                <c:pt idx="230">
                  <c:v>0.21999999999999997</c:v>
                </c:pt>
                <c:pt idx="231">
                  <c:v>0.39000000000000057</c:v>
                </c:pt>
                <c:pt idx="232">
                  <c:v>2.0000000000000462E-2</c:v>
                </c:pt>
                <c:pt idx="233">
                  <c:v>0.21000000000000085</c:v>
                </c:pt>
                <c:pt idx="234">
                  <c:v>0.52999999999999936</c:v>
                </c:pt>
                <c:pt idx="235">
                  <c:v>2.0000000000000018E-2</c:v>
                </c:pt>
                <c:pt idx="236">
                  <c:v>1.9999999999999574E-2</c:v>
                </c:pt>
                <c:pt idx="237">
                  <c:v>0.16999999999999993</c:v>
                </c:pt>
                <c:pt idx="238">
                  <c:v>4.0000000000000036E-2</c:v>
                </c:pt>
                <c:pt idx="239">
                  <c:v>0.19999999999999973</c:v>
                </c:pt>
                <c:pt idx="240">
                  <c:v>0.33999999999999986</c:v>
                </c:pt>
                <c:pt idx="241">
                  <c:v>0.17999999999999972</c:v>
                </c:pt>
                <c:pt idx="242">
                  <c:v>0.16000000000000014</c:v>
                </c:pt>
                <c:pt idx="243">
                  <c:v>0.10999999999999943</c:v>
                </c:pt>
                <c:pt idx="244">
                  <c:v>3.0000000000000027E-2</c:v>
                </c:pt>
                <c:pt idx="245">
                  <c:v>0.41999999999999815</c:v>
                </c:pt>
                <c:pt idx="246">
                  <c:v>0.29999999999999716</c:v>
                </c:pt>
                <c:pt idx="247">
                  <c:v>0.42999999999999972</c:v>
                </c:pt>
                <c:pt idx="248">
                  <c:v>0.46000000000000085</c:v>
                </c:pt>
                <c:pt idx="249">
                  <c:v>0</c:v>
                </c:pt>
                <c:pt idx="250">
                  <c:v>0.13000000000000078</c:v>
                </c:pt>
                <c:pt idx="251">
                  <c:v>0.17000000000000015</c:v>
                </c:pt>
                <c:pt idx="252">
                  <c:v>0.92000000000000171</c:v>
                </c:pt>
                <c:pt idx="253">
                  <c:v>5.0000000000000711E-2</c:v>
                </c:pt>
                <c:pt idx="254">
                  <c:v>0.39000000000000057</c:v>
                </c:pt>
                <c:pt idx="255">
                  <c:v>0.46999999999999886</c:v>
                </c:pt>
                <c:pt idx="256">
                  <c:v>3.0000000000001137E-2</c:v>
                </c:pt>
                <c:pt idx="257">
                  <c:v>8.9999999999999858E-2</c:v>
                </c:pt>
                <c:pt idx="258">
                  <c:v>6.9999999999999951E-2</c:v>
                </c:pt>
                <c:pt idx="259">
                  <c:v>0.17999999999999972</c:v>
                </c:pt>
                <c:pt idx="260">
                  <c:v>0.12999999999999901</c:v>
                </c:pt>
                <c:pt idx="261">
                  <c:v>0.46000000000000085</c:v>
                </c:pt>
                <c:pt idx="262">
                  <c:v>0.18999999999999995</c:v>
                </c:pt>
                <c:pt idx="263">
                  <c:v>9.9999999999997868E-3</c:v>
                </c:pt>
                <c:pt idx="264">
                  <c:v>0.33000000000000007</c:v>
                </c:pt>
                <c:pt idx="265">
                  <c:v>0.24000000000000021</c:v>
                </c:pt>
                <c:pt idx="266">
                  <c:v>0.17999999999999972</c:v>
                </c:pt>
                <c:pt idx="267">
                  <c:v>0.25999999999999979</c:v>
                </c:pt>
                <c:pt idx="268">
                  <c:v>5.0000000000000266E-2</c:v>
                </c:pt>
                <c:pt idx="269">
                  <c:v>0.31000000000000005</c:v>
                </c:pt>
                <c:pt idx="270">
                  <c:v>0.21999999999999886</c:v>
                </c:pt>
                <c:pt idx="271">
                  <c:v>0.20999999999999996</c:v>
                </c:pt>
                <c:pt idx="272">
                  <c:v>0</c:v>
                </c:pt>
                <c:pt idx="273">
                  <c:v>1.0000000000000009E-2</c:v>
                </c:pt>
                <c:pt idx="274">
                  <c:v>4.0000000000000036E-2</c:v>
                </c:pt>
                <c:pt idx="275">
                  <c:v>7.0000000000000284E-2</c:v>
                </c:pt>
                <c:pt idx="276">
                  <c:v>3.9999999999999147E-2</c:v>
                </c:pt>
                <c:pt idx="277">
                  <c:v>2.9999999999999361E-2</c:v>
                </c:pt>
                <c:pt idx="278">
                  <c:v>0.29000000000000004</c:v>
                </c:pt>
                <c:pt idx="279">
                  <c:v>0.17999999999999972</c:v>
                </c:pt>
                <c:pt idx="280">
                  <c:v>2.0000000000000018E-2</c:v>
                </c:pt>
                <c:pt idx="281">
                  <c:v>0.14999999999999947</c:v>
                </c:pt>
                <c:pt idx="282">
                  <c:v>8.9999999999999858E-2</c:v>
                </c:pt>
                <c:pt idx="283">
                  <c:v>6.0000000000000026E-2</c:v>
                </c:pt>
                <c:pt idx="284">
                  <c:v>0.16999999999999993</c:v>
                </c:pt>
                <c:pt idx="285">
                  <c:v>0.5</c:v>
                </c:pt>
                <c:pt idx="286">
                  <c:v>0.20999999999999996</c:v>
                </c:pt>
                <c:pt idx="287">
                  <c:v>8.9999999999999858E-2</c:v>
                </c:pt>
                <c:pt idx="288">
                  <c:v>1.9999999999999574E-2</c:v>
                </c:pt>
                <c:pt idx="289">
                  <c:v>0.27999999999999936</c:v>
                </c:pt>
                <c:pt idx="290">
                  <c:v>0.13999999999999968</c:v>
                </c:pt>
                <c:pt idx="291">
                  <c:v>6.0000000000000053E-2</c:v>
                </c:pt>
                <c:pt idx="292">
                  <c:v>1.0000000000000009E-2</c:v>
                </c:pt>
                <c:pt idx="293">
                  <c:v>2.9999999999999805E-2</c:v>
                </c:pt>
                <c:pt idx="294">
                  <c:v>0.21000000000000085</c:v>
                </c:pt>
                <c:pt idx="295">
                  <c:v>6.9999999999999951E-2</c:v>
                </c:pt>
                <c:pt idx="296">
                  <c:v>0.12000000000000011</c:v>
                </c:pt>
                <c:pt idx="297">
                  <c:v>0.34999999999999964</c:v>
                </c:pt>
                <c:pt idx="298">
                  <c:v>1.9999999999999574E-2</c:v>
                </c:pt>
                <c:pt idx="299">
                  <c:v>0.1899999999999995</c:v>
                </c:pt>
                <c:pt idx="300">
                  <c:v>0.18999999999999995</c:v>
                </c:pt>
                <c:pt idx="301">
                  <c:v>0.66999999999999815</c:v>
                </c:pt>
                <c:pt idx="302">
                  <c:v>0.33000000000000007</c:v>
                </c:pt>
                <c:pt idx="303">
                  <c:v>9.9999999999999645E-2</c:v>
                </c:pt>
                <c:pt idx="304">
                  <c:v>0.10000000000000009</c:v>
                </c:pt>
                <c:pt idx="305">
                  <c:v>7.9999999999999849E-2</c:v>
                </c:pt>
                <c:pt idx="306">
                  <c:v>9.000000000000008E-2</c:v>
                </c:pt>
                <c:pt idx="307">
                  <c:v>2.0000000000000018E-2</c:v>
                </c:pt>
                <c:pt idx="308">
                  <c:v>2.0000000000000018E-2</c:v>
                </c:pt>
                <c:pt idx="309">
                  <c:v>2.9999999999999805E-2</c:v>
                </c:pt>
                <c:pt idx="310">
                  <c:v>2.9999999999999361E-2</c:v>
                </c:pt>
                <c:pt idx="311">
                  <c:v>4.9999999999999822E-2</c:v>
                </c:pt>
                <c:pt idx="312">
                  <c:v>8.9999999999999858E-2</c:v>
                </c:pt>
                <c:pt idx="313">
                  <c:v>1.9999999999999574E-2</c:v>
                </c:pt>
                <c:pt idx="314">
                  <c:v>2.0000000000000018E-2</c:v>
                </c:pt>
                <c:pt idx="315">
                  <c:v>3.9999999999999147E-2</c:v>
                </c:pt>
                <c:pt idx="316">
                  <c:v>4.9999999999999822E-2</c:v>
                </c:pt>
                <c:pt idx="317">
                  <c:v>6.999999999999984E-2</c:v>
                </c:pt>
                <c:pt idx="318">
                  <c:v>0.16999999999999993</c:v>
                </c:pt>
                <c:pt idx="319">
                  <c:v>8.0000000000000071E-2</c:v>
                </c:pt>
                <c:pt idx="320">
                  <c:v>3.9999999999999813E-2</c:v>
                </c:pt>
                <c:pt idx="321">
                  <c:v>0.14999999999999991</c:v>
                </c:pt>
                <c:pt idx="322">
                  <c:v>6.0000000000000053E-2</c:v>
                </c:pt>
                <c:pt idx="323">
                  <c:v>7.0000000000000284E-2</c:v>
                </c:pt>
                <c:pt idx="324">
                  <c:v>9.9999999999999978E-2</c:v>
                </c:pt>
                <c:pt idx="325">
                  <c:v>0.14000000000000057</c:v>
                </c:pt>
                <c:pt idx="326">
                  <c:v>0</c:v>
                </c:pt>
                <c:pt idx="327">
                  <c:v>1.0000000000000009E-2</c:v>
                </c:pt>
                <c:pt idx="328">
                  <c:v>0</c:v>
                </c:pt>
                <c:pt idx="329">
                  <c:v>3.0000000000000027E-2</c:v>
                </c:pt>
                <c:pt idx="330">
                  <c:v>0.46999999999999886</c:v>
                </c:pt>
                <c:pt idx="331">
                  <c:v>0.23000000000000043</c:v>
                </c:pt>
                <c:pt idx="332">
                  <c:v>0.16999999999999993</c:v>
                </c:pt>
                <c:pt idx="333">
                  <c:v>2.0000000000000462E-2</c:v>
                </c:pt>
                <c:pt idx="334">
                  <c:v>8.0000000000000071E-2</c:v>
                </c:pt>
              </c:numCache>
            </c:numRef>
          </c:yVal>
        </c:ser>
        <c:axId val="82686720"/>
        <c:axId val="82676736"/>
      </c:scatterChart>
      <c:valAx>
        <c:axId val="82686720"/>
        <c:scaling>
          <c:orientation val="minMax"/>
        </c:scaling>
        <c:axPos val="b"/>
        <c:numFmt formatCode="0.00" sourceLinked="1"/>
        <c:tickLblPos val="nextTo"/>
        <c:crossAx val="82676736"/>
        <c:crosses val="autoZero"/>
        <c:crossBetween val="midCat"/>
      </c:valAx>
      <c:valAx>
        <c:axId val="82676736"/>
        <c:scaling>
          <c:orientation val="minMax"/>
        </c:scaling>
        <c:axPos val="l"/>
        <c:majorGridlines/>
        <c:numFmt formatCode="General" sourceLinked="1"/>
        <c:tickLblPos val="nextTo"/>
        <c:crossAx val="82686720"/>
        <c:crosses val="autoZero"/>
        <c:crossBetween val="midCat"/>
      </c:valAx>
    </c:plotArea>
    <c:legend>
      <c:legendPos val="r"/>
      <c:layout/>
    </c:legend>
    <c:plotVisOnly val="1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590550</xdr:colOff>
      <xdr:row>21</xdr:row>
      <xdr:rowOff>9525</xdr:rowOff>
    </xdr:from>
    <xdr:to>
      <xdr:col>13</xdr:col>
      <xdr:colOff>419100</xdr:colOff>
      <xdr:row>49</xdr:row>
      <xdr:rowOff>142875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161925</xdr:colOff>
      <xdr:row>12</xdr:row>
      <xdr:rowOff>0</xdr:rowOff>
    </xdr:from>
    <xdr:to>
      <xdr:col>11</xdr:col>
      <xdr:colOff>466725</xdr:colOff>
      <xdr:row>28</xdr:row>
      <xdr:rowOff>152400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104775</xdr:colOff>
      <xdr:row>34</xdr:row>
      <xdr:rowOff>85725</xdr:rowOff>
    </xdr:from>
    <xdr:to>
      <xdr:col>11</xdr:col>
      <xdr:colOff>409575</xdr:colOff>
      <xdr:row>51</xdr:row>
      <xdr:rowOff>76200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A6871"/>
  <sheetViews>
    <sheetView workbookViewId="0">
      <selection activeCell="Z45" sqref="Z45"/>
    </sheetView>
  </sheetViews>
  <sheetFormatPr defaultRowHeight="12.75"/>
  <cols>
    <col min="1" max="1" width="9.140625" style="1"/>
    <col min="2" max="2" width="5.85546875" style="1" customWidth="1"/>
    <col min="3" max="3" width="5.42578125" style="1" customWidth="1"/>
    <col min="4" max="4" width="5.28515625" style="2" customWidth="1"/>
    <col min="5" max="5" width="10.42578125" style="5" customWidth="1"/>
    <col min="6" max="6" width="10.140625" style="5" customWidth="1"/>
    <col min="7" max="7" width="9.140625" style="5"/>
    <col min="8" max="8" width="12.28515625" style="5" customWidth="1"/>
    <col min="9" max="9" width="10.28515625" style="5" customWidth="1"/>
    <col min="10" max="10" width="9.140625" style="5"/>
    <col min="11" max="11" width="12" style="6" customWidth="1"/>
    <col min="12" max="12" width="12.140625" style="6" customWidth="1"/>
    <col min="13" max="13" width="12.28515625" style="6" customWidth="1"/>
    <col min="14" max="14" width="12.28515625" style="5" customWidth="1"/>
    <col min="15" max="15" width="12.28515625" style="1" customWidth="1"/>
    <col min="16" max="16" width="12.42578125" style="6" customWidth="1"/>
    <col min="17" max="17" width="12" style="6" customWidth="1"/>
  </cols>
  <sheetData>
    <row r="1" spans="1:22">
      <c r="A1" s="3" t="s">
        <v>53</v>
      </c>
    </row>
    <row r="2" spans="1:22">
      <c r="A2" s="3"/>
    </row>
    <row r="3" spans="1:22">
      <c r="A3" s="3"/>
    </row>
    <row r="4" spans="1:22">
      <c r="A4" s="3" t="s">
        <v>27</v>
      </c>
    </row>
    <row r="5" spans="1:22" ht="14.25">
      <c r="A5" s="1" t="s">
        <v>12</v>
      </c>
      <c r="B5" s="4" t="s">
        <v>0</v>
      </c>
      <c r="C5" s="4" t="s">
        <v>1</v>
      </c>
      <c r="D5" s="4" t="s">
        <v>2</v>
      </c>
      <c r="E5" s="6" t="s">
        <v>6</v>
      </c>
      <c r="F5" s="6" t="s">
        <v>7</v>
      </c>
      <c r="G5" s="6" t="s">
        <v>8</v>
      </c>
      <c r="H5" s="6" t="s">
        <v>9</v>
      </c>
      <c r="I5" s="6" t="s">
        <v>10</v>
      </c>
      <c r="J5" s="6" t="s">
        <v>11</v>
      </c>
      <c r="K5" s="6" t="s">
        <v>18</v>
      </c>
      <c r="L5" s="6" t="s">
        <v>19</v>
      </c>
      <c r="M5" s="6" t="s">
        <v>20</v>
      </c>
      <c r="N5" s="6" t="s">
        <v>22</v>
      </c>
      <c r="O5" s="1" t="s">
        <v>21</v>
      </c>
      <c r="P5" s="6" t="s">
        <v>23</v>
      </c>
      <c r="Q5" s="6" t="s">
        <v>24</v>
      </c>
      <c r="R5" s="6" t="s">
        <v>30</v>
      </c>
      <c r="S5" s="6" t="s">
        <v>31</v>
      </c>
      <c r="T5" s="1" t="s">
        <v>12</v>
      </c>
      <c r="V5" s="6" t="s">
        <v>37</v>
      </c>
    </row>
    <row r="6" spans="1:22">
      <c r="A6" s="3" t="s">
        <v>16</v>
      </c>
      <c r="B6" s="1">
        <f t="shared" ref="B6:R6" si="0">COUNT(B52:B386)</f>
        <v>335</v>
      </c>
      <c r="C6" s="1">
        <f t="shared" si="0"/>
        <v>335</v>
      </c>
      <c r="D6" s="1">
        <f t="shared" si="0"/>
        <v>335</v>
      </c>
      <c r="E6" s="1">
        <f t="shared" si="0"/>
        <v>335</v>
      </c>
      <c r="F6" s="1">
        <f t="shared" si="0"/>
        <v>335</v>
      </c>
      <c r="G6" s="1">
        <f t="shared" si="0"/>
        <v>335</v>
      </c>
      <c r="H6" s="1">
        <f t="shared" si="0"/>
        <v>335</v>
      </c>
      <c r="I6" s="1">
        <f t="shared" si="0"/>
        <v>335</v>
      </c>
      <c r="J6" s="1">
        <f t="shared" si="0"/>
        <v>335</v>
      </c>
      <c r="K6" s="1">
        <f t="shared" si="0"/>
        <v>335</v>
      </c>
      <c r="L6" s="1">
        <f t="shared" si="0"/>
        <v>335</v>
      </c>
      <c r="M6" s="1">
        <f t="shared" si="0"/>
        <v>335</v>
      </c>
      <c r="N6" s="1">
        <f t="shared" si="0"/>
        <v>335</v>
      </c>
      <c r="O6" s="1">
        <f t="shared" si="0"/>
        <v>335</v>
      </c>
      <c r="P6" s="1">
        <f t="shared" si="0"/>
        <v>335</v>
      </c>
      <c r="Q6" s="1">
        <f t="shared" si="0"/>
        <v>335</v>
      </c>
      <c r="R6" s="1">
        <f t="shared" si="0"/>
        <v>335</v>
      </c>
      <c r="T6" s="3" t="s">
        <v>16</v>
      </c>
      <c r="V6" s="1">
        <f>COUNT(V52:V386)</f>
        <v>335</v>
      </c>
    </row>
    <row r="7" spans="1:22">
      <c r="A7" s="3" t="s">
        <v>13</v>
      </c>
      <c r="D7" s="1"/>
      <c r="E7" s="5">
        <f t="shared" ref="E7:R7" si="1">AVERAGE(E52:E386)</f>
        <v>298.65400000000005</v>
      </c>
      <c r="F7" s="5">
        <f t="shared" si="1"/>
        <v>299.56617910447773</v>
      </c>
      <c r="G7" s="5">
        <f t="shared" si="1"/>
        <v>19.787910447761192</v>
      </c>
      <c r="H7" s="5">
        <f t="shared" si="1"/>
        <v>298.98116417910438</v>
      </c>
      <c r="I7" s="5">
        <f t="shared" si="1"/>
        <v>298.14268656716399</v>
      </c>
      <c r="J7" s="5">
        <f t="shared" si="1"/>
        <v>19.519044776119383</v>
      </c>
      <c r="K7" s="5">
        <f t="shared" si="1"/>
        <v>298.81758208955222</v>
      </c>
      <c r="L7" s="5">
        <f t="shared" si="1"/>
        <v>-0.32716417910448592</v>
      </c>
      <c r="M7" s="5">
        <f t="shared" si="1"/>
        <v>298.854432835821</v>
      </c>
      <c r="N7" s="5">
        <f t="shared" si="1"/>
        <v>13.948377998400879</v>
      </c>
      <c r="O7" s="5">
        <f t="shared" si="1"/>
        <v>1.4234925373134408</v>
      </c>
      <c r="P7" s="5">
        <f t="shared" si="1"/>
        <v>27.896755996801758</v>
      </c>
      <c r="Q7" s="5">
        <f t="shared" si="1"/>
        <v>1.4553107127969726E-2</v>
      </c>
      <c r="R7" s="5">
        <f t="shared" si="1"/>
        <v>0.93343156529918114</v>
      </c>
      <c r="T7" s="3" t="s">
        <v>13</v>
      </c>
      <c r="V7" s="5">
        <f>AVERAGE(V52:V386)</f>
        <v>1.2812509981208384</v>
      </c>
    </row>
    <row r="8" spans="1:22">
      <c r="A8" s="3" t="s">
        <v>14</v>
      </c>
      <c r="B8" s="1">
        <f t="shared" ref="B8:R8" si="2">MIN(B52:B386)</f>
        <v>-13</v>
      </c>
      <c r="C8" s="1">
        <f t="shared" si="2"/>
        <v>0</v>
      </c>
      <c r="D8" s="1">
        <f t="shared" si="2"/>
        <v>-15</v>
      </c>
      <c r="E8" s="6">
        <f t="shared" si="2"/>
        <v>0.17</v>
      </c>
      <c r="F8" s="6">
        <f t="shared" si="2"/>
        <v>-32.28</v>
      </c>
      <c r="G8" s="6">
        <f t="shared" si="2"/>
        <v>4.78</v>
      </c>
      <c r="H8" s="6">
        <f t="shared" si="2"/>
        <v>0.12</v>
      </c>
      <c r="I8" s="6">
        <f t="shared" si="2"/>
        <v>-32.86</v>
      </c>
      <c r="J8" s="6">
        <f t="shared" si="2"/>
        <v>4.74</v>
      </c>
      <c r="K8" s="6">
        <f t="shared" si="2"/>
        <v>0.15</v>
      </c>
      <c r="L8" s="6">
        <f t="shared" si="2"/>
        <v>-24.410000000000082</v>
      </c>
      <c r="M8" s="6">
        <f t="shared" si="2"/>
        <v>-32.534999999999997</v>
      </c>
      <c r="N8" s="6">
        <f t="shared" si="2"/>
        <v>3.3658579886857973</v>
      </c>
      <c r="O8" s="6">
        <f t="shared" si="2"/>
        <v>-138.63999999999987</v>
      </c>
      <c r="P8" s="6">
        <f t="shared" si="2"/>
        <v>6.7317159773715947</v>
      </c>
      <c r="Q8" s="6">
        <f t="shared" si="2"/>
        <v>-0.63514211349106431</v>
      </c>
      <c r="R8" s="6">
        <f t="shared" si="2"/>
        <v>7.9077482351455587E-4</v>
      </c>
      <c r="T8" s="3" t="s">
        <v>14</v>
      </c>
      <c r="V8" s="6">
        <f>MIN(V52:V386)</f>
        <v>5.9065273710386355E-3</v>
      </c>
    </row>
    <row r="9" spans="1:22">
      <c r="A9" s="3" t="s">
        <v>15</v>
      </c>
      <c r="B9" s="1">
        <f t="shared" ref="B9:R9" si="3">MAX(B52:B386)</f>
        <v>0</v>
      </c>
      <c r="C9" s="1">
        <f t="shared" si="3"/>
        <v>0</v>
      </c>
      <c r="D9" s="1">
        <f t="shared" si="3"/>
        <v>15</v>
      </c>
      <c r="E9" s="6">
        <f t="shared" si="3"/>
        <v>31167.48</v>
      </c>
      <c r="F9" s="6">
        <f t="shared" si="3"/>
        <v>30095.97</v>
      </c>
      <c r="G9" s="6">
        <f t="shared" si="3"/>
        <v>65.87</v>
      </c>
      <c r="H9" s="6">
        <f t="shared" si="3"/>
        <v>31181.58</v>
      </c>
      <c r="I9" s="6">
        <f t="shared" si="3"/>
        <v>29930.95</v>
      </c>
      <c r="J9" s="6">
        <f t="shared" si="3"/>
        <v>65.59</v>
      </c>
      <c r="K9" s="6">
        <f t="shared" si="3"/>
        <v>31174.53</v>
      </c>
      <c r="L9" s="6">
        <f t="shared" si="3"/>
        <v>28.149999999999636</v>
      </c>
      <c r="M9" s="6">
        <f t="shared" si="3"/>
        <v>30013.46</v>
      </c>
      <c r="N9" s="6">
        <f t="shared" si="3"/>
        <v>46.478234153203374</v>
      </c>
      <c r="O9" s="6">
        <f t="shared" si="3"/>
        <v>334.74</v>
      </c>
      <c r="P9" s="6">
        <f t="shared" si="3"/>
        <v>92.956468306406748</v>
      </c>
      <c r="Q9" s="6">
        <f t="shared" si="3"/>
        <v>0.6730791501743083</v>
      </c>
      <c r="R9" s="6">
        <f t="shared" si="3"/>
        <v>12.214213372048759</v>
      </c>
      <c r="T9" s="3" t="s">
        <v>15</v>
      </c>
      <c r="V9" s="6">
        <f>MAX(V52:V386)</f>
        <v>24.980940458556049</v>
      </c>
    </row>
    <row r="10" spans="1:22">
      <c r="A10" s="3" t="s">
        <v>17</v>
      </c>
      <c r="E10" s="5">
        <f t="shared" ref="E10:R10" si="4">STDEV(E52:E386)</f>
        <v>1787.3411000661702</v>
      </c>
      <c r="F10" s="5">
        <f t="shared" si="4"/>
        <v>1741.9534122909101</v>
      </c>
      <c r="G10" s="5">
        <f t="shared" si="4"/>
        <v>8.1689803483712815</v>
      </c>
      <c r="H10" s="5">
        <f t="shared" si="4"/>
        <v>1788.0743501893101</v>
      </c>
      <c r="I10" s="5">
        <f t="shared" si="4"/>
        <v>1731.2504681738108</v>
      </c>
      <c r="J10" s="5">
        <f t="shared" si="4"/>
        <v>8.1292314074845393</v>
      </c>
      <c r="K10" s="5">
        <f t="shared" si="4"/>
        <v>1787.7067486578958</v>
      </c>
      <c r="L10" s="5">
        <f t="shared" si="4"/>
        <v>3.8082533307342525</v>
      </c>
      <c r="M10" s="5">
        <f t="shared" si="4"/>
        <v>1736.509695018455</v>
      </c>
      <c r="N10" s="5">
        <f t="shared" si="4"/>
        <v>5.6374898546314798</v>
      </c>
      <c r="O10" s="5">
        <f t="shared" si="4"/>
        <v>37.363949411297163</v>
      </c>
      <c r="P10" s="5">
        <f t="shared" si="4"/>
        <v>11.27497970926296</v>
      </c>
      <c r="Q10" s="5">
        <f t="shared" si="4"/>
        <v>0.1768257316528114</v>
      </c>
      <c r="R10" s="5">
        <f t="shared" si="4"/>
        <v>1.0660839516176621</v>
      </c>
      <c r="T10" s="3" t="s">
        <v>17</v>
      </c>
      <c r="V10" s="5">
        <f>STDEV(V52:V386)</f>
        <v>2.4986410709176479</v>
      </c>
    </row>
    <row r="11" spans="1:22">
      <c r="A11" s="3" t="s">
        <v>25</v>
      </c>
      <c r="L11" s="6">
        <f>SQRT(SUMSQ(L52:L386)/L6)</f>
        <v>3.8166134085662833</v>
      </c>
      <c r="O11" s="6">
        <f>SQRT(SUMSQ(O52:O386)/O6)</f>
        <v>37.335287453744492</v>
      </c>
      <c r="R11" s="6">
        <f>SQRT(SUMSQ(R52:R386)/R6)</f>
        <v>1.4157813521962892</v>
      </c>
      <c r="S11" s="6">
        <f>SQRT((SUMSQ(O52:O386)-SUMSQ(P52:P386))/M6)</f>
        <v>22.112191315564328</v>
      </c>
      <c r="T11" s="3" t="s">
        <v>25</v>
      </c>
      <c r="V11" s="6">
        <f>SQRT(SUMSQ(V52:V386)/V6)</f>
        <v>2.8046701913157879</v>
      </c>
    </row>
    <row r="12" spans="1:22" ht="14.25">
      <c r="A12" s="3" t="s">
        <v>26</v>
      </c>
      <c r="B12" s="3" t="s">
        <v>41</v>
      </c>
      <c r="L12" s="1">
        <f>10000*L11/K7</f>
        <v>127.72385687206611</v>
      </c>
      <c r="O12" s="1">
        <f>10000*O11/M7</f>
        <v>1249.2800290586636</v>
      </c>
      <c r="S12" s="1">
        <f>10000*S11/M7</f>
        <v>739.8983881799038</v>
      </c>
      <c r="T12" s="3" t="s">
        <v>26</v>
      </c>
    </row>
    <row r="13" spans="1:22">
      <c r="A13" s="3"/>
      <c r="B13" s="3"/>
      <c r="L13" s="1"/>
      <c r="S13" s="1"/>
    </row>
    <row r="14" spans="1:22" ht="15.75">
      <c r="A14" s="3"/>
      <c r="B14" s="3" t="s">
        <v>32</v>
      </c>
      <c r="E14" s="5" t="s">
        <v>42</v>
      </c>
      <c r="F14" s="7">
        <f>SUM(W55:W386)/SUM(X55:X386)</f>
        <v>6.2675176614730488E-2</v>
      </c>
      <c r="H14" s="5" t="s">
        <v>33</v>
      </c>
      <c r="I14" s="8">
        <f>SQRT(SUMSQ(V55:V386)/SUMSQ(Y55:Y386))</f>
        <v>4.77360813105797E-2</v>
      </c>
      <c r="K14" s="1"/>
      <c r="L14" s="1"/>
      <c r="N14"/>
      <c r="P14"/>
      <c r="Q14"/>
      <c r="S14" s="1"/>
    </row>
    <row r="15" spans="1:22" ht="15.75">
      <c r="A15" s="3"/>
      <c r="B15" s="3"/>
      <c r="E15" s="5" t="s">
        <v>43</v>
      </c>
      <c r="F15" s="7">
        <f>SUM(S55:S386)/SUM(T55:T386)</f>
        <v>1.0056733920486725</v>
      </c>
      <c r="H15" s="5" t="s">
        <v>44</v>
      </c>
      <c r="I15" s="8">
        <f>SQRT(SUMSQ(R55:R386)/SUMSQ(U55:U386))</f>
        <v>1.0071753975524171</v>
      </c>
      <c r="K15" s="1"/>
      <c r="L15" s="1"/>
      <c r="N15"/>
      <c r="P15"/>
      <c r="Q15"/>
      <c r="S15" s="1"/>
    </row>
    <row r="16" spans="1:22">
      <c r="A16" s="3"/>
      <c r="B16" s="3"/>
      <c r="F16" s="7"/>
      <c r="I16" s="8"/>
      <c r="K16" s="1"/>
      <c r="L16" s="1"/>
      <c r="N16"/>
      <c r="P16"/>
      <c r="Q16"/>
      <c r="S16" s="1"/>
    </row>
    <row r="17" spans="1:26">
      <c r="A17" s="3"/>
      <c r="B17" s="3"/>
      <c r="F17" s="7"/>
      <c r="I17" s="8"/>
      <c r="J17" s="5" t="s">
        <v>29</v>
      </c>
      <c r="K17" s="1"/>
      <c r="L17" s="1"/>
      <c r="N17"/>
      <c r="P17"/>
      <c r="Q17"/>
      <c r="S17" s="1"/>
    </row>
    <row r="18" spans="1:26">
      <c r="A18" s="3" t="s">
        <v>50</v>
      </c>
    </row>
    <row r="19" spans="1:26">
      <c r="A19" s="1" t="s">
        <v>12</v>
      </c>
      <c r="B19" s="4"/>
      <c r="C19" s="4"/>
      <c r="D19" s="4"/>
      <c r="E19" s="6"/>
      <c r="F19" s="6"/>
      <c r="G19" s="6"/>
      <c r="H19" s="6"/>
      <c r="I19" s="6"/>
      <c r="J19" s="6"/>
      <c r="K19" s="6" t="s">
        <v>18</v>
      </c>
      <c r="L19" s="6" t="s">
        <v>19</v>
      </c>
      <c r="M19" s="6" t="s">
        <v>20</v>
      </c>
      <c r="N19" s="6"/>
      <c r="O19" s="1" t="s">
        <v>21</v>
      </c>
      <c r="R19" s="6"/>
      <c r="S19" s="6"/>
      <c r="T19" s="1"/>
      <c r="V19" s="6"/>
      <c r="Z19" s="6" t="s">
        <v>51</v>
      </c>
    </row>
    <row r="20" spans="1:26">
      <c r="A20" s="3" t="s">
        <v>16</v>
      </c>
      <c r="D20" s="1"/>
      <c r="E20" s="1"/>
      <c r="F20" s="1"/>
      <c r="G20" s="1"/>
      <c r="H20" s="1"/>
      <c r="I20" s="1"/>
      <c r="J20" s="3" t="s">
        <v>16</v>
      </c>
      <c r="K20" s="1">
        <f>COUNT(K52:K351)</f>
        <v>300</v>
      </c>
      <c r="L20" s="1">
        <f>COUNT(L52:L351)</f>
        <v>300</v>
      </c>
      <c r="M20" s="1">
        <f>COUNT(M52:M351)</f>
        <v>300</v>
      </c>
      <c r="N20" s="1"/>
      <c r="O20" s="1">
        <f>COUNT(O52:O351)</f>
        <v>300</v>
      </c>
      <c r="P20" s="1"/>
      <c r="Q20" s="1"/>
      <c r="R20" s="1"/>
      <c r="T20" s="3"/>
      <c r="V20" s="1"/>
      <c r="Y20" s="3" t="s">
        <v>16</v>
      </c>
      <c r="Z20" s="1">
        <f>COUNT(Z52:Z351)</f>
        <v>300</v>
      </c>
    </row>
    <row r="21" spans="1:26">
      <c r="A21" s="3" t="s">
        <v>13</v>
      </c>
      <c r="D21" s="1"/>
      <c r="J21" s="3" t="s">
        <v>13</v>
      </c>
      <c r="K21" s="5">
        <f>AVERAGE(K52:K351)</f>
        <v>332.9629666666666</v>
      </c>
      <c r="L21" s="5">
        <f>AVERAGE(L52:L351)</f>
        <v>-0.36320000000000935</v>
      </c>
      <c r="M21" s="5">
        <f>AVERAGE(M52:M351)</f>
        <v>332.4238000000002</v>
      </c>
      <c r="O21" s="5">
        <f>AVERAGE(O52:O351)</f>
        <v>1.5278666666666751</v>
      </c>
      <c r="P21" s="5"/>
      <c r="Q21" s="5"/>
      <c r="R21" s="5"/>
      <c r="T21" s="3"/>
      <c r="V21" s="5"/>
      <c r="Y21" s="3" t="s">
        <v>13</v>
      </c>
      <c r="Z21" s="5">
        <f>AVERAGE(Z52:Z351)</f>
        <v>0.41053457440996788</v>
      </c>
    </row>
    <row r="22" spans="1:26">
      <c r="A22" s="3" t="s">
        <v>14</v>
      </c>
      <c r="D22" s="1"/>
      <c r="E22" s="6"/>
      <c r="F22" s="6"/>
      <c r="G22" s="6"/>
      <c r="H22" s="6"/>
      <c r="I22" s="6"/>
      <c r="J22" s="3" t="s">
        <v>14</v>
      </c>
      <c r="K22" s="6">
        <f>MIN(K52:K351)</f>
        <v>0.15</v>
      </c>
      <c r="L22" s="6">
        <f>MIN(L52:L351)</f>
        <v>-24.410000000000082</v>
      </c>
      <c r="M22" s="6">
        <f>MIN(M52:M351)</f>
        <v>-28.39</v>
      </c>
      <c r="N22" s="6"/>
      <c r="O22" s="6">
        <f>MIN(O52:O351)</f>
        <v>-138.63999999999987</v>
      </c>
      <c r="P22" s="6" t="s">
        <v>29</v>
      </c>
      <c r="R22" s="6"/>
      <c r="T22" s="3"/>
      <c r="V22" s="6"/>
      <c r="Y22" s="3" t="s">
        <v>14</v>
      </c>
      <c r="Z22" s="6">
        <f>MIN(Z52:Z351)</f>
        <v>4.0890096600521744E-2</v>
      </c>
    </row>
    <row r="23" spans="1:26">
      <c r="A23" s="3" t="s">
        <v>15</v>
      </c>
      <c r="D23" s="1"/>
      <c r="E23" s="6"/>
      <c r="F23" s="6"/>
      <c r="G23" s="6"/>
      <c r="H23" s="6"/>
      <c r="I23" s="6"/>
      <c r="J23" s="3" t="s">
        <v>15</v>
      </c>
      <c r="K23" s="6">
        <f>MAX(K52:K351)</f>
        <v>31174.53</v>
      </c>
      <c r="L23" s="6">
        <f>MAX(L52:L351)</f>
        <v>28.149999999999636</v>
      </c>
      <c r="M23" s="6">
        <f>MAX(M52:M351)</f>
        <v>30013.46</v>
      </c>
      <c r="N23" s="6"/>
      <c r="O23" s="6">
        <f>MAX(O52:O351)</f>
        <v>334.74</v>
      </c>
      <c r="R23" s="6"/>
      <c r="T23" s="3"/>
      <c r="V23" s="6"/>
      <c r="Y23" s="3" t="s">
        <v>15</v>
      </c>
      <c r="Z23" s="6">
        <f>MAX(Z52:Z351)</f>
        <v>0.61335144900782623</v>
      </c>
    </row>
    <row r="24" spans="1:26">
      <c r="A24" s="3" t="s">
        <v>17</v>
      </c>
      <c r="J24" s="3" t="s">
        <v>17</v>
      </c>
      <c r="K24" s="5">
        <f>STDEV(K52:K351)</f>
        <v>1886.475905296367</v>
      </c>
      <c r="L24" s="5">
        <f>STDEV(L52:L351)</f>
        <v>4.0229926663258082</v>
      </c>
      <c r="M24" s="5">
        <f>STDEV(M52:M351)</f>
        <v>1832.3673069656854</v>
      </c>
      <c r="O24" s="5">
        <f>STDEV(O52:O351)</f>
        <v>37.455929896304518</v>
      </c>
      <c r="P24" s="5"/>
      <c r="Q24" s="5"/>
      <c r="R24" s="5"/>
      <c r="T24" s="3"/>
      <c r="V24" s="5"/>
      <c r="Y24" s="3" t="s">
        <v>17</v>
      </c>
      <c r="Z24" s="5">
        <f>STDEV(Z52:Z351)</f>
        <v>0.14437174428949212</v>
      </c>
    </row>
    <row r="25" spans="1:26">
      <c r="A25" s="3" t="s">
        <v>25</v>
      </c>
      <c r="L25" s="6">
        <f>SQRT(SUMSQ(L52:L351)/L20)</f>
        <v>4.0326710751064487</v>
      </c>
      <c r="O25" s="6">
        <f>SQRT(SUMSQ(O52:O351)/O20)</f>
        <v>37.424651928909107</v>
      </c>
      <c r="R25" s="6"/>
      <c r="S25" s="6"/>
      <c r="T25" s="3"/>
      <c r="V25" s="6"/>
    </row>
    <row r="26" spans="1:26" ht="14.25">
      <c r="A26" s="3" t="s">
        <v>26</v>
      </c>
      <c r="B26" s="3" t="s">
        <v>41</v>
      </c>
      <c r="L26" s="1">
        <f>10000*L25/K21</f>
        <v>121.11470279947397</v>
      </c>
      <c r="O26" s="1">
        <f>10000*O25/M21</f>
        <v>1125.8114469815062</v>
      </c>
      <c r="S26" s="1"/>
      <c r="T26" s="3"/>
      <c r="U26" t="s">
        <v>29</v>
      </c>
    </row>
    <row r="27" spans="1:26">
      <c r="A27" s="3"/>
      <c r="B27" s="3"/>
      <c r="F27" s="5" t="s">
        <v>29</v>
      </c>
      <c r="L27" s="1"/>
    </row>
    <row r="28" spans="1:26">
      <c r="A28" s="3"/>
      <c r="B28" s="3"/>
      <c r="H28" s="5" t="s">
        <v>29</v>
      </c>
      <c r="L28" s="1"/>
    </row>
    <row r="29" spans="1:26">
      <c r="A29" s="3" t="s">
        <v>56</v>
      </c>
      <c r="B29" s="3"/>
      <c r="I29" s="5" t="s">
        <v>29</v>
      </c>
      <c r="L29" s="1"/>
    </row>
    <row r="30" spans="1:26">
      <c r="A30" s="1" t="s">
        <v>12</v>
      </c>
      <c r="B30" s="4" t="s">
        <v>0</v>
      </c>
      <c r="C30" s="4" t="s">
        <v>1</v>
      </c>
      <c r="D30" s="4" t="s">
        <v>2</v>
      </c>
      <c r="E30" s="6" t="s">
        <v>3</v>
      </c>
      <c r="F30" s="6" t="s">
        <v>4</v>
      </c>
      <c r="G30" s="6" t="s">
        <v>5</v>
      </c>
      <c r="I30" s="5" t="s">
        <v>29</v>
      </c>
      <c r="L30" s="1"/>
    </row>
    <row r="31" spans="1:26">
      <c r="A31" s="3" t="s">
        <v>16</v>
      </c>
      <c r="B31" s="1">
        <v>0</v>
      </c>
      <c r="C31" s="1">
        <v>0</v>
      </c>
      <c r="D31" s="1">
        <v>0</v>
      </c>
      <c r="E31" s="1">
        <v>0</v>
      </c>
      <c r="F31" s="1">
        <v>0</v>
      </c>
      <c r="G31" s="1">
        <v>0</v>
      </c>
      <c r="L31" s="1"/>
    </row>
    <row r="32" spans="1:26">
      <c r="A32" s="3" t="s">
        <v>13</v>
      </c>
      <c r="L32" s="1"/>
    </row>
    <row r="33" spans="1:12">
      <c r="A33" s="3" t="s">
        <v>14</v>
      </c>
      <c r="D33" s="1"/>
      <c r="E33" s="6"/>
      <c r="F33" s="6"/>
      <c r="G33" s="6"/>
      <c r="L33" s="1"/>
    </row>
    <row r="34" spans="1:12">
      <c r="A34" s="3" t="s">
        <v>15</v>
      </c>
      <c r="D34" s="1"/>
      <c r="E34" s="6"/>
      <c r="F34" s="6"/>
      <c r="G34" s="6"/>
      <c r="L34" s="1"/>
    </row>
    <row r="35" spans="1:12">
      <c r="A35" s="3" t="s">
        <v>17</v>
      </c>
      <c r="L35" s="1"/>
    </row>
    <row r="36" spans="1:12">
      <c r="A36" s="3"/>
      <c r="B36" s="3"/>
      <c r="E36" s="5" t="s">
        <v>29</v>
      </c>
      <c r="L36" s="1"/>
    </row>
    <row r="37" spans="1:12">
      <c r="A37" s="3"/>
      <c r="B37" s="3"/>
      <c r="L37" s="1"/>
    </row>
    <row r="38" spans="1:12">
      <c r="A38" s="3" t="s">
        <v>55</v>
      </c>
      <c r="B38" s="3"/>
      <c r="L38" s="1"/>
    </row>
    <row r="39" spans="1:12">
      <c r="A39" s="1" t="s">
        <v>12</v>
      </c>
      <c r="B39" s="4" t="s">
        <v>0</v>
      </c>
      <c r="C39" s="4" t="s">
        <v>1</v>
      </c>
      <c r="D39" s="4" t="s">
        <v>2</v>
      </c>
      <c r="E39" s="6" t="s">
        <v>3</v>
      </c>
      <c r="F39" s="6" t="s">
        <v>4</v>
      </c>
      <c r="G39" s="6" t="s">
        <v>5</v>
      </c>
      <c r="L39" s="1"/>
    </row>
    <row r="40" spans="1:12">
      <c r="A40" s="3" t="s">
        <v>16</v>
      </c>
      <c r="B40" s="1">
        <f t="shared" ref="B40:G40" si="5">COUNT(B396:B6871)</f>
        <v>6476</v>
      </c>
      <c r="C40" s="1">
        <f t="shared" si="5"/>
        <v>6476</v>
      </c>
      <c r="D40" s="1">
        <f t="shared" si="5"/>
        <v>6476</v>
      </c>
      <c r="E40" s="1">
        <f t="shared" si="5"/>
        <v>6476</v>
      </c>
      <c r="F40" s="1">
        <f t="shared" si="5"/>
        <v>6476</v>
      </c>
      <c r="G40" s="1">
        <f t="shared" si="5"/>
        <v>6476</v>
      </c>
      <c r="L40" s="1"/>
    </row>
    <row r="41" spans="1:12">
      <c r="A41" s="3" t="s">
        <v>13</v>
      </c>
      <c r="E41" s="5">
        <f>AVERAGE(E396:E6871)</f>
        <v>133.59697961704779</v>
      </c>
      <c r="F41" s="5">
        <f>AVERAGE(F396:F6871)</f>
        <v>133.25448424953666</v>
      </c>
      <c r="G41" s="5">
        <f>AVERAGE(G396:G6871)</f>
        <v>21.103126930203782</v>
      </c>
      <c r="L41" s="1"/>
    </row>
    <row r="42" spans="1:12">
      <c r="A42" s="3" t="s">
        <v>14</v>
      </c>
      <c r="B42" s="1">
        <f t="shared" ref="B42:G42" si="6">MIN(B396:B6871)</f>
        <v>-13</v>
      </c>
      <c r="C42" s="1">
        <f t="shared" si="6"/>
        <v>1</v>
      </c>
      <c r="D42" s="1">
        <f t="shared" si="6"/>
        <v>-15</v>
      </c>
      <c r="E42" s="6">
        <f t="shared" si="6"/>
        <v>0</v>
      </c>
      <c r="F42" s="6">
        <f t="shared" si="6"/>
        <v>-34.24</v>
      </c>
      <c r="G42" s="6">
        <f t="shared" si="6"/>
        <v>3.95</v>
      </c>
      <c r="L42" s="1"/>
    </row>
    <row r="43" spans="1:12">
      <c r="A43" s="3" t="s">
        <v>15</v>
      </c>
      <c r="B43" s="1">
        <f t="shared" ref="B43:G43" si="7">MAX(B396:B6871)</f>
        <v>13</v>
      </c>
      <c r="C43" s="1">
        <f t="shared" si="7"/>
        <v>15</v>
      </c>
      <c r="D43" s="1">
        <f t="shared" si="7"/>
        <v>15</v>
      </c>
      <c r="E43" s="6">
        <f t="shared" si="7"/>
        <v>44960.03</v>
      </c>
      <c r="F43" s="6">
        <f t="shared" si="7"/>
        <v>42241.5</v>
      </c>
      <c r="G43" s="6">
        <f t="shared" si="7"/>
        <v>90.15</v>
      </c>
      <c r="L43" s="1"/>
    </row>
    <row r="44" spans="1:12">
      <c r="A44" s="3" t="s">
        <v>17</v>
      </c>
      <c r="E44" s="5">
        <f>STDEV(E396:E6871)</f>
        <v>797.89234554186714</v>
      </c>
      <c r="F44" s="5">
        <f>STDEV(F396:F6871)</f>
        <v>776.69826452857239</v>
      </c>
      <c r="G44" s="5">
        <f>STDEV(G396:G6871)</f>
        <v>7.8220996458398151</v>
      </c>
      <c r="L44" s="1"/>
    </row>
    <row r="45" spans="1:12">
      <c r="A45" s="3"/>
      <c r="L45" s="1"/>
    </row>
    <row r="46" spans="1:12">
      <c r="A46" s="3" t="s">
        <v>28</v>
      </c>
      <c r="E46" s="2">
        <f>2*B6+B31+B40</f>
        <v>7146</v>
      </c>
      <c r="L46" s="1"/>
    </row>
    <row r="47" spans="1:12">
      <c r="A47" s="3"/>
      <c r="E47" s="2"/>
      <c r="L47" s="1"/>
    </row>
    <row r="49" spans="1:27">
      <c r="A49" s="3" t="s">
        <v>27</v>
      </c>
    </row>
    <row r="50" spans="1:27" ht="14.25">
      <c r="A50" s="1" t="s">
        <v>12</v>
      </c>
      <c r="B50" s="4" t="s">
        <v>0</v>
      </c>
      <c r="C50" s="4" t="s">
        <v>1</v>
      </c>
      <c r="D50" s="4" t="s">
        <v>2</v>
      </c>
      <c r="E50" s="6" t="s">
        <v>6</v>
      </c>
      <c r="F50" s="6" t="s">
        <v>7</v>
      </c>
      <c r="G50" s="6" t="s">
        <v>8</v>
      </c>
      <c r="H50" s="6" t="s">
        <v>9</v>
      </c>
      <c r="I50" s="6" t="s">
        <v>10</v>
      </c>
      <c r="J50" s="6" t="s">
        <v>11</v>
      </c>
      <c r="K50" s="6" t="s">
        <v>18</v>
      </c>
      <c r="L50" s="6" t="s">
        <v>19</v>
      </c>
      <c r="M50" s="6" t="s">
        <v>20</v>
      </c>
      <c r="N50" s="6" t="s">
        <v>22</v>
      </c>
      <c r="O50" s="1" t="s">
        <v>21</v>
      </c>
      <c r="P50" s="6" t="s">
        <v>23</v>
      </c>
      <c r="Q50" s="6" t="s">
        <v>24</v>
      </c>
      <c r="R50" s="6" t="s">
        <v>30</v>
      </c>
      <c r="S50" s="6" t="s">
        <v>34</v>
      </c>
      <c r="T50" s="6" t="s">
        <v>35</v>
      </c>
      <c r="U50" s="6" t="s">
        <v>36</v>
      </c>
      <c r="V50" s="6" t="s">
        <v>37</v>
      </c>
      <c r="W50" s="6" t="s">
        <v>38</v>
      </c>
      <c r="X50" s="6" t="s">
        <v>39</v>
      </c>
      <c r="Y50" s="6" t="s">
        <v>40</v>
      </c>
      <c r="Z50" s="6" t="s">
        <v>51</v>
      </c>
      <c r="AA50" s="6" t="s">
        <v>57</v>
      </c>
    </row>
    <row r="51" spans="1:27">
      <c r="AA51" t="s">
        <v>29</v>
      </c>
    </row>
    <row r="52" spans="1:27">
      <c r="A52" s="1">
        <f t="shared" ref="A52:A115" si="8">100000*B52+(250*C52+D52)</f>
        <v>-1</v>
      </c>
      <c r="B52" s="1">
        <v>0</v>
      </c>
      <c r="C52" s="1">
        <v>0</v>
      </c>
      <c r="D52" s="2">
        <v>-1</v>
      </c>
      <c r="E52" s="5">
        <v>76.540000000000006</v>
      </c>
      <c r="F52" s="5">
        <v>-6.06</v>
      </c>
      <c r="G52" s="5">
        <v>6.06</v>
      </c>
      <c r="H52" s="5">
        <v>84.29</v>
      </c>
      <c r="I52" s="5">
        <v>4.63</v>
      </c>
      <c r="J52" s="5">
        <v>6.01</v>
      </c>
      <c r="K52" s="6">
        <f t="shared" ref="K52:K115" si="9" xml:space="preserve"> 0.5*(E52+H52)</f>
        <v>80.415000000000006</v>
      </c>
      <c r="L52" s="6">
        <f t="shared" ref="L52:L115" si="10">E52-H52</f>
        <v>-7.75</v>
      </c>
      <c r="M52" s="6">
        <f t="shared" ref="M52:M115" si="11">0.5*(F52+I52)</f>
        <v>-0.71499999999999986</v>
      </c>
      <c r="N52" s="5">
        <f t="shared" ref="N52:N115" si="12">0.5*P52</f>
        <v>4.2674260391950556</v>
      </c>
      <c r="O52" s="6">
        <f t="shared" ref="O52:O115" si="13">F52-I52</f>
        <v>-10.69</v>
      </c>
      <c r="P52" s="6">
        <f t="shared" ref="P52:P115" si="14">SQRT(G52*G52+J52*J52)</f>
        <v>8.5348520783901112</v>
      </c>
      <c r="Q52" s="6">
        <f t="shared" ref="Q52:Q115" si="15">(G52*G52-J52*J52)/(G52*G52+J52*J52)</f>
        <v>8.2848619715911852E-3</v>
      </c>
      <c r="R52" s="5">
        <f t="shared" ref="R52:R115" si="16">ABS(O52-L52)/P52</f>
        <v>0.34446994195059999</v>
      </c>
      <c r="S52" s="5">
        <f t="shared" ref="S52:S115" si="17">ABS(O52-L52)</f>
        <v>2.9399999999999995</v>
      </c>
      <c r="T52" s="5">
        <f t="shared" ref="T52:T115" si="18">ABS(O52)</f>
        <v>10.69</v>
      </c>
      <c r="U52" s="5">
        <f t="shared" ref="U52:U115" si="19">ABS(O52)/P52</f>
        <v>1.2525114555958894</v>
      </c>
      <c r="V52" s="5">
        <f t="shared" ref="V52:V115" si="20">ABS(M52-K52)/N52</f>
        <v>19.01146012955931</v>
      </c>
      <c r="W52" s="5">
        <f t="shared" ref="W52:W115" si="21">ABS(M52-K52)</f>
        <v>81.13000000000001</v>
      </c>
      <c r="X52" s="5">
        <f t="shared" ref="X52:X115" si="22">ABS(M52)</f>
        <v>0.71499999999999986</v>
      </c>
      <c r="Y52" s="5">
        <f t="shared" ref="Y52:Y115" si="23">ABS(M52)/N52</f>
        <v>0.16754830509842109</v>
      </c>
      <c r="Z52" s="9">
        <f t="shared" ref="Z52:Z115" si="24">SQRT(0.002339*B52*B52+0.001883*C52*C52+0.001672*D52*D52+0.000737*B52*C52+0.000175*C52*D52+0.000175*D52*B52)</f>
        <v>4.0890096600521744E-2</v>
      </c>
      <c r="AA52">
        <f>ABS(L52)</f>
        <v>7.75</v>
      </c>
    </row>
    <row r="53" spans="1:27">
      <c r="A53" s="1">
        <f t="shared" si="8"/>
        <v>-100000</v>
      </c>
      <c r="B53" s="1">
        <v>-1</v>
      </c>
      <c r="C53" s="1">
        <v>0</v>
      </c>
      <c r="D53" s="2">
        <v>0</v>
      </c>
      <c r="E53" s="5">
        <v>759.01</v>
      </c>
      <c r="F53" s="5">
        <v>784.27</v>
      </c>
      <c r="G53" s="5">
        <v>7.44</v>
      </c>
      <c r="H53" s="5">
        <v>752.84</v>
      </c>
      <c r="I53" s="5">
        <v>772.33</v>
      </c>
      <c r="J53" s="5">
        <v>7.35</v>
      </c>
      <c r="K53" s="6">
        <f t="shared" si="9"/>
        <v>755.92499999999995</v>
      </c>
      <c r="L53" s="6">
        <f t="shared" si="10"/>
        <v>6.1699999999999591</v>
      </c>
      <c r="M53" s="6">
        <f t="shared" si="11"/>
        <v>778.3</v>
      </c>
      <c r="N53" s="5">
        <f t="shared" si="12"/>
        <v>5.2291514608012646</v>
      </c>
      <c r="O53" s="6">
        <f t="shared" si="13"/>
        <v>11.939999999999941</v>
      </c>
      <c r="P53" s="6">
        <f t="shared" si="14"/>
        <v>10.458302921602529</v>
      </c>
      <c r="Q53" s="6">
        <f t="shared" si="15"/>
        <v>1.2169934748084942E-2</v>
      </c>
      <c r="R53" s="5">
        <f t="shared" si="16"/>
        <v>0.55171475173869244</v>
      </c>
      <c r="S53" s="5">
        <f t="shared" si="17"/>
        <v>5.7699999999999818</v>
      </c>
      <c r="T53" s="5">
        <f t="shared" si="18"/>
        <v>11.939999999999941</v>
      </c>
      <c r="U53" s="5">
        <f t="shared" si="19"/>
        <v>1.1416766266481762</v>
      </c>
      <c r="V53" s="5">
        <f t="shared" si="20"/>
        <v>4.2788969047325072</v>
      </c>
      <c r="W53" s="5">
        <f t="shared" si="21"/>
        <v>22.375</v>
      </c>
      <c r="X53" s="5">
        <f t="shared" si="22"/>
        <v>778.3</v>
      </c>
      <c r="Y53" s="5">
        <f t="shared" si="23"/>
        <v>148.83867981914236</v>
      </c>
      <c r="Z53" s="9">
        <f t="shared" si="24"/>
        <v>4.8363209157374985E-2</v>
      </c>
      <c r="AA53">
        <f t="shared" ref="AA53:AA116" si="25">ABS(L53)</f>
        <v>6.1699999999999591</v>
      </c>
    </row>
    <row r="54" spans="1:27">
      <c r="A54" s="1">
        <f t="shared" si="8"/>
        <v>-99999</v>
      </c>
      <c r="B54" s="1">
        <v>-1</v>
      </c>
      <c r="C54" s="1">
        <v>0</v>
      </c>
      <c r="D54" s="2">
        <v>1</v>
      </c>
      <c r="E54" s="5">
        <v>951.59</v>
      </c>
      <c r="F54" s="5">
        <v>977.76</v>
      </c>
      <c r="G54" s="5">
        <v>8.9700000000000006</v>
      </c>
      <c r="H54" s="5">
        <v>944</v>
      </c>
      <c r="I54" s="5">
        <v>989.7</v>
      </c>
      <c r="J54" s="5">
        <v>8.94</v>
      </c>
      <c r="K54" s="6">
        <f t="shared" si="9"/>
        <v>947.79500000000007</v>
      </c>
      <c r="L54" s="6">
        <f t="shared" si="10"/>
        <v>7.5900000000000318</v>
      </c>
      <c r="M54" s="6">
        <f t="shared" si="11"/>
        <v>983.73</v>
      </c>
      <c r="N54" s="5">
        <f t="shared" si="12"/>
        <v>6.332150108770322</v>
      </c>
      <c r="O54" s="6">
        <f t="shared" si="13"/>
        <v>-11.940000000000055</v>
      </c>
      <c r="P54" s="6">
        <f t="shared" si="14"/>
        <v>12.664300217540644</v>
      </c>
      <c r="Q54" s="6">
        <f t="shared" si="15"/>
        <v>3.3500743525715772E-3</v>
      </c>
      <c r="R54" s="5">
        <f t="shared" si="16"/>
        <v>1.5421302136339226</v>
      </c>
      <c r="S54" s="5">
        <f t="shared" si="17"/>
        <v>19.530000000000086</v>
      </c>
      <c r="T54" s="5">
        <f t="shared" si="18"/>
        <v>11.940000000000055</v>
      </c>
      <c r="U54" s="5">
        <f t="shared" si="19"/>
        <v>0.94280771893441062</v>
      </c>
      <c r="V54" s="5">
        <f t="shared" si="20"/>
        <v>5.6750076013245963</v>
      </c>
      <c r="W54" s="5">
        <f t="shared" si="21"/>
        <v>35.934999999999945</v>
      </c>
      <c r="X54" s="5">
        <f t="shared" si="22"/>
        <v>983.73</v>
      </c>
      <c r="Y54" s="5">
        <f t="shared" si="23"/>
        <v>155.3548136260207</v>
      </c>
      <c r="Z54" s="9">
        <f t="shared" si="24"/>
        <v>6.193545026880809E-2</v>
      </c>
      <c r="AA54">
        <f t="shared" si="25"/>
        <v>7.5900000000000318</v>
      </c>
    </row>
    <row r="55" spans="1:27">
      <c r="A55" s="1">
        <f t="shared" si="8"/>
        <v>-100001</v>
      </c>
      <c r="B55" s="1">
        <v>-1</v>
      </c>
      <c r="C55" s="1">
        <v>0</v>
      </c>
      <c r="D55" s="2">
        <v>-1</v>
      </c>
      <c r="E55" s="5">
        <v>1337.27</v>
      </c>
      <c r="F55" s="5">
        <v>1351.91</v>
      </c>
      <c r="G55" s="5">
        <v>10.3</v>
      </c>
      <c r="H55" s="5">
        <v>1344.05</v>
      </c>
      <c r="I55" s="5">
        <v>1360.65</v>
      </c>
      <c r="J55" s="5">
        <v>10.34</v>
      </c>
      <c r="K55" s="6">
        <f t="shared" si="9"/>
        <v>1340.6599999999999</v>
      </c>
      <c r="L55" s="6">
        <f t="shared" si="10"/>
        <v>-6.7799999999999727</v>
      </c>
      <c r="M55" s="6">
        <f t="shared" si="11"/>
        <v>1356.2800000000002</v>
      </c>
      <c r="N55" s="5">
        <f t="shared" si="12"/>
        <v>7.2973556854520938</v>
      </c>
      <c r="O55" s="6">
        <f t="shared" si="13"/>
        <v>-8.7400000000000091</v>
      </c>
      <c r="P55" s="6">
        <f t="shared" si="14"/>
        <v>14.594711370904188</v>
      </c>
      <c r="Q55" s="6">
        <f t="shared" si="15"/>
        <v>-3.8759544350006766E-3</v>
      </c>
      <c r="R55" s="5">
        <f t="shared" si="16"/>
        <v>0.13429522175460523</v>
      </c>
      <c r="S55" s="5">
        <f t="shared" si="17"/>
        <v>1.9600000000000364</v>
      </c>
      <c r="T55" s="5">
        <f t="shared" si="18"/>
        <v>8.7400000000000091</v>
      </c>
      <c r="U55" s="5">
        <f t="shared" si="19"/>
        <v>0.5988470602730761</v>
      </c>
      <c r="V55" s="5">
        <f t="shared" si="20"/>
        <v>2.1405013916397357</v>
      </c>
      <c r="W55" s="5">
        <f t="shared" si="21"/>
        <v>15.620000000000346</v>
      </c>
      <c r="X55" s="5">
        <f t="shared" si="22"/>
        <v>1356.2800000000002</v>
      </c>
      <c r="Y55" s="5">
        <f t="shared" si="23"/>
        <v>185.85910547074758</v>
      </c>
      <c r="Z55" s="9">
        <f t="shared" si="24"/>
        <v>6.4699304478487249E-2</v>
      </c>
      <c r="AA55">
        <f t="shared" si="25"/>
        <v>6.7799999999999727</v>
      </c>
    </row>
    <row r="56" spans="1:27">
      <c r="A56" s="1">
        <f t="shared" si="8"/>
        <v>-2</v>
      </c>
      <c r="B56" s="1">
        <v>0</v>
      </c>
      <c r="C56" s="1">
        <v>0</v>
      </c>
      <c r="D56" s="2">
        <v>-2</v>
      </c>
      <c r="E56" s="5">
        <v>1257.32</v>
      </c>
      <c r="F56" s="5">
        <v>1310.46</v>
      </c>
      <c r="G56" s="5">
        <v>11.53</v>
      </c>
      <c r="H56" s="5">
        <v>1270.02</v>
      </c>
      <c r="I56" s="5">
        <v>1345.59</v>
      </c>
      <c r="J56" s="5">
        <v>11.56</v>
      </c>
      <c r="K56" s="6">
        <f t="shared" si="9"/>
        <v>1263.67</v>
      </c>
      <c r="L56" s="6">
        <f t="shared" si="10"/>
        <v>-12.700000000000045</v>
      </c>
      <c r="M56" s="6">
        <f t="shared" si="11"/>
        <v>1328.0250000000001</v>
      </c>
      <c r="N56" s="5">
        <f t="shared" si="12"/>
        <v>8.1635546791823472</v>
      </c>
      <c r="O56" s="6">
        <f t="shared" si="13"/>
        <v>-35.129999999999882</v>
      </c>
      <c r="P56" s="6">
        <f t="shared" si="14"/>
        <v>16.327109358364694</v>
      </c>
      <c r="Q56" s="6">
        <f t="shared" si="15"/>
        <v>-2.5985231145514748E-3</v>
      </c>
      <c r="R56" s="5">
        <f t="shared" si="16"/>
        <v>1.3737888016600142</v>
      </c>
      <c r="S56" s="5">
        <f t="shared" si="17"/>
        <v>22.429999999999836</v>
      </c>
      <c r="T56" s="5">
        <f t="shared" si="18"/>
        <v>35.129999999999882</v>
      </c>
      <c r="U56" s="5">
        <f t="shared" si="19"/>
        <v>2.151636228368992</v>
      </c>
      <c r="V56" s="5">
        <f t="shared" si="20"/>
        <v>7.883208054465527</v>
      </c>
      <c r="W56" s="5">
        <f t="shared" si="21"/>
        <v>64.355000000000018</v>
      </c>
      <c r="X56" s="5">
        <f t="shared" si="22"/>
        <v>1328.0250000000001</v>
      </c>
      <c r="Y56" s="5">
        <f t="shared" si="23"/>
        <v>162.67729588270655</v>
      </c>
      <c r="Z56" s="9">
        <f t="shared" si="24"/>
        <v>8.1780193201043488E-2</v>
      </c>
      <c r="AA56">
        <f t="shared" si="25"/>
        <v>12.700000000000045</v>
      </c>
    </row>
    <row r="57" spans="1:27">
      <c r="A57" s="1">
        <f t="shared" si="8"/>
        <v>-99998</v>
      </c>
      <c r="B57" s="1">
        <v>-1</v>
      </c>
      <c r="C57" s="1">
        <v>0</v>
      </c>
      <c r="D57" s="2">
        <v>2</v>
      </c>
      <c r="E57" s="5">
        <v>4370.4799999999996</v>
      </c>
      <c r="F57" s="5">
        <v>4718.01</v>
      </c>
      <c r="G57" s="5">
        <v>21.58</v>
      </c>
      <c r="H57" s="5">
        <v>4342.33</v>
      </c>
      <c r="I57" s="5">
        <v>4597.25</v>
      </c>
      <c r="J57" s="5">
        <v>21.43</v>
      </c>
      <c r="K57" s="6">
        <f t="shared" si="9"/>
        <v>4356.4049999999997</v>
      </c>
      <c r="L57" s="6">
        <f t="shared" si="10"/>
        <v>28.149999999999636</v>
      </c>
      <c r="M57" s="6">
        <f t="shared" si="11"/>
        <v>4657.63</v>
      </c>
      <c r="N57" s="5">
        <f t="shared" si="12"/>
        <v>15.206423807062592</v>
      </c>
      <c r="O57" s="6">
        <f t="shared" si="13"/>
        <v>120.76000000000022</v>
      </c>
      <c r="P57" s="6">
        <f t="shared" si="14"/>
        <v>30.412847614125184</v>
      </c>
      <c r="Q57" s="6">
        <f t="shared" si="15"/>
        <v>6.9750372266866598E-3</v>
      </c>
      <c r="R57" s="5">
        <f t="shared" si="16"/>
        <v>3.0450946644334631</v>
      </c>
      <c r="S57" s="5">
        <f t="shared" si="17"/>
        <v>92.610000000000582</v>
      </c>
      <c r="T57" s="5">
        <f t="shared" si="18"/>
        <v>120.76000000000022</v>
      </c>
      <c r="U57" s="5">
        <f t="shared" si="19"/>
        <v>3.9706903323289429</v>
      </c>
      <c r="V57" s="5">
        <f t="shared" si="20"/>
        <v>19.809062526594651</v>
      </c>
      <c r="W57" s="5">
        <f t="shared" si="21"/>
        <v>301.22500000000036</v>
      </c>
      <c r="X57" s="5">
        <f t="shared" si="22"/>
        <v>4657.63</v>
      </c>
      <c r="Y57" s="5">
        <f t="shared" si="23"/>
        <v>306.29358086394865</v>
      </c>
      <c r="Z57" s="9">
        <f t="shared" si="24"/>
        <v>9.3150415994776969E-2</v>
      </c>
      <c r="AA57">
        <f t="shared" si="25"/>
        <v>28.149999999999636</v>
      </c>
    </row>
    <row r="58" spans="1:27">
      <c r="A58" s="1">
        <f t="shared" si="8"/>
        <v>-200000</v>
      </c>
      <c r="B58" s="1">
        <v>-2</v>
      </c>
      <c r="C58" s="1">
        <v>0</v>
      </c>
      <c r="D58" s="2">
        <v>0</v>
      </c>
      <c r="E58" s="5">
        <v>87.73</v>
      </c>
      <c r="F58" s="5">
        <v>195.98</v>
      </c>
      <c r="G58" s="5">
        <v>7.64</v>
      </c>
      <c r="H58" s="5">
        <v>92.34</v>
      </c>
      <c r="I58" s="5">
        <v>112.7</v>
      </c>
      <c r="J58" s="5">
        <v>6.9</v>
      </c>
      <c r="K58" s="6">
        <f t="shared" si="9"/>
        <v>90.034999999999997</v>
      </c>
      <c r="L58" s="6">
        <f t="shared" si="10"/>
        <v>-4.6099999999999994</v>
      </c>
      <c r="M58" s="6">
        <f t="shared" si="11"/>
        <v>154.34</v>
      </c>
      <c r="N58" s="5">
        <f t="shared" si="12"/>
        <v>5.1473196908682484</v>
      </c>
      <c r="O58" s="6">
        <f t="shared" si="13"/>
        <v>83.279999999999987</v>
      </c>
      <c r="P58" s="6">
        <f t="shared" si="14"/>
        <v>10.294639381736497</v>
      </c>
      <c r="Q58" s="6">
        <f t="shared" si="15"/>
        <v>0.10152519918927785</v>
      </c>
      <c r="R58" s="5">
        <f t="shared" si="16"/>
        <v>8.5374530122855781</v>
      </c>
      <c r="S58" s="5">
        <f t="shared" si="17"/>
        <v>87.889999999999986</v>
      </c>
      <c r="T58" s="5">
        <f t="shared" si="18"/>
        <v>83.279999999999987</v>
      </c>
      <c r="U58" s="5">
        <f t="shared" si="19"/>
        <v>8.0896471369113989</v>
      </c>
      <c r="V58" s="5">
        <f t="shared" si="20"/>
        <v>12.492909681534286</v>
      </c>
      <c r="W58" s="5">
        <f t="shared" si="21"/>
        <v>64.305000000000007</v>
      </c>
      <c r="X58" s="5">
        <f t="shared" si="22"/>
        <v>154.34</v>
      </c>
      <c r="Y58" s="5">
        <f t="shared" si="23"/>
        <v>29.984537442625015</v>
      </c>
      <c r="Z58" s="9">
        <f t="shared" si="24"/>
        <v>9.6726418314749971E-2</v>
      </c>
      <c r="AA58">
        <f t="shared" si="25"/>
        <v>4.6099999999999994</v>
      </c>
    </row>
    <row r="59" spans="1:27">
      <c r="A59" s="1">
        <f t="shared" si="8"/>
        <v>-100002</v>
      </c>
      <c r="B59" s="1">
        <v>-1</v>
      </c>
      <c r="C59" s="1">
        <v>0</v>
      </c>
      <c r="D59" s="2">
        <v>-2</v>
      </c>
      <c r="E59" s="5">
        <v>1245.6199999999999</v>
      </c>
      <c r="F59" s="5">
        <v>1263.93</v>
      </c>
      <c r="G59" s="5">
        <v>12.35</v>
      </c>
      <c r="H59" s="5">
        <v>1239.67</v>
      </c>
      <c r="I59" s="5">
        <v>1248.5899999999999</v>
      </c>
      <c r="J59" s="5">
        <v>12.25</v>
      </c>
      <c r="K59" s="6">
        <f t="shared" si="9"/>
        <v>1242.645</v>
      </c>
      <c r="L59" s="6">
        <f t="shared" si="10"/>
        <v>5.9499999999998181</v>
      </c>
      <c r="M59" s="6">
        <f t="shared" si="11"/>
        <v>1256.26</v>
      </c>
      <c r="N59" s="5">
        <f t="shared" si="12"/>
        <v>8.6974852687429145</v>
      </c>
      <c r="O59" s="6">
        <f t="shared" si="13"/>
        <v>15.340000000000146</v>
      </c>
      <c r="P59" s="6">
        <f t="shared" si="14"/>
        <v>17.394970537485829</v>
      </c>
      <c r="Q59" s="6">
        <f t="shared" si="15"/>
        <v>8.1299469570533228E-3</v>
      </c>
      <c r="R59" s="5">
        <f t="shared" si="16"/>
        <v>0.53981120461026688</v>
      </c>
      <c r="S59" s="5">
        <f t="shared" si="17"/>
        <v>9.3900000000003274</v>
      </c>
      <c r="T59" s="5">
        <f t="shared" si="18"/>
        <v>15.340000000000146</v>
      </c>
      <c r="U59" s="5">
        <f t="shared" si="19"/>
        <v>0.88186409784039232</v>
      </c>
      <c r="V59" s="5">
        <f t="shared" si="20"/>
        <v>1.5653950054885053</v>
      </c>
      <c r="W59" s="5">
        <f t="shared" si="21"/>
        <v>13.615000000000009</v>
      </c>
      <c r="X59" s="5">
        <f t="shared" si="22"/>
        <v>1256.26</v>
      </c>
      <c r="Y59" s="5">
        <f t="shared" si="23"/>
        <v>144.43945131068588</v>
      </c>
      <c r="Z59" s="9">
        <f t="shared" si="24"/>
        <v>9.6834911060009757E-2</v>
      </c>
      <c r="AA59">
        <f t="shared" si="25"/>
        <v>5.9499999999998181</v>
      </c>
    </row>
    <row r="60" spans="1:27">
      <c r="A60" s="1">
        <f t="shared" si="8"/>
        <v>-199999</v>
      </c>
      <c r="B60" s="1">
        <v>-2</v>
      </c>
      <c r="C60" s="1">
        <v>0</v>
      </c>
      <c r="D60" s="2">
        <v>1</v>
      </c>
      <c r="E60" s="5">
        <v>31167.48</v>
      </c>
      <c r="F60" s="5">
        <v>30095.97</v>
      </c>
      <c r="G60" s="5">
        <v>65.87</v>
      </c>
      <c r="H60" s="5">
        <v>31181.58</v>
      </c>
      <c r="I60" s="5">
        <v>29930.95</v>
      </c>
      <c r="J60" s="5">
        <v>65.59</v>
      </c>
      <c r="K60" s="6">
        <f t="shared" si="9"/>
        <v>31174.53</v>
      </c>
      <c r="L60" s="6">
        <f t="shared" si="10"/>
        <v>-14.100000000002183</v>
      </c>
      <c r="M60" s="6">
        <f t="shared" si="11"/>
        <v>30013.46</v>
      </c>
      <c r="N60" s="5">
        <f t="shared" si="12"/>
        <v>46.478234153203374</v>
      </c>
      <c r="O60" s="6">
        <f t="shared" si="13"/>
        <v>165.02000000000044</v>
      </c>
      <c r="P60" s="6">
        <f t="shared" si="14"/>
        <v>92.956468306406748</v>
      </c>
      <c r="Q60" s="6">
        <f t="shared" si="15"/>
        <v>4.2598315801411751E-3</v>
      </c>
      <c r="R60" s="5">
        <f t="shared" si="16"/>
        <v>1.9269234649662061</v>
      </c>
      <c r="S60" s="5">
        <f t="shared" si="17"/>
        <v>179.12000000000262</v>
      </c>
      <c r="T60" s="5">
        <f t="shared" si="18"/>
        <v>165.02000000000044</v>
      </c>
      <c r="U60" s="5">
        <f t="shared" si="19"/>
        <v>1.7752395611250533</v>
      </c>
      <c r="V60" s="5">
        <f t="shared" si="20"/>
        <v>24.980940458556049</v>
      </c>
      <c r="W60" s="5">
        <f t="shared" si="21"/>
        <v>1161.0699999999997</v>
      </c>
      <c r="X60" s="5">
        <f t="shared" si="22"/>
        <v>30013.46</v>
      </c>
      <c r="Y60" s="5">
        <f t="shared" si="23"/>
        <v>645.75301852192706</v>
      </c>
      <c r="Z60" s="9">
        <f t="shared" si="24"/>
        <v>0.10333440859655607</v>
      </c>
      <c r="AA60">
        <f t="shared" si="25"/>
        <v>14.100000000002183</v>
      </c>
    </row>
    <row r="61" spans="1:27">
      <c r="A61" s="1">
        <f t="shared" si="8"/>
        <v>-200001</v>
      </c>
      <c r="B61" s="1">
        <v>-2</v>
      </c>
      <c r="C61" s="1">
        <v>0</v>
      </c>
      <c r="D61" s="2">
        <v>-1</v>
      </c>
      <c r="E61" s="5">
        <v>2916.7</v>
      </c>
      <c r="F61" s="5">
        <v>2924.59</v>
      </c>
      <c r="G61" s="5">
        <v>18.45</v>
      </c>
      <c r="H61" s="5">
        <v>2936.57</v>
      </c>
      <c r="I61" s="5">
        <v>2903.87</v>
      </c>
      <c r="J61" s="5">
        <v>18.39</v>
      </c>
      <c r="K61" s="6">
        <f t="shared" si="9"/>
        <v>2926.6350000000002</v>
      </c>
      <c r="L61" s="6">
        <f t="shared" si="10"/>
        <v>-19.870000000000346</v>
      </c>
      <c r="M61" s="6">
        <f t="shared" si="11"/>
        <v>2914.23</v>
      </c>
      <c r="N61" s="5">
        <f t="shared" si="12"/>
        <v>13.024924184040382</v>
      </c>
      <c r="O61" s="6">
        <f t="shared" si="13"/>
        <v>20.720000000000255</v>
      </c>
      <c r="P61" s="6">
        <f t="shared" si="14"/>
        <v>26.049848368080763</v>
      </c>
      <c r="Q61" s="6">
        <f t="shared" si="15"/>
        <v>3.2573203500292163E-3</v>
      </c>
      <c r="R61" s="5">
        <f t="shared" si="16"/>
        <v>1.5581664594154063</v>
      </c>
      <c r="S61" s="5">
        <f t="shared" si="17"/>
        <v>40.5900000000006</v>
      </c>
      <c r="T61" s="5">
        <f t="shared" si="18"/>
        <v>20.720000000000255</v>
      </c>
      <c r="U61" s="5">
        <f t="shared" si="19"/>
        <v>0.79539810394400434</v>
      </c>
      <c r="V61" s="5">
        <f t="shared" si="20"/>
        <v>0.9524047760063139</v>
      </c>
      <c r="W61" s="5">
        <f t="shared" si="21"/>
        <v>12.4050000000002</v>
      </c>
      <c r="X61" s="5">
        <f t="shared" si="22"/>
        <v>2914.23</v>
      </c>
      <c r="Y61" s="5">
        <f t="shared" si="23"/>
        <v>223.74256915605284</v>
      </c>
      <c r="Z61" s="9">
        <f t="shared" si="24"/>
        <v>0.10666770832824711</v>
      </c>
      <c r="AA61">
        <f t="shared" si="25"/>
        <v>19.870000000000346</v>
      </c>
    </row>
    <row r="62" spans="1:27">
      <c r="A62" s="1">
        <f t="shared" si="8"/>
        <v>-3</v>
      </c>
      <c r="B62" s="1">
        <v>0</v>
      </c>
      <c r="C62" s="1">
        <v>0</v>
      </c>
      <c r="D62" s="2">
        <v>-3</v>
      </c>
      <c r="E62" s="5">
        <v>2261.88</v>
      </c>
      <c r="F62" s="5">
        <v>2218.54</v>
      </c>
      <c r="G62" s="5">
        <v>17.47</v>
      </c>
      <c r="H62" s="5">
        <v>2258.1999999999998</v>
      </c>
      <c r="I62" s="5">
        <v>2357.1799999999998</v>
      </c>
      <c r="J62" s="5">
        <v>18.02</v>
      </c>
      <c r="K62" s="6">
        <f t="shared" si="9"/>
        <v>2260.04</v>
      </c>
      <c r="L62" s="6">
        <f t="shared" si="10"/>
        <v>3.680000000000291</v>
      </c>
      <c r="M62" s="6">
        <f t="shared" si="11"/>
        <v>2287.8599999999997</v>
      </c>
      <c r="N62" s="5">
        <f t="shared" si="12"/>
        <v>12.549116502766241</v>
      </c>
      <c r="O62" s="6">
        <f t="shared" si="13"/>
        <v>-138.63999999999987</v>
      </c>
      <c r="P62" s="6">
        <f t="shared" si="14"/>
        <v>25.098233005532482</v>
      </c>
      <c r="Q62" s="6">
        <f t="shared" si="15"/>
        <v>-3.0987204274565808E-2</v>
      </c>
      <c r="R62" s="5">
        <f t="shared" si="16"/>
        <v>5.6705187161434081</v>
      </c>
      <c r="S62" s="5">
        <f t="shared" si="17"/>
        <v>142.32000000000016</v>
      </c>
      <c r="T62" s="5">
        <f t="shared" si="18"/>
        <v>138.63999999999987</v>
      </c>
      <c r="U62" s="5">
        <f t="shared" si="19"/>
        <v>5.5238948482723478</v>
      </c>
      <c r="V62" s="5">
        <f t="shared" si="20"/>
        <v>2.2168891327024705</v>
      </c>
      <c r="W62" s="5">
        <f t="shared" si="21"/>
        <v>27.819999999999709</v>
      </c>
      <c r="X62" s="5">
        <f t="shared" si="22"/>
        <v>2287.8599999999997</v>
      </c>
      <c r="Y62" s="5">
        <f t="shared" si="23"/>
        <v>182.31243605840137</v>
      </c>
      <c r="Z62" s="9">
        <f t="shared" si="24"/>
        <v>0.12267028980156525</v>
      </c>
      <c r="AA62">
        <f t="shared" si="25"/>
        <v>3.680000000000291</v>
      </c>
    </row>
    <row r="63" spans="1:27">
      <c r="A63" s="1">
        <f t="shared" si="8"/>
        <v>-199998</v>
      </c>
      <c r="B63" s="1">
        <v>-2</v>
      </c>
      <c r="C63" s="1">
        <v>0</v>
      </c>
      <c r="D63" s="2">
        <v>2</v>
      </c>
      <c r="E63" s="5">
        <v>453.6</v>
      </c>
      <c r="F63" s="5">
        <v>480.53</v>
      </c>
      <c r="G63" s="5">
        <v>10.44</v>
      </c>
      <c r="H63" s="5">
        <v>446.23</v>
      </c>
      <c r="I63" s="5">
        <v>475.53</v>
      </c>
      <c r="J63" s="5">
        <v>10.33</v>
      </c>
      <c r="K63" s="6">
        <f t="shared" si="9"/>
        <v>449.91500000000002</v>
      </c>
      <c r="L63" s="6">
        <f t="shared" si="10"/>
        <v>7.3700000000000045</v>
      </c>
      <c r="M63" s="6">
        <f t="shared" si="11"/>
        <v>478.03</v>
      </c>
      <c r="N63" s="5">
        <f t="shared" si="12"/>
        <v>7.3434069068791219</v>
      </c>
      <c r="O63" s="6">
        <f t="shared" si="13"/>
        <v>5</v>
      </c>
      <c r="P63" s="6">
        <f t="shared" si="14"/>
        <v>14.686813813758244</v>
      </c>
      <c r="Q63" s="6">
        <f t="shared" si="15"/>
        <v>1.059190320000921E-2</v>
      </c>
      <c r="R63" s="5">
        <f t="shared" si="16"/>
        <v>0.16136924114744663</v>
      </c>
      <c r="S63" s="5">
        <f t="shared" si="17"/>
        <v>2.3700000000000045</v>
      </c>
      <c r="T63" s="5">
        <f t="shared" si="18"/>
        <v>5</v>
      </c>
      <c r="U63" s="5">
        <f t="shared" si="19"/>
        <v>0.34044143701992896</v>
      </c>
      <c r="V63" s="5">
        <f t="shared" si="20"/>
        <v>3.8286044007261149</v>
      </c>
      <c r="W63" s="5">
        <f t="shared" si="21"/>
        <v>28.114999999999952</v>
      </c>
      <c r="X63" s="5">
        <f t="shared" si="22"/>
        <v>478.03</v>
      </c>
      <c r="Y63" s="5">
        <f t="shared" si="23"/>
        <v>65.096488055454657</v>
      </c>
      <c r="Z63" s="9">
        <f t="shared" si="24"/>
        <v>0.12387090053761618</v>
      </c>
      <c r="AA63">
        <f t="shared" si="25"/>
        <v>7.3700000000000045</v>
      </c>
    </row>
    <row r="64" spans="1:27">
      <c r="A64" s="1">
        <f t="shared" si="8"/>
        <v>-200002</v>
      </c>
      <c r="B64" s="1">
        <v>-2</v>
      </c>
      <c r="C64" s="1">
        <v>0</v>
      </c>
      <c r="D64" s="2">
        <v>-2</v>
      </c>
      <c r="E64" s="5">
        <v>89.48</v>
      </c>
      <c r="F64" s="5">
        <v>83.76</v>
      </c>
      <c r="G64" s="5">
        <v>7.99</v>
      </c>
      <c r="H64" s="5">
        <v>91.34</v>
      </c>
      <c r="I64" s="5">
        <v>84.18</v>
      </c>
      <c r="J64" s="5">
        <v>7.91</v>
      </c>
      <c r="K64" s="6">
        <f t="shared" si="9"/>
        <v>90.41</v>
      </c>
      <c r="L64" s="6">
        <f t="shared" si="10"/>
        <v>-1.8599999999999994</v>
      </c>
      <c r="M64" s="6">
        <f t="shared" si="11"/>
        <v>83.97</v>
      </c>
      <c r="N64" s="5">
        <f t="shared" si="12"/>
        <v>5.6215700653820901</v>
      </c>
      <c r="O64" s="6">
        <f t="shared" si="13"/>
        <v>-0.42000000000000171</v>
      </c>
      <c r="P64" s="6">
        <f t="shared" si="14"/>
        <v>11.24314013076418</v>
      </c>
      <c r="Q64" s="6">
        <f t="shared" si="15"/>
        <v>1.0062638341500041E-2</v>
      </c>
      <c r="R64" s="5">
        <f t="shared" si="16"/>
        <v>0.1280780976890771</v>
      </c>
      <c r="S64" s="5">
        <f t="shared" si="17"/>
        <v>1.4399999999999977</v>
      </c>
      <c r="T64" s="5">
        <f t="shared" si="18"/>
        <v>0.42000000000000171</v>
      </c>
      <c r="U64" s="5">
        <f t="shared" si="19"/>
        <v>3.7356111825981031E-2</v>
      </c>
      <c r="V64" s="5">
        <f t="shared" si="20"/>
        <v>1.1455874293300798</v>
      </c>
      <c r="W64" s="5">
        <f t="shared" si="21"/>
        <v>6.4399999999999977</v>
      </c>
      <c r="X64" s="5">
        <f t="shared" si="22"/>
        <v>83.97</v>
      </c>
      <c r="Y64" s="5">
        <f t="shared" si="23"/>
        <v>14.93710814298864</v>
      </c>
      <c r="Z64" s="9">
        <f t="shared" si="24"/>
        <v>0.1293986089569745</v>
      </c>
      <c r="AA64">
        <f t="shared" si="25"/>
        <v>1.8599999999999994</v>
      </c>
    </row>
    <row r="65" spans="1:27">
      <c r="A65" s="1">
        <f t="shared" si="8"/>
        <v>-99997</v>
      </c>
      <c r="B65" s="1">
        <v>-1</v>
      </c>
      <c r="C65" s="1">
        <v>0</v>
      </c>
      <c r="D65" s="2">
        <v>3</v>
      </c>
      <c r="E65" s="5">
        <v>1836.34</v>
      </c>
      <c r="F65" s="5">
        <v>1854.6</v>
      </c>
      <c r="G65" s="5">
        <v>16.68</v>
      </c>
      <c r="H65" s="5">
        <v>1860.75</v>
      </c>
      <c r="I65" s="5">
        <v>1770.89</v>
      </c>
      <c r="J65" s="5">
        <v>16.43</v>
      </c>
      <c r="K65" s="6">
        <f t="shared" si="9"/>
        <v>1848.5450000000001</v>
      </c>
      <c r="L65" s="6">
        <f t="shared" si="10"/>
        <v>-24.410000000000082</v>
      </c>
      <c r="M65" s="6">
        <f t="shared" si="11"/>
        <v>1812.7449999999999</v>
      </c>
      <c r="N65" s="5">
        <f t="shared" si="12"/>
        <v>11.70648644982772</v>
      </c>
      <c r="O65" s="6">
        <f t="shared" si="13"/>
        <v>83.709999999999809</v>
      </c>
      <c r="P65" s="6">
        <f t="shared" si="14"/>
        <v>23.41297289965544</v>
      </c>
      <c r="Q65" s="6">
        <f t="shared" si="15"/>
        <v>1.5100317001762006E-2</v>
      </c>
      <c r="R65" s="5">
        <f t="shared" si="16"/>
        <v>4.6179526394783919</v>
      </c>
      <c r="S65" s="5">
        <f t="shared" si="17"/>
        <v>108.11999999999989</v>
      </c>
      <c r="T65" s="5">
        <f t="shared" si="18"/>
        <v>83.709999999999809</v>
      </c>
      <c r="U65" s="5">
        <f t="shared" si="19"/>
        <v>3.5753682524115398</v>
      </c>
      <c r="V65" s="5">
        <f t="shared" si="20"/>
        <v>3.0581336384263307</v>
      </c>
      <c r="W65" s="5">
        <f t="shared" si="21"/>
        <v>35.800000000000182</v>
      </c>
      <c r="X65" s="5">
        <f t="shared" si="22"/>
        <v>1812.7449999999999</v>
      </c>
      <c r="Y65" s="5">
        <f t="shared" si="23"/>
        <v>154.84962185444442</v>
      </c>
      <c r="Z65" s="9">
        <f t="shared" si="24"/>
        <v>0.12985376390386227</v>
      </c>
      <c r="AA65">
        <f t="shared" si="25"/>
        <v>24.410000000000082</v>
      </c>
    </row>
    <row r="66" spans="1:27">
      <c r="A66" s="1">
        <f t="shared" si="8"/>
        <v>-100003</v>
      </c>
      <c r="B66" s="1">
        <v>-1</v>
      </c>
      <c r="C66" s="1">
        <v>0</v>
      </c>
      <c r="D66" s="2">
        <v>-3</v>
      </c>
      <c r="E66" s="5">
        <v>682.95</v>
      </c>
      <c r="F66" s="5">
        <v>648.64</v>
      </c>
      <c r="G66" s="5">
        <v>11.86</v>
      </c>
      <c r="H66" s="5">
        <v>682.07</v>
      </c>
      <c r="I66" s="5">
        <v>691.38</v>
      </c>
      <c r="J66" s="5">
        <v>11.94</v>
      </c>
      <c r="K66" s="6">
        <f t="shared" si="9"/>
        <v>682.51</v>
      </c>
      <c r="L66" s="6">
        <f t="shared" si="10"/>
        <v>0.87999999999999545</v>
      </c>
      <c r="M66" s="6">
        <f t="shared" si="11"/>
        <v>670.01</v>
      </c>
      <c r="N66" s="5">
        <f t="shared" si="12"/>
        <v>8.4146182325759735</v>
      </c>
      <c r="O66" s="6">
        <f t="shared" si="13"/>
        <v>-42.740000000000009</v>
      </c>
      <c r="P66" s="6">
        <f t="shared" si="14"/>
        <v>16.829236465151947</v>
      </c>
      <c r="Q66" s="6">
        <f t="shared" si="15"/>
        <v>-6.7226131192642292E-3</v>
      </c>
      <c r="R66" s="5">
        <f t="shared" si="16"/>
        <v>2.5919179453163723</v>
      </c>
      <c r="S66" s="5">
        <f t="shared" si="17"/>
        <v>43.620000000000005</v>
      </c>
      <c r="T66" s="5">
        <f t="shared" si="18"/>
        <v>42.740000000000009</v>
      </c>
      <c r="U66" s="5">
        <f t="shared" si="19"/>
        <v>2.5396279913530897</v>
      </c>
      <c r="V66" s="5">
        <f t="shared" si="20"/>
        <v>1.4855100557750871</v>
      </c>
      <c r="W66" s="5">
        <f t="shared" si="21"/>
        <v>12.5</v>
      </c>
      <c r="X66" s="5">
        <f t="shared" si="22"/>
        <v>670.01</v>
      </c>
      <c r="Y66" s="5">
        <f t="shared" si="23"/>
        <v>79.62452739758929</v>
      </c>
      <c r="Z66" s="9">
        <f t="shared" si="24"/>
        <v>0.13383572019457288</v>
      </c>
      <c r="AA66">
        <f t="shared" si="25"/>
        <v>0.87999999999999545</v>
      </c>
    </row>
    <row r="67" spans="1:27">
      <c r="A67" s="1">
        <f t="shared" si="8"/>
        <v>-300000</v>
      </c>
      <c r="B67" s="1">
        <v>-3</v>
      </c>
      <c r="C67" s="1">
        <v>0</v>
      </c>
      <c r="D67" s="2">
        <v>0</v>
      </c>
      <c r="E67" s="5">
        <v>1825.57</v>
      </c>
      <c r="F67" s="5">
        <v>2064.67</v>
      </c>
      <c r="G67" s="5">
        <v>19.3</v>
      </c>
      <c r="H67" s="5">
        <v>1825.42</v>
      </c>
      <c r="I67" s="5">
        <v>1729.93</v>
      </c>
      <c r="J67" s="5">
        <v>19.440000000000001</v>
      </c>
      <c r="K67" s="6">
        <f t="shared" si="9"/>
        <v>1825.4949999999999</v>
      </c>
      <c r="L67" s="6">
        <f t="shared" si="10"/>
        <v>0.14999999999986358</v>
      </c>
      <c r="M67" s="6">
        <f t="shared" si="11"/>
        <v>1897.3000000000002</v>
      </c>
      <c r="N67" s="5">
        <f t="shared" si="12"/>
        <v>13.696747789165135</v>
      </c>
      <c r="O67" s="6">
        <f t="shared" si="13"/>
        <v>334.74</v>
      </c>
      <c r="P67" s="6">
        <f t="shared" si="14"/>
        <v>27.39349557833027</v>
      </c>
      <c r="Q67" s="6">
        <f t="shared" si="15"/>
        <v>-7.2275772664203916E-3</v>
      </c>
      <c r="R67" s="5">
        <f t="shared" si="16"/>
        <v>12.214213372048759</v>
      </c>
      <c r="S67" s="5">
        <f t="shared" si="17"/>
        <v>334.59000000000015</v>
      </c>
      <c r="T67" s="5">
        <f t="shared" si="18"/>
        <v>334.74</v>
      </c>
      <c r="U67" s="5">
        <f t="shared" si="19"/>
        <v>12.219689124479512</v>
      </c>
      <c r="V67" s="5">
        <f t="shared" si="20"/>
        <v>5.2424853772077125</v>
      </c>
      <c r="W67" s="5">
        <f t="shared" si="21"/>
        <v>71.805000000000291</v>
      </c>
      <c r="X67" s="5">
        <f t="shared" si="22"/>
        <v>1897.3000000000002</v>
      </c>
      <c r="Y67" s="5">
        <f t="shared" si="23"/>
        <v>138.52193449169494</v>
      </c>
      <c r="Z67" s="9">
        <f t="shared" si="24"/>
        <v>0.14508962747212498</v>
      </c>
      <c r="AA67">
        <f t="shared" si="25"/>
        <v>0.14999999999986358</v>
      </c>
    </row>
    <row r="68" spans="1:27">
      <c r="A68" s="1">
        <f t="shared" si="8"/>
        <v>-299999</v>
      </c>
      <c r="B68" s="1">
        <v>-3</v>
      </c>
      <c r="C68" s="1">
        <v>0</v>
      </c>
      <c r="D68" s="2">
        <v>1</v>
      </c>
      <c r="E68" s="5">
        <v>6042.28</v>
      </c>
      <c r="F68" s="5">
        <v>6477.09</v>
      </c>
      <c r="G68" s="5">
        <v>32.630000000000003</v>
      </c>
      <c r="H68" s="5">
        <v>6047.54</v>
      </c>
      <c r="I68" s="5">
        <v>6466.9</v>
      </c>
      <c r="J68" s="5">
        <v>32.659999999999997</v>
      </c>
      <c r="K68" s="6">
        <f t="shared" si="9"/>
        <v>6044.91</v>
      </c>
      <c r="L68" s="6">
        <f t="shared" si="10"/>
        <v>-5.2600000000002183</v>
      </c>
      <c r="M68" s="6">
        <f t="shared" si="11"/>
        <v>6471.9949999999999</v>
      </c>
      <c r="N68" s="5">
        <f t="shared" si="12"/>
        <v>23.083503308640132</v>
      </c>
      <c r="O68" s="6">
        <f t="shared" si="13"/>
        <v>10.190000000000509</v>
      </c>
      <c r="P68" s="6">
        <f t="shared" si="14"/>
        <v>46.167006617280265</v>
      </c>
      <c r="Q68" s="6">
        <f t="shared" si="15"/>
        <v>-9.1897667839202805E-4</v>
      </c>
      <c r="R68" s="5">
        <f t="shared" si="16"/>
        <v>0.33465457546510735</v>
      </c>
      <c r="S68" s="5">
        <f t="shared" si="17"/>
        <v>15.450000000000728</v>
      </c>
      <c r="T68" s="5">
        <f t="shared" si="18"/>
        <v>10.190000000000509</v>
      </c>
      <c r="U68" s="5">
        <f t="shared" si="19"/>
        <v>0.22072039637472191</v>
      </c>
      <c r="V68" s="5">
        <f t="shared" si="20"/>
        <v>18.501741017800473</v>
      </c>
      <c r="W68" s="5">
        <f t="shared" si="21"/>
        <v>427.08500000000004</v>
      </c>
      <c r="X68" s="5">
        <f t="shared" si="22"/>
        <v>6471.9949999999999</v>
      </c>
      <c r="Y68" s="5">
        <f t="shared" si="23"/>
        <v>280.37317011484726</v>
      </c>
      <c r="Z68" s="9">
        <f t="shared" si="24"/>
        <v>0.14898993254579318</v>
      </c>
      <c r="AA68">
        <f t="shared" si="25"/>
        <v>5.2600000000002183</v>
      </c>
    </row>
    <row r="69" spans="1:27">
      <c r="A69" s="1">
        <f t="shared" si="8"/>
        <v>-300001</v>
      </c>
      <c r="B69" s="1">
        <v>-3</v>
      </c>
      <c r="C69" s="1">
        <v>0</v>
      </c>
      <c r="D69" s="2">
        <v>-1</v>
      </c>
      <c r="E69" s="5">
        <v>674.77</v>
      </c>
      <c r="F69" s="5">
        <v>683.54</v>
      </c>
      <c r="G69" s="5">
        <v>12.62</v>
      </c>
      <c r="H69" s="5">
        <v>670.12</v>
      </c>
      <c r="I69" s="5">
        <v>629.96</v>
      </c>
      <c r="J69" s="5">
        <v>12.57</v>
      </c>
      <c r="K69" s="6">
        <f t="shared" si="9"/>
        <v>672.44499999999994</v>
      </c>
      <c r="L69" s="6">
        <f t="shared" si="10"/>
        <v>4.6499999999999773</v>
      </c>
      <c r="M69" s="6">
        <f t="shared" si="11"/>
        <v>656.75</v>
      </c>
      <c r="N69" s="5">
        <f t="shared" si="12"/>
        <v>8.9060274533598864</v>
      </c>
      <c r="O69" s="6">
        <f t="shared" si="13"/>
        <v>53.579999999999927</v>
      </c>
      <c r="P69" s="6">
        <f t="shared" si="14"/>
        <v>17.812054906719773</v>
      </c>
      <c r="Q69" s="6">
        <f t="shared" si="15"/>
        <v>3.96981365672615E-3</v>
      </c>
      <c r="R69" s="5">
        <f t="shared" si="16"/>
        <v>2.7470160100135681</v>
      </c>
      <c r="S69" s="5">
        <f t="shared" si="17"/>
        <v>48.92999999999995</v>
      </c>
      <c r="T69" s="5">
        <f t="shared" si="18"/>
        <v>53.579999999999927</v>
      </c>
      <c r="U69" s="5">
        <f t="shared" si="19"/>
        <v>3.0080751648585107</v>
      </c>
      <c r="V69" s="5">
        <f t="shared" si="20"/>
        <v>1.7622896495876894</v>
      </c>
      <c r="W69" s="5">
        <f t="shared" si="21"/>
        <v>15.694999999999936</v>
      </c>
      <c r="X69" s="5">
        <f t="shared" si="22"/>
        <v>656.75</v>
      </c>
      <c r="Y69" s="5">
        <f t="shared" si="23"/>
        <v>73.742193524480385</v>
      </c>
      <c r="Z69" s="9">
        <f t="shared" si="24"/>
        <v>0.15247294842036735</v>
      </c>
      <c r="AA69">
        <f t="shared" si="25"/>
        <v>4.6499999999999773</v>
      </c>
    </row>
    <row r="70" spans="1:27">
      <c r="A70" s="1">
        <f t="shared" si="8"/>
        <v>-199997</v>
      </c>
      <c r="B70" s="1">
        <v>-2</v>
      </c>
      <c r="C70" s="1">
        <v>0</v>
      </c>
      <c r="D70" s="2">
        <v>3</v>
      </c>
      <c r="E70" s="5">
        <v>50.56</v>
      </c>
      <c r="F70" s="5">
        <v>53.89</v>
      </c>
      <c r="G70" s="5">
        <v>4.78</v>
      </c>
      <c r="H70" s="5">
        <v>51.54</v>
      </c>
      <c r="I70" s="5">
        <v>49.9</v>
      </c>
      <c r="J70" s="5">
        <v>4.74</v>
      </c>
      <c r="K70" s="6">
        <f t="shared" si="9"/>
        <v>51.05</v>
      </c>
      <c r="L70" s="6">
        <f t="shared" si="10"/>
        <v>-0.97999999999999687</v>
      </c>
      <c r="M70" s="6">
        <f t="shared" si="11"/>
        <v>51.894999999999996</v>
      </c>
      <c r="N70" s="5">
        <f t="shared" si="12"/>
        <v>3.3658579886857973</v>
      </c>
      <c r="O70" s="6">
        <f t="shared" si="13"/>
        <v>3.990000000000002</v>
      </c>
      <c r="P70" s="6">
        <f t="shared" si="14"/>
        <v>6.7317159773715947</v>
      </c>
      <c r="Q70" s="6">
        <f t="shared" si="15"/>
        <v>8.4032129932032993E-3</v>
      </c>
      <c r="R70" s="5">
        <f t="shared" si="16"/>
        <v>0.73829615163599649</v>
      </c>
      <c r="S70" s="5">
        <f t="shared" si="17"/>
        <v>4.9699999999999989</v>
      </c>
      <c r="T70" s="5">
        <f t="shared" si="18"/>
        <v>3.990000000000002</v>
      </c>
      <c r="U70" s="5">
        <f t="shared" si="19"/>
        <v>0.59271662877819475</v>
      </c>
      <c r="V70" s="5">
        <f t="shared" si="20"/>
        <v>0.25105040166294418</v>
      </c>
      <c r="W70" s="5">
        <f t="shared" si="21"/>
        <v>0.84499999999999886</v>
      </c>
      <c r="X70" s="5">
        <f t="shared" si="22"/>
        <v>51.894999999999996</v>
      </c>
      <c r="Y70" s="5">
        <f t="shared" si="23"/>
        <v>15.418059874909474</v>
      </c>
      <c r="Z70" s="9">
        <f t="shared" si="24"/>
        <v>0.15282015573869831</v>
      </c>
      <c r="AA70">
        <f t="shared" si="25"/>
        <v>0.97999999999999687</v>
      </c>
    </row>
    <row r="71" spans="1:27">
      <c r="A71" s="1">
        <f t="shared" si="8"/>
        <v>-200003</v>
      </c>
      <c r="B71" s="1">
        <v>-2</v>
      </c>
      <c r="C71" s="1">
        <v>0</v>
      </c>
      <c r="D71" s="2">
        <v>-3</v>
      </c>
      <c r="E71" s="5">
        <v>176.1</v>
      </c>
      <c r="F71" s="5">
        <v>167.97</v>
      </c>
      <c r="G71" s="5">
        <v>9.56</v>
      </c>
      <c r="H71" s="5">
        <v>180.7</v>
      </c>
      <c r="I71" s="5">
        <v>177.86</v>
      </c>
      <c r="J71" s="5">
        <v>9.44</v>
      </c>
      <c r="K71" s="6">
        <f t="shared" si="9"/>
        <v>178.39999999999998</v>
      </c>
      <c r="L71" s="6">
        <f t="shared" si="10"/>
        <v>-4.5999999999999943</v>
      </c>
      <c r="M71" s="6">
        <f t="shared" si="11"/>
        <v>172.91500000000002</v>
      </c>
      <c r="N71" s="5">
        <f t="shared" si="12"/>
        <v>6.7176483980631199</v>
      </c>
      <c r="O71" s="6">
        <f t="shared" si="13"/>
        <v>-9.8900000000000148</v>
      </c>
      <c r="P71" s="6">
        <f t="shared" si="14"/>
        <v>13.43529679612624</v>
      </c>
      <c r="Q71" s="6">
        <f t="shared" si="15"/>
        <v>1.2631075103929457E-2</v>
      </c>
      <c r="R71" s="5">
        <f t="shared" si="16"/>
        <v>0.39373897579436212</v>
      </c>
      <c r="S71" s="5">
        <f t="shared" si="17"/>
        <v>5.2900000000000205</v>
      </c>
      <c r="T71" s="5">
        <f t="shared" si="18"/>
        <v>9.8900000000000148</v>
      </c>
      <c r="U71" s="5">
        <f t="shared" si="19"/>
        <v>0.73612069387641443</v>
      </c>
      <c r="V71" s="5">
        <f t="shared" si="20"/>
        <v>0.8165059668174105</v>
      </c>
      <c r="W71" s="5">
        <f t="shared" si="21"/>
        <v>5.4849999999999568</v>
      </c>
      <c r="X71" s="5">
        <f t="shared" si="22"/>
        <v>172.91500000000002</v>
      </c>
      <c r="Y71" s="5">
        <f t="shared" si="23"/>
        <v>25.740406427025281</v>
      </c>
      <c r="Z71" s="9">
        <f t="shared" si="24"/>
        <v>0.15954309762568858</v>
      </c>
      <c r="AA71">
        <f t="shared" si="25"/>
        <v>4.5999999999999943</v>
      </c>
    </row>
    <row r="72" spans="1:27">
      <c r="A72" s="1">
        <f t="shared" si="8"/>
        <v>-299998</v>
      </c>
      <c r="B72" s="1">
        <v>-3</v>
      </c>
      <c r="C72" s="1">
        <v>0</v>
      </c>
      <c r="D72" s="2">
        <v>2</v>
      </c>
      <c r="E72" s="5">
        <v>1375.91</v>
      </c>
      <c r="F72" s="5">
        <v>1423.59</v>
      </c>
      <c r="G72" s="5">
        <v>17.690000000000001</v>
      </c>
      <c r="H72" s="5">
        <v>1368.33</v>
      </c>
      <c r="I72" s="5">
        <v>1407.94</v>
      </c>
      <c r="J72" s="5">
        <v>17.559999999999999</v>
      </c>
      <c r="K72" s="6">
        <f t="shared" si="9"/>
        <v>1372.12</v>
      </c>
      <c r="L72" s="6">
        <f t="shared" si="10"/>
        <v>7.5800000000001546</v>
      </c>
      <c r="M72" s="6">
        <f t="shared" si="11"/>
        <v>1415.7649999999999</v>
      </c>
      <c r="N72" s="5">
        <f t="shared" si="12"/>
        <v>12.462841770639633</v>
      </c>
      <c r="O72" s="6">
        <f t="shared" si="13"/>
        <v>15.649999999999864</v>
      </c>
      <c r="P72" s="6">
        <f t="shared" si="14"/>
        <v>24.925683541279266</v>
      </c>
      <c r="Q72" s="6">
        <f t="shared" si="15"/>
        <v>7.3757862073040893E-3</v>
      </c>
      <c r="R72" s="5">
        <f t="shared" si="16"/>
        <v>0.32376243510574276</v>
      </c>
      <c r="S72" s="5">
        <f t="shared" si="17"/>
        <v>8.069999999999709</v>
      </c>
      <c r="T72" s="5">
        <f t="shared" si="18"/>
        <v>15.649999999999864</v>
      </c>
      <c r="U72" s="5">
        <f t="shared" si="19"/>
        <v>0.62786643239219486</v>
      </c>
      <c r="V72" s="5">
        <f t="shared" si="20"/>
        <v>3.5020102800968145</v>
      </c>
      <c r="W72" s="5">
        <f t="shared" si="21"/>
        <v>43.644999999999982</v>
      </c>
      <c r="X72" s="5">
        <f t="shared" si="22"/>
        <v>1415.7649999999999</v>
      </c>
      <c r="Y72" s="5">
        <f t="shared" si="23"/>
        <v>113.59889069082983</v>
      </c>
      <c r="Z72" s="9">
        <f t="shared" si="24"/>
        <v>0.16336768346279507</v>
      </c>
      <c r="AA72">
        <f t="shared" si="25"/>
        <v>7.5800000000001546</v>
      </c>
    </row>
    <row r="73" spans="1:27">
      <c r="A73" s="1">
        <f t="shared" si="8"/>
        <v>-4</v>
      </c>
      <c r="B73" s="1">
        <v>0</v>
      </c>
      <c r="C73" s="1">
        <v>0</v>
      </c>
      <c r="D73" s="2">
        <v>-4</v>
      </c>
      <c r="E73" s="5">
        <v>702.29</v>
      </c>
      <c r="F73" s="5">
        <v>686.16</v>
      </c>
      <c r="G73" s="5">
        <v>13.56</v>
      </c>
      <c r="H73" s="5">
        <v>709.97</v>
      </c>
      <c r="I73" s="5">
        <v>712.09</v>
      </c>
      <c r="J73" s="5">
        <v>13.42</v>
      </c>
      <c r="K73" s="6">
        <f t="shared" si="9"/>
        <v>706.13</v>
      </c>
      <c r="L73" s="6">
        <f t="shared" si="10"/>
        <v>-7.6800000000000637</v>
      </c>
      <c r="M73" s="6">
        <f t="shared" si="11"/>
        <v>699.125</v>
      </c>
      <c r="N73" s="5">
        <f t="shared" si="12"/>
        <v>9.5389988992556241</v>
      </c>
      <c r="O73" s="6">
        <f t="shared" si="13"/>
        <v>-25.930000000000064</v>
      </c>
      <c r="P73" s="6">
        <f t="shared" si="14"/>
        <v>19.077997798511248</v>
      </c>
      <c r="Q73" s="6">
        <f t="shared" si="15"/>
        <v>1.0377778388328767E-2</v>
      </c>
      <c r="R73" s="5">
        <f t="shared" si="16"/>
        <v>0.9565993346232663</v>
      </c>
      <c r="S73" s="5">
        <f t="shared" si="17"/>
        <v>18.25</v>
      </c>
      <c r="T73" s="5">
        <f t="shared" si="18"/>
        <v>25.930000000000064</v>
      </c>
      <c r="U73" s="5">
        <f t="shared" si="19"/>
        <v>1.359157301193499</v>
      </c>
      <c r="V73" s="5">
        <f t="shared" si="20"/>
        <v>0.73435379057928507</v>
      </c>
      <c r="W73" s="5">
        <f t="shared" si="21"/>
        <v>7.0049999999999955</v>
      </c>
      <c r="X73" s="5">
        <f t="shared" si="22"/>
        <v>699.125</v>
      </c>
      <c r="Y73" s="5">
        <f t="shared" si="23"/>
        <v>73.291233952711352</v>
      </c>
      <c r="Z73" s="9">
        <f t="shared" si="24"/>
        <v>0.16356038640208698</v>
      </c>
      <c r="AA73">
        <f t="shared" si="25"/>
        <v>7.6800000000000637</v>
      </c>
    </row>
    <row r="74" spans="1:27">
      <c r="A74" s="1">
        <f t="shared" si="8"/>
        <v>-99996</v>
      </c>
      <c r="B74" s="1">
        <v>-1</v>
      </c>
      <c r="C74" s="1">
        <v>0</v>
      </c>
      <c r="D74" s="2">
        <v>4</v>
      </c>
      <c r="E74" s="5">
        <v>390.96</v>
      </c>
      <c r="F74" s="5">
        <v>402.87</v>
      </c>
      <c r="G74" s="5">
        <v>11.94</v>
      </c>
      <c r="H74" s="5">
        <v>397.71</v>
      </c>
      <c r="I74" s="5">
        <v>421.25</v>
      </c>
      <c r="J74" s="5">
        <v>11.86</v>
      </c>
      <c r="K74" s="6">
        <f t="shared" si="9"/>
        <v>394.33499999999998</v>
      </c>
      <c r="L74" s="6">
        <f t="shared" si="10"/>
        <v>-6.75</v>
      </c>
      <c r="M74" s="6">
        <f t="shared" si="11"/>
        <v>412.06</v>
      </c>
      <c r="N74" s="5">
        <f t="shared" si="12"/>
        <v>8.4146182325759735</v>
      </c>
      <c r="O74" s="6">
        <f t="shared" si="13"/>
        <v>-18.379999999999995</v>
      </c>
      <c r="P74" s="6">
        <f t="shared" si="14"/>
        <v>16.829236465151947</v>
      </c>
      <c r="Q74" s="6">
        <f t="shared" si="15"/>
        <v>6.7226131192642292E-3</v>
      </c>
      <c r="R74" s="5">
        <f t="shared" si="16"/>
        <v>0.69105927794657029</v>
      </c>
      <c r="S74" s="5">
        <f t="shared" si="17"/>
        <v>11.629999999999995</v>
      </c>
      <c r="T74" s="5">
        <f t="shared" si="18"/>
        <v>18.379999999999995</v>
      </c>
      <c r="U74" s="5">
        <f t="shared" si="19"/>
        <v>1.0921469930058438</v>
      </c>
      <c r="V74" s="5">
        <f t="shared" si="20"/>
        <v>2.1064532590890765</v>
      </c>
      <c r="W74" s="5">
        <f t="shared" si="21"/>
        <v>17.725000000000023</v>
      </c>
      <c r="X74" s="5">
        <f t="shared" si="22"/>
        <v>412.06</v>
      </c>
      <c r="Y74" s="5">
        <f t="shared" si="23"/>
        <v>48.969541886614593</v>
      </c>
      <c r="Z74" s="9">
        <f t="shared" si="24"/>
        <v>0.16849629076036066</v>
      </c>
      <c r="AA74">
        <f t="shared" si="25"/>
        <v>6.75</v>
      </c>
    </row>
    <row r="75" spans="1:27">
      <c r="A75" s="1">
        <f t="shared" si="8"/>
        <v>-300002</v>
      </c>
      <c r="B75" s="1">
        <v>-3</v>
      </c>
      <c r="C75" s="1">
        <v>0</v>
      </c>
      <c r="D75" s="2">
        <v>-2</v>
      </c>
      <c r="E75" s="5">
        <v>893.85</v>
      </c>
      <c r="F75" s="5">
        <v>948.51</v>
      </c>
      <c r="G75" s="5">
        <v>15.22</v>
      </c>
      <c r="H75" s="5">
        <v>905.12</v>
      </c>
      <c r="I75" s="5">
        <v>1011.74</v>
      </c>
      <c r="J75" s="5">
        <v>15.17</v>
      </c>
      <c r="K75" s="6">
        <f t="shared" si="9"/>
        <v>899.48500000000001</v>
      </c>
      <c r="L75" s="6">
        <f t="shared" si="10"/>
        <v>-11.269999999999982</v>
      </c>
      <c r="M75" s="6">
        <f t="shared" si="11"/>
        <v>980.125</v>
      </c>
      <c r="N75" s="5">
        <f t="shared" si="12"/>
        <v>10.744502082460592</v>
      </c>
      <c r="O75" s="6">
        <f t="shared" si="13"/>
        <v>-63.230000000000018</v>
      </c>
      <c r="P75" s="6">
        <f t="shared" si="14"/>
        <v>21.489004164921184</v>
      </c>
      <c r="Q75" s="6">
        <f t="shared" si="15"/>
        <v>3.2905471966682255E-3</v>
      </c>
      <c r="R75" s="5">
        <f t="shared" si="16"/>
        <v>2.4179808241100322</v>
      </c>
      <c r="S75" s="5">
        <f t="shared" si="17"/>
        <v>51.960000000000036</v>
      </c>
      <c r="T75" s="5">
        <f t="shared" si="18"/>
        <v>63.230000000000018</v>
      </c>
      <c r="U75" s="5">
        <f t="shared" si="19"/>
        <v>2.9424350944664601</v>
      </c>
      <c r="V75" s="5">
        <f t="shared" si="20"/>
        <v>7.5052337819951047</v>
      </c>
      <c r="W75" s="5">
        <f t="shared" si="21"/>
        <v>80.639999999999986</v>
      </c>
      <c r="X75" s="5">
        <f t="shared" si="22"/>
        <v>980.125</v>
      </c>
      <c r="Y75" s="5">
        <f t="shared" si="23"/>
        <v>91.22107217978612</v>
      </c>
      <c r="Z75" s="9">
        <f t="shared" si="24"/>
        <v>0.1696732153287607</v>
      </c>
      <c r="AA75">
        <f t="shared" si="25"/>
        <v>11.269999999999982</v>
      </c>
    </row>
    <row r="76" spans="1:27">
      <c r="A76" s="1">
        <f t="shared" si="8"/>
        <v>-100004</v>
      </c>
      <c r="B76" s="1">
        <v>-1</v>
      </c>
      <c r="C76" s="1">
        <v>0</v>
      </c>
      <c r="D76" s="2">
        <v>-4</v>
      </c>
      <c r="E76" s="5">
        <v>143.19999999999999</v>
      </c>
      <c r="F76" s="5">
        <v>143.97999999999999</v>
      </c>
      <c r="G76" s="5">
        <v>9.75</v>
      </c>
      <c r="H76" s="5">
        <v>147.38999999999999</v>
      </c>
      <c r="I76" s="5">
        <v>144.58000000000001</v>
      </c>
      <c r="J76" s="5">
        <v>9.8699999999999992</v>
      </c>
      <c r="K76" s="6">
        <f t="shared" si="9"/>
        <v>145.29499999999999</v>
      </c>
      <c r="L76" s="6">
        <f t="shared" si="10"/>
        <v>-4.1899999999999977</v>
      </c>
      <c r="M76" s="6">
        <f t="shared" si="11"/>
        <v>144.28</v>
      </c>
      <c r="N76" s="5">
        <f t="shared" si="12"/>
        <v>6.9368472665902052</v>
      </c>
      <c r="O76" s="6">
        <f t="shared" si="13"/>
        <v>-0.60000000000002274</v>
      </c>
      <c r="P76" s="6">
        <f t="shared" si="14"/>
        <v>13.87369453318041</v>
      </c>
      <c r="Q76" s="6">
        <f t="shared" si="15"/>
        <v>-1.2231958329047077E-2</v>
      </c>
      <c r="R76" s="5">
        <f t="shared" si="16"/>
        <v>0.25876308516193069</v>
      </c>
      <c r="S76" s="5">
        <f t="shared" si="17"/>
        <v>3.589999999999975</v>
      </c>
      <c r="T76" s="5">
        <f t="shared" si="18"/>
        <v>0.60000000000002274</v>
      </c>
      <c r="U76" s="5">
        <f t="shared" si="19"/>
        <v>4.3247312283332978E-2</v>
      </c>
      <c r="V76" s="5">
        <f t="shared" si="20"/>
        <v>0.14632007322526905</v>
      </c>
      <c r="W76" s="5">
        <f t="shared" si="21"/>
        <v>1.0149999999999864</v>
      </c>
      <c r="X76" s="5">
        <f t="shared" si="22"/>
        <v>144.28</v>
      </c>
      <c r="Y76" s="5">
        <f t="shared" si="23"/>
        <v>20.799074054130152</v>
      </c>
      <c r="Z76" s="9">
        <f t="shared" si="24"/>
        <v>0.1726006952477307</v>
      </c>
      <c r="AA76">
        <f t="shared" si="25"/>
        <v>4.1899999999999977</v>
      </c>
    </row>
    <row r="77" spans="1:27">
      <c r="A77" s="1">
        <f t="shared" si="8"/>
        <v>-299997</v>
      </c>
      <c r="B77" s="1">
        <v>-3</v>
      </c>
      <c r="C77" s="1">
        <v>0</v>
      </c>
      <c r="D77" s="2">
        <v>3</v>
      </c>
      <c r="E77" s="5">
        <v>73.48</v>
      </c>
      <c r="F77" s="5">
        <v>67.06</v>
      </c>
      <c r="G77" s="5">
        <v>5.66</v>
      </c>
      <c r="H77" s="5">
        <v>75.13</v>
      </c>
      <c r="I77" s="5">
        <v>97.1</v>
      </c>
      <c r="J77" s="5">
        <v>9.2200000000000006</v>
      </c>
      <c r="K77" s="6">
        <f t="shared" si="9"/>
        <v>74.305000000000007</v>
      </c>
      <c r="L77" s="6">
        <f t="shared" si="10"/>
        <v>-1.6499999999999915</v>
      </c>
      <c r="M77" s="6">
        <f t="shared" si="11"/>
        <v>82.08</v>
      </c>
      <c r="N77" s="5">
        <f t="shared" si="12"/>
        <v>5.4093437679629863</v>
      </c>
      <c r="O77" s="6">
        <f t="shared" si="13"/>
        <v>-30.039999999999992</v>
      </c>
      <c r="P77" s="6">
        <f t="shared" si="14"/>
        <v>10.818687535925973</v>
      </c>
      <c r="Q77" s="6">
        <f t="shared" si="15"/>
        <v>-0.45258877003520043</v>
      </c>
      <c r="R77" s="5">
        <f t="shared" si="16"/>
        <v>2.6241630424877687</v>
      </c>
      <c r="S77" s="5">
        <f t="shared" si="17"/>
        <v>28.39</v>
      </c>
      <c r="T77" s="5">
        <f t="shared" si="18"/>
        <v>30.039999999999992</v>
      </c>
      <c r="U77" s="5">
        <f t="shared" si="19"/>
        <v>2.7766769213220339</v>
      </c>
      <c r="V77" s="5">
        <f t="shared" si="20"/>
        <v>1.4373277671956588</v>
      </c>
      <c r="W77" s="5">
        <f t="shared" si="21"/>
        <v>7.7749999999999915</v>
      </c>
      <c r="X77" s="5">
        <f t="shared" si="22"/>
        <v>82.08</v>
      </c>
      <c r="Y77" s="5">
        <f t="shared" si="23"/>
        <v>15.173744454201904</v>
      </c>
      <c r="Z77" s="9">
        <f t="shared" si="24"/>
        <v>0.1858063508064243</v>
      </c>
      <c r="AA77">
        <f t="shared" si="25"/>
        <v>1.6499999999999915</v>
      </c>
    </row>
    <row r="78" spans="1:27">
      <c r="A78" s="1">
        <f t="shared" si="8"/>
        <v>-199996</v>
      </c>
      <c r="B78" s="1">
        <v>-2</v>
      </c>
      <c r="C78" s="1">
        <v>0</v>
      </c>
      <c r="D78" s="2">
        <v>4</v>
      </c>
      <c r="E78" s="5">
        <v>233.85</v>
      </c>
      <c r="F78" s="5">
        <v>263.5</v>
      </c>
      <c r="G78" s="5">
        <v>11.14</v>
      </c>
      <c r="H78" s="5">
        <v>250.07</v>
      </c>
      <c r="I78" s="5">
        <v>265.13</v>
      </c>
      <c r="J78" s="5">
        <v>11.19</v>
      </c>
      <c r="K78" s="6">
        <f t="shared" si="9"/>
        <v>241.95999999999998</v>
      </c>
      <c r="L78" s="6">
        <f t="shared" si="10"/>
        <v>-16.22</v>
      </c>
      <c r="M78" s="6">
        <f t="shared" si="11"/>
        <v>264.315</v>
      </c>
      <c r="N78" s="5">
        <f t="shared" si="12"/>
        <v>7.8948670033129753</v>
      </c>
      <c r="O78" s="6">
        <f t="shared" si="13"/>
        <v>-1.6299999999999955</v>
      </c>
      <c r="P78" s="6">
        <f t="shared" si="14"/>
        <v>15.789734006625951</v>
      </c>
      <c r="Q78" s="6">
        <f t="shared" si="15"/>
        <v>-4.4782578874895309E-3</v>
      </c>
      <c r="R78" s="5">
        <f t="shared" si="16"/>
        <v>0.92401809896718368</v>
      </c>
      <c r="S78" s="5">
        <f t="shared" si="17"/>
        <v>14.590000000000003</v>
      </c>
      <c r="T78" s="5">
        <f t="shared" si="18"/>
        <v>1.6299999999999955</v>
      </c>
      <c r="U78" s="5">
        <f t="shared" si="19"/>
        <v>0.10323163134451713</v>
      </c>
      <c r="V78" s="5">
        <f t="shared" si="20"/>
        <v>2.8315866487198633</v>
      </c>
      <c r="W78" s="5">
        <f t="shared" si="21"/>
        <v>22.355000000000018</v>
      </c>
      <c r="X78" s="5">
        <f t="shared" si="22"/>
        <v>264.315</v>
      </c>
      <c r="Y78" s="5">
        <f t="shared" si="23"/>
        <v>33.479348023099533</v>
      </c>
      <c r="Z78" s="9">
        <f t="shared" si="24"/>
        <v>0.18630083198955394</v>
      </c>
      <c r="AA78">
        <f t="shared" si="25"/>
        <v>16.22</v>
      </c>
    </row>
    <row r="79" spans="1:27">
      <c r="A79" s="1">
        <f t="shared" si="8"/>
        <v>-400000</v>
      </c>
      <c r="B79" s="1">
        <v>-4</v>
      </c>
      <c r="C79" s="1">
        <v>0</v>
      </c>
      <c r="D79" s="2">
        <v>0</v>
      </c>
      <c r="E79" s="5">
        <v>7.61</v>
      </c>
      <c r="F79" s="5">
        <v>-10.46</v>
      </c>
      <c r="G79" s="5">
        <v>10.46</v>
      </c>
      <c r="H79" s="5">
        <v>6.67</v>
      </c>
      <c r="I79" s="5">
        <v>10.49</v>
      </c>
      <c r="J79" s="5">
        <v>9.07</v>
      </c>
      <c r="K79" s="6">
        <f t="shared" si="9"/>
        <v>7.1400000000000006</v>
      </c>
      <c r="L79" s="6">
        <f t="shared" si="10"/>
        <v>0.94000000000000039</v>
      </c>
      <c r="M79" s="6">
        <f t="shared" si="11"/>
        <v>1.499999999999968E-2</v>
      </c>
      <c r="N79" s="5">
        <f t="shared" si="12"/>
        <v>6.9223641192875727</v>
      </c>
      <c r="O79" s="6">
        <f t="shared" si="13"/>
        <v>-20.950000000000003</v>
      </c>
      <c r="P79" s="6">
        <f t="shared" si="14"/>
        <v>13.844728238575145</v>
      </c>
      <c r="Q79" s="6">
        <f t="shared" si="15"/>
        <v>0.14162769040544879</v>
      </c>
      <c r="R79" s="5">
        <f t="shared" si="16"/>
        <v>1.5811072361108947</v>
      </c>
      <c r="S79" s="5">
        <f t="shared" si="17"/>
        <v>21.890000000000004</v>
      </c>
      <c r="T79" s="5">
        <f t="shared" si="18"/>
        <v>20.950000000000003</v>
      </c>
      <c r="U79" s="5">
        <f t="shared" si="19"/>
        <v>1.5132113566250911</v>
      </c>
      <c r="V79" s="5">
        <f t="shared" si="20"/>
        <v>1.0292726411411717</v>
      </c>
      <c r="W79" s="5">
        <f t="shared" si="21"/>
        <v>7.1250000000000009</v>
      </c>
      <c r="X79" s="5">
        <f t="shared" si="22"/>
        <v>1.499999999999968E-2</v>
      </c>
      <c r="Y79" s="5">
        <f t="shared" si="23"/>
        <v>2.1668897708234727E-3</v>
      </c>
      <c r="Z79" s="9">
        <f t="shared" si="24"/>
        <v>0.19345283662949994</v>
      </c>
      <c r="AA79">
        <f t="shared" si="25"/>
        <v>0.94000000000000039</v>
      </c>
    </row>
    <row r="80" spans="1:27">
      <c r="A80" s="1">
        <f t="shared" si="8"/>
        <v>-200004</v>
      </c>
      <c r="B80" s="1">
        <v>-2</v>
      </c>
      <c r="C80" s="1">
        <v>0</v>
      </c>
      <c r="D80" s="2">
        <v>-4</v>
      </c>
      <c r="E80" s="5">
        <v>223.69</v>
      </c>
      <c r="F80" s="5">
        <v>308.27999999999997</v>
      </c>
      <c r="G80" s="5">
        <v>12.14</v>
      </c>
      <c r="H80" s="5">
        <v>219.21</v>
      </c>
      <c r="I80" s="5">
        <v>236.08</v>
      </c>
      <c r="J80" s="5">
        <v>10.96</v>
      </c>
      <c r="K80" s="6">
        <f t="shared" si="9"/>
        <v>221.45</v>
      </c>
      <c r="L80" s="6">
        <f t="shared" si="10"/>
        <v>4.4799999999999898</v>
      </c>
      <c r="M80" s="6">
        <f t="shared" si="11"/>
        <v>272.18</v>
      </c>
      <c r="N80" s="5">
        <f t="shared" si="12"/>
        <v>8.1777319594127089</v>
      </c>
      <c r="O80" s="6">
        <f t="shared" si="13"/>
        <v>72.19999999999996</v>
      </c>
      <c r="P80" s="6">
        <f t="shared" si="14"/>
        <v>16.355463918825418</v>
      </c>
      <c r="Q80" s="6">
        <f t="shared" si="15"/>
        <v>0.1018986083053085</v>
      </c>
      <c r="R80" s="5">
        <f t="shared" si="16"/>
        <v>4.1405123288525676</v>
      </c>
      <c r="S80" s="5">
        <f t="shared" si="17"/>
        <v>67.71999999999997</v>
      </c>
      <c r="T80" s="5">
        <f t="shared" si="18"/>
        <v>72.19999999999996</v>
      </c>
      <c r="U80" s="5">
        <f t="shared" si="19"/>
        <v>4.4144269070164697</v>
      </c>
      <c r="V80" s="5">
        <f t="shared" si="20"/>
        <v>6.2034314956494656</v>
      </c>
      <c r="W80" s="5">
        <f t="shared" si="21"/>
        <v>50.730000000000018</v>
      </c>
      <c r="X80" s="5">
        <f t="shared" si="22"/>
        <v>272.18</v>
      </c>
      <c r="Y80" s="5">
        <f t="shared" si="23"/>
        <v>33.28306691279068</v>
      </c>
      <c r="Z80" s="9">
        <f t="shared" si="24"/>
        <v>0.19366982212001951</v>
      </c>
      <c r="AA80">
        <f t="shared" si="25"/>
        <v>4.4799999999999898</v>
      </c>
    </row>
    <row r="81" spans="1:27">
      <c r="A81" s="1">
        <f t="shared" si="8"/>
        <v>-300003</v>
      </c>
      <c r="B81" s="1">
        <v>-3</v>
      </c>
      <c r="C81" s="1">
        <v>0</v>
      </c>
      <c r="D81" s="2">
        <v>-3</v>
      </c>
      <c r="E81" s="5">
        <v>326.27999999999997</v>
      </c>
      <c r="F81" s="5">
        <v>327.82</v>
      </c>
      <c r="G81" s="5">
        <v>11.89</v>
      </c>
      <c r="H81" s="5">
        <v>332</v>
      </c>
      <c r="I81" s="5">
        <v>339.69</v>
      </c>
      <c r="J81" s="5">
        <v>11.96</v>
      </c>
      <c r="K81" s="6">
        <f t="shared" si="9"/>
        <v>329.14</v>
      </c>
      <c r="L81" s="6">
        <f t="shared" si="10"/>
        <v>-5.7200000000000273</v>
      </c>
      <c r="M81" s="6">
        <f t="shared" si="11"/>
        <v>333.755</v>
      </c>
      <c r="N81" s="5">
        <f t="shared" si="12"/>
        <v>8.4322846844731245</v>
      </c>
      <c r="O81" s="6">
        <f t="shared" si="13"/>
        <v>-11.870000000000005</v>
      </c>
      <c r="P81" s="6">
        <f t="shared" si="14"/>
        <v>16.864569368946249</v>
      </c>
      <c r="Q81" s="6">
        <f t="shared" si="15"/>
        <v>-5.8699703987536425E-3</v>
      </c>
      <c r="R81" s="5">
        <f t="shared" si="16"/>
        <v>0.36466985106209376</v>
      </c>
      <c r="S81" s="5">
        <f t="shared" si="17"/>
        <v>6.1499999999999773</v>
      </c>
      <c r="T81" s="5">
        <f t="shared" si="18"/>
        <v>11.870000000000005</v>
      </c>
      <c r="U81" s="5">
        <f t="shared" si="19"/>
        <v>0.70384246050521471</v>
      </c>
      <c r="V81" s="5">
        <f t="shared" si="20"/>
        <v>0.54730125614685277</v>
      </c>
      <c r="W81" s="5">
        <f t="shared" si="21"/>
        <v>4.6150000000000091</v>
      </c>
      <c r="X81" s="5">
        <f t="shared" si="22"/>
        <v>333.755</v>
      </c>
      <c r="Y81" s="5">
        <f t="shared" si="23"/>
        <v>39.580613379261642</v>
      </c>
      <c r="Z81" s="9">
        <f t="shared" si="24"/>
        <v>0.19409791343546176</v>
      </c>
      <c r="AA81">
        <f t="shared" si="25"/>
        <v>5.7200000000000273</v>
      </c>
    </row>
    <row r="82" spans="1:27">
      <c r="A82" s="1">
        <f t="shared" si="8"/>
        <v>-399999</v>
      </c>
      <c r="B82" s="1">
        <v>-4</v>
      </c>
      <c r="C82" s="1">
        <v>0</v>
      </c>
      <c r="D82" s="2">
        <v>1</v>
      </c>
      <c r="E82" s="5">
        <v>2565.81</v>
      </c>
      <c r="F82" s="5">
        <v>2708.15</v>
      </c>
      <c r="G82" s="5">
        <v>26.29</v>
      </c>
      <c r="H82" s="5">
        <v>2574.8200000000002</v>
      </c>
      <c r="I82" s="5">
        <v>2711.2</v>
      </c>
      <c r="J82" s="5">
        <v>26.6</v>
      </c>
      <c r="K82" s="6">
        <f t="shared" si="9"/>
        <v>2570.3150000000001</v>
      </c>
      <c r="L82" s="6">
        <f t="shared" si="10"/>
        <v>-9.0100000000002183</v>
      </c>
      <c r="M82" s="6">
        <f t="shared" si="11"/>
        <v>2709.6750000000002</v>
      </c>
      <c r="N82" s="5">
        <f t="shared" si="12"/>
        <v>18.699760025198184</v>
      </c>
      <c r="O82" s="6">
        <f t="shared" si="13"/>
        <v>-3.0499999999997272</v>
      </c>
      <c r="P82" s="6">
        <f t="shared" si="14"/>
        <v>37.399520050396369</v>
      </c>
      <c r="Q82" s="6">
        <f t="shared" si="15"/>
        <v>-1.1722040107838349E-2</v>
      </c>
      <c r="R82" s="5">
        <f t="shared" si="16"/>
        <v>0.15936033382164555</v>
      </c>
      <c r="S82" s="5">
        <f t="shared" si="17"/>
        <v>5.9600000000004911</v>
      </c>
      <c r="T82" s="5">
        <f t="shared" si="18"/>
        <v>3.0499999999997272</v>
      </c>
      <c r="U82" s="5">
        <f t="shared" si="19"/>
        <v>8.1551848683881781E-2</v>
      </c>
      <c r="V82" s="5">
        <f t="shared" si="20"/>
        <v>7.4525020541552731</v>
      </c>
      <c r="W82" s="5">
        <f t="shared" si="21"/>
        <v>139.36000000000013</v>
      </c>
      <c r="X82" s="5">
        <f t="shared" si="22"/>
        <v>2709.6750000000002</v>
      </c>
      <c r="Y82" s="5">
        <f t="shared" si="23"/>
        <v>144.90426595574894</v>
      </c>
      <c r="Z82" s="9">
        <f t="shared" si="24"/>
        <v>0.19594897294959215</v>
      </c>
      <c r="AA82">
        <f t="shared" si="25"/>
        <v>9.0100000000002183</v>
      </c>
    </row>
    <row r="83" spans="1:27">
      <c r="A83" s="1">
        <f t="shared" si="8"/>
        <v>-400001</v>
      </c>
      <c r="B83" s="1">
        <v>-4</v>
      </c>
      <c r="C83" s="1">
        <v>0</v>
      </c>
      <c r="D83" s="2">
        <v>-1</v>
      </c>
      <c r="E83" s="5">
        <v>371.14</v>
      </c>
      <c r="F83" s="5">
        <v>383.17</v>
      </c>
      <c r="G83" s="5">
        <v>12.79</v>
      </c>
      <c r="H83" s="5">
        <v>368.64</v>
      </c>
      <c r="I83" s="5">
        <v>396.11</v>
      </c>
      <c r="J83" s="5">
        <v>12.25</v>
      </c>
      <c r="K83" s="6">
        <f t="shared" si="9"/>
        <v>369.89</v>
      </c>
      <c r="L83" s="6">
        <f t="shared" si="10"/>
        <v>2.5</v>
      </c>
      <c r="M83" s="6">
        <f t="shared" si="11"/>
        <v>389.64</v>
      </c>
      <c r="N83" s="5">
        <f t="shared" si="12"/>
        <v>8.8550352907258354</v>
      </c>
      <c r="O83" s="6">
        <f t="shared" si="13"/>
        <v>-12.939999999999998</v>
      </c>
      <c r="P83" s="6">
        <f t="shared" si="14"/>
        <v>17.710070581451671</v>
      </c>
      <c r="Q83" s="6">
        <f t="shared" si="15"/>
        <v>4.3110940784947066E-2</v>
      </c>
      <c r="R83" s="5">
        <f t="shared" si="16"/>
        <v>0.8718203537918594</v>
      </c>
      <c r="S83" s="5">
        <f t="shared" si="17"/>
        <v>15.439999999999998</v>
      </c>
      <c r="T83" s="5">
        <f t="shared" si="18"/>
        <v>12.939999999999998</v>
      </c>
      <c r="U83" s="5">
        <f t="shared" si="19"/>
        <v>0.73065773174006876</v>
      </c>
      <c r="V83" s="5">
        <f t="shared" si="20"/>
        <v>2.2303694284182938</v>
      </c>
      <c r="W83" s="5">
        <f t="shared" si="21"/>
        <v>19.75</v>
      </c>
      <c r="X83" s="5">
        <f t="shared" si="22"/>
        <v>389.64</v>
      </c>
      <c r="Y83" s="5">
        <f t="shared" si="23"/>
        <v>44.002083245007789</v>
      </c>
      <c r="Z83" s="9">
        <f t="shared" si="24"/>
        <v>0.19948934808655824</v>
      </c>
      <c r="AA83">
        <f t="shared" si="25"/>
        <v>2.5</v>
      </c>
    </row>
    <row r="84" spans="1:27">
      <c r="A84" s="1">
        <f t="shared" si="8"/>
        <v>-5</v>
      </c>
      <c r="B84" s="1">
        <v>0</v>
      </c>
      <c r="C84" s="1">
        <v>0</v>
      </c>
      <c r="D84" s="2">
        <v>-5</v>
      </c>
      <c r="E84" s="5">
        <v>180.39</v>
      </c>
      <c r="F84" s="5">
        <v>167.09</v>
      </c>
      <c r="G84" s="5">
        <v>11.14</v>
      </c>
      <c r="H84" s="5">
        <v>182.97</v>
      </c>
      <c r="I84" s="5">
        <v>195.27</v>
      </c>
      <c r="J84" s="5">
        <v>11.13</v>
      </c>
      <c r="K84" s="6">
        <f t="shared" si="9"/>
        <v>181.68</v>
      </c>
      <c r="L84" s="6">
        <f t="shared" si="10"/>
        <v>-2.5800000000000125</v>
      </c>
      <c r="M84" s="6">
        <f t="shared" si="11"/>
        <v>181.18</v>
      </c>
      <c r="N84" s="5">
        <f t="shared" si="12"/>
        <v>7.8736348023006508</v>
      </c>
      <c r="O84" s="6">
        <f t="shared" si="13"/>
        <v>-28.180000000000007</v>
      </c>
      <c r="P84" s="6">
        <f t="shared" si="14"/>
        <v>15.747269604601302</v>
      </c>
      <c r="Q84" s="6">
        <f t="shared" si="15"/>
        <v>8.9806897024511995E-4</v>
      </c>
      <c r="R84" s="5">
        <f t="shared" si="16"/>
        <v>1.6256786505083876</v>
      </c>
      <c r="S84" s="5">
        <f t="shared" si="17"/>
        <v>25.599999999999994</v>
      </c>
      <c r="T84" s="5">
        <f t="shared" si="18"/>
        <v>28.180000000000007</v>
      </c>
      <c r="U84" s="5">
        <f t="shared" si="19"/>
        <v>1.7895165770049368</v>
      </c>
      <c r="V84" s="5">
        <f t="shared" si="20"/>
        <v>6.3503072285483908E-2</v>
      </c>
      <c r="W84" s="5">
        <f t="shared" si="21"/>
        <v>0.5</v>
      </c>
      <c r="X84" s="5">
        <f t="shared" si="22"/>
        <v>181.18</v>
      </c>
      <c r="Y84" s="5">
        <f t="shared" si="23"/>
        <v>23.010973273367949</v>
      </c>
      <c r="Z84" s="9">
        <f t="shared" si="24"/>
        <v>0.20445048300260873</v>
      </c>
      <c r="AA84">
        <f t="shared" si="25"/>
        <v>2.5800000000000125</v>
      </c>
    </row>
    <row r="85" spans="1:27">
      <c r="A85" s="1">
        <f t="shared" si="8"/>
        <v>-399998</v>
      </c>
      <c r="B85" s="1">
        <v>-4</v>
      </c>
      <c r="C85" s="1">
        <v>0</v>
      </c>
      <c r="D85" s="2">
        <v>2</v>
      </c>
      <c r="E85" s="5">
        <v>617.41</v>
      </c>
      <c r="F85" s="5">
        <v>650.61</v>
      </c>
      <c r="G85" s="5">
        <v>16</v>
      </c>
      <c r="H85" s="5">
        <v>625.15</v>
      </c>
      <c r="I85" s="5">
        <v>670.86</v>
      </c>
      <c r="J85" s="5">
        <v>15.85</v>
      </c>
      <c r="K85" s="6">
        <f t="shared" si="9"/>
        <v>621.28</v>
      </c>
      <c r="L85" s="6">
        <f t="shared" si="10"/>
        <v>-7.7400000000000091</v>
      </c>
      <c r="M85" s="6">
        <f t="shared" si="11"/>
        <v>660.73500000000001</v>
      </c>
      <c r="N85" s="5">
        <f t="shared" si="12"/>
        <v>11.260800371199197</v>
      </c>
      <c r="O85" s="6">
        <f t="shared" si="13"/>
        <v>-20.25</v>
      </c>
      <c r="P85" s="6">
        <f t="shared" si="14"/>
        <v>22.521600742398395</v>
      </c>
      <c r="Q85" s="6">
        <f t="shared" si="15"/>
        <v>9.4189433631197434E-3</v>
      </c>
      <c r="R85" s="5">
        <f t="shared" si="16"/>
        <v>0.55546673360784227</v>
      </c>
      <c r="S85" s="5">
        <f t="shared" si="17"/>
        <v>12.509999999999991</v>
      </c>
      <c r="T85" s="5">
        <f t="shared" si="18"/>
        <v>20.25</v>
      </c>
      <c r="U85" s="5">
        <f t="shared" si="19"/>
        <v>0.8991367990055007</v>
      </c>
      <c r="V85" s="5">
        <f t="shared" si="20"/>
        <v>3.5037473980011917</v>
      </c>
      <c r="W85" s="5">
        <f t="shared" si="21"/>
        <v>39.455000000000041</v>
      </c>
      <c r="X85" s="5">
        <f t="shared" si="22"/>
        <v>660.73500000000001</v>
      </c>
      <c r="Y85" s="5">
        <f t="shared" si="23"/>
        <v>58.675669421323406</v>
      </c>
      <c r="Z85" s="9">
        <f t="shared" si="24"/>
        <v>0.20666881719311214</v>
      </c>
      <c r="AA85">
        <f t="shared" si="25"/>
        <v>7.7400000000000091</v>
      </c>
    </row>
    <row r="86" spans="1:27">
      <c r="A86" s="1">
        <f t="shared" si="8"/>
        <v>-99995</v>
      </c>
      <c r="B86" s="1">
        <v>-1</v>
      </c>
      <c r="C86" s="1">
        <v>0</v>
      </c>
      <c r="D86" s="2">
        <v>5</v>
      </c>
      <c r="E86" s="5">
        <v>234.79</v>
      </c>
      <c r="F86" s="5">
        <v>213.1</v>
      </c>
      <c r="G86" s="5">
        <v>11.47</v>
      </c>
      <c r="H86" s="5">
        <v>243.42</v>
      </c>
      <c r="I86" s="5">
        <v>214.29</v>
      </c>
      <c r="J86" s="5">
        <v>11.56</v>
      </c>
      <c r="K86" s="6">
        <f t="shared" si="9"/>
        <v>239.10499999999999</v>
      </c>
      <c r="L86" s="6">
        <f t="shared" si="10"/>
        <v>-8.6299999999999955</v>
      </c>
      <c r="M86" s="6">
        <f t="shared" si="11"/>
        <v>213.69499999999999</v>
      </c>
      <c r="N86" s="5">
        <f t="shared" si="12"/>
        <v>8.1423967601683476</v>
      </c>
      <c r="O86" s="6">
        <f t="shared" si="13"/>
        <v>-1.1899999999999977</v>
      </c>
      <c r="P86" s="6">
        <f t="shared" si="14"/>
        <v>16.284793520336695</v>
      </c>
      <c r="Q86" s="6">
        <f t="shared" si="15"/>
        <v>-7.8157729515506442E-3</v>
      </c>
      <c r="R86" s="5">
        <f t="shared" si="16"/>
        <v>0.45686793576527784</v>
      </c>
      <c r="S86" s="5">
        <f t="shared" si="17"/>
        <v>7.4399999999999977</v>
      </c>
      <c r="T86" s="5">
        <f t="shared" si="18"/>
        <v>1.1899999999999977</v>
      </c>
      <c r="U86" s="5">
        <f t="shared" si="19"/>
        <v>7.3074306930198896E-2</v>
      </c>
      <c r="V86" s="5">
        <f t="shared" si="20"/>
        <v>3.1207027547837933</v>
      </c>
      <c r="W86" s="5">
        <f t="shared" si="21"/>
        <v>25.409999999999997</v>
      </c>
      <c r="X86" s="5">
        <f t="shared" si="22"/>
        <v>213.69499999999999</v>
      </c>
      <c r="Y86" s="5">
        <f t="shared" si="23"/>
        <v>26.244729444451902</v>
      </c>
      <c r="Z86" s="9">
        <f t="shared" si="24"/>
        <v>0.20800000000000002</v>
      </c>
      <c r="AA86">
        <f t="shared" si="25"/>
        <v>8.6299999999999955</v>
      </c>
    </row>
    <row r="87" spans="1:27">
      <c r="A87" s="1">
        <f t="shared" si="8"/>
        <v>-100005</v>
      </c>
      <c r="B87" s="1">
        <v>-1</v>
      </c>
      <c r="C87" s="1">
        <v>0</v>
      </c>
      <c r="D87" s="2">
        <v>-5</v>
      </c>
      <c r="E87" s="5">
        <v>517.44000000000005</v>
      </c>
      <c r="F87" s="5">
        <v>518.86</v>
      </c>
      <c r="G87" s="5">
        <v>14.52</v>
      </c>
      <c r="H87" s="5">
        <v>527.92999999999995</v>
      </c>
      <c r="I87" s="5">
        <v>540.44000000000005</v>
      </c>
      <c r="J87" s="5">
        <v>14.55</v>
      </c>
      <c r="K87" s="6">
        <f t="shared" si="9"/>
        <v>522.68499999999995</v>
      </c>
      <c r="L87" s="6">
        <f t="shared" si="10"/>
        <v>-10.489999999999895</v>
      </c>
      <c r="M87" s="6">
        <f t="shared" si="11"/>
        <v>529.65000000000009</v>
      </c>
      <c r="N87" s="5">
        <f t="shared" si="12"/>
        <v>10.277802537507714</v>
      </c>
      <c r="O87" s="6">
        <f t="shared" si="13"/>
        <v>-21.580000000000041</v>
      </c>
      <c r="P87" s="6">
        <f t="shared" si="14"/>
        <v>20.555605075015428</v>
      </c>
      <c r="Q87" s="6">
        <f t="shared" si="15"/>
        <v>-2.0639812899776971E-3</v>
      </c>
      <c r="R87" s="5">
        <f t="shared" si="16"/>
        <v>0.53951221379902981</v>
      </c>
      <c r="S87" s="5">
        <f t="shared" si="17"/>
        <v>11.090000000000146</v>
      </c>
      <c r="T87" s="5">
        <f t="shared" si="18"/>
        <v>21.580000000000041</v>
      </c>
      <c r="U87" s="5">
        <f t="shared" si="19"/>
        <v>1.0498353087270453</v>
      </c>
      <c r="V87" s="5">
        <f t="shared" si="20"/>
        <v>0.67767404312178026</v>
      </c>
      <c r="W87" s="5">
        <f t="shared" si="21"/>
        <v>6.9650000000001455</v>
      </c>
      <c r="X87" s="5">
        <f t="shared" si="22"/>
        <v>529.65000000000009</v>
      </c>
      <c r="Y87" s="5">
        <f t="shared" si="23"/>
        <v>51.533389366754271</v>
      </c>
      <c r="Z87" s="9">
        <f t="shared" si="24"/>
        <v>0.21216503010628307</v>
      </c>
      <c r="AA87">
        <f t="shared" si="25"/>
        <v>10.489999999999895</v>
      </c>
    </row>
    <row r="88" spans="1:27">
      <c r="A88" s="1">
        <f t="shared" si="8"/>
        <v>-400002</v>
      </c>
      <c r="B88" s="1">
        <v>-4</v>
      </c>
      <c r="C88" s="1">
        <v>0</v>
      </c>
      <c r="D88" s="2">
        <v>-2</v>
      </c>
      <c r="E88" s="5">
        <v>165.42</v>
      </c>
      <c r="F88" s="5">
        <v>160.66999999999999</v>
      </c>
      <c r="G88" s="5">
        <v>11.26</v>
      </c>
      <c r="H88" s="5">
        <v>158.82</v>
      </c>
      <c r="I88" s="5">
        <v>162.13999999999999</v>
      </c>
      <c r="J88" s="5">
        <v>11.03</v>
      </c>
      <c r="K88" s="6">
        <f t="shared" si="9"/>
        <v>162.12</v>
      </c>
      <c r="L88" s="6">
        <f t="shared" si="10"/>
        <v>6.5999999999999943</v>
      </c>
      <c r="M88" s="6">
        <f t="shared" si="11"/>
        <v>161.40499999999997</v>
      </c>
      <c r="N88" s="5">
        <f t="shared" si="12"/>
        <v>7.8811246024917025</v>
      </c>
      <c r="O88" s="6">
        <f t="shared" si="13"/>
        <v>-1.4699999999999989</v>
      </c>
      <c r="P88" s="6">
        <f t="shared" si="14"/>
        <v>15.762249204983405</v>
      </c>
      <c r="Q88" s="6">
        <f t="shared" si="15"/>
        <v>2.0634859940792616E-2</v>
      </c>
      <c r="R88" s="5">
        <f t="shared" si="16"/>
        <v>0.51198276940378384</v>
      </c>
      <c r="S88" s="5">
        <f t="shared" si="17"/>
        <v>8.0699999999999932</v>
      </c>
      <c r="T88" s="5">
        <f t="shared" si="18"/>
        <v>1.4699999999999989</v>
      </c>
      <c r="U88" s="5">
        <f t="shared" si="19"/>
        <v>9.3260801861655793E-2</v>
      </c>
      <c r="V88" s="5">
        <f t="shared" si="20"/>
        <v>9.0723092967465183E-2</v>
      </c>
      <c r="W88" s="5">
        <f t="shared" si="21"/>
        <v>0.71500000000003183</v>
      </c>
      <c r="X88" s="5">
        <f t="shared" si="22"/>
        <v>161.40499999999997</v>
      </c>
      <c r="Y88" s="5">
        <f t="shared" si="23"/>
        <v>20.479945203374914</v>
      </c>
      <c r="Z88" s="9">
        <f t="shared" si="24"/>
        <v>0.21333541665649422</v>
      </c>
      <c r="AA88">
        <f t="shared" si="25"/>
        <v>6.5999999999999943</v>
      </c>
    </row>
    <row r="89" spans="1:27">
      <c r="A89" s="1">
        <f t="shared" si="8"/>
        <v>-299996</v>
      </c>
      <c r="B89" s="1">
        <v>-3</v>
      </c>
      <c r="C89" s="1">
        <v>0</v>
      </c>
      <c r="D89" s="2">
        <v>4</v>
      </c>
      <c r="E89" s="5">
        <v>4332.7700000000004</v>
      </c>
      <c r="F89" s="5">
        <v>4516.5600000000004</v>
      </c>
      <c r="G89" s="5">
        <v>36.29</v>
      </c>
      <c r="H89" s="5">
        <v>4332.2</v>
      </c>
      <c r="I89" s="5">
        <v>4398.25</v>
      </c>
      <c r="J89" s="5">
        <v>35.68</v>
      </c>
      <c r="K89" s="6">
        <f t="shared" si="9"/>
        <v>4332.4850000000006</v>
      </c>
      <c r="L89" s="6">
        <f t="shared" si="10"/>
        <v>0.57000000000061846</v>
      </c>
      <c r="M89" s="6">
        <f t="shared" si="11"/>
        <v>4457.4050000000007</v>
      </c>
      <c r="N89" s="5">
        <f t="shared" si="12"/>
        <v>25.446151477188057</v>
      </c>
      <c r="O89" s="6">
        <f t="shared" si="13"/>
        <v>118.3100000000004</v>
      </c>
      <c r="P89" s="6">
        <f t="shared" si="14"/>
        <v>50.892302954376113</v>
      </c>
      <c r="Q89" s="6">
        <f t="shared" si="15"/>
        <v>1.6950289890856288E-2</v>
      </c>
      <c r="R89" s="5">
        <f t="shared" si="16"/>
        <v>2.31351291187493</v>
      </c>
      <c r="S89" s="5">
        <f t="shared" si="17"/>
        <v>117.73999999999978</v>
      </c>
      <c r="T89" s="5">
        <f t="shared" si="18"/>
        <v>118.3100000000004</v>
      </c>
      <c r="U89" s="5">
        <f t="shared" si="19"/>
        <v>2.3247130338366264</v>
      </c>
      <c r="V89" s="5">
        <f t="shared" si="20"/>
        <v>4.909190299837217</v>
      </c>
      <c r="W89" s="5">
        <f t="shared" si="21"/>
        <v>124.92000000000007</v>
      </c>
      <c r="X89" s="5">
        <f t="shared" si="22"/>
        <v>4457.4050000000007</v>
      </c>
      <c r="Y89" s="5">
        <f t="shared" si="23"/>
        <v>175.17010397411062</v>
      </c>
      <c r="Z89" s="9">
        <f t="shared" si="24"/>
        <v>0.21378259985321538</v>
      </c>
      <c r="AA89">
        <f t="shared" si="25"/>
        <v>0.57000000000061846</v>
      </c>
    </row>
    <row r="90" spans="1:27">
      <c r="A90" s="1">
        <f t="shared" si="8"/>
        <v>-199995</v>
      </c>
      <c r="B90" s="1">
        <v>-2</v>
      </c>
      <c r="C90" s="1">
        <v>0</v>
      </c>
      <c r="D90" s="2">
        <v>5</v>
      </c>
      <c r="E90" s="5">
        <v>656.69</v>
      </c>
      <c r="F90" s="5">
        <v>634.75</v>
      </c>
      <c r="G90" s="5">
        <v>16.07</v>
      </c>
      <c r="H90" s="5">
        <v>657.58</v>
      </c>
      <c r="I90" s="5">
        <v>647.29999999999995</v>
      </c>
      <c r="J90" s="5">
        <v>15.86</v>
      </c>
      <c r="K90" s="6">
        <f t="shared" si="9"/>
        <v>657.13499999999999</v>
      </c>
      <c r="L90" s="6">
        <f t="shared" si="10"/>
        <v>-0.88999999999998636</v>
      </c>
      <c r="M90" s="6">
        <f t="shared" si="11"/>
        <v>641.02499999999998</v>
      </c>
      <c r="N90" s="5">
        <f t="shared" si="12"/>
        <v>11.289203913474147</v>
      </c>
      <c r="O90" s="6">
        <f t="shared" si="13"/>
        <v>-12.549999999999955</v>
      </c>
      <c r="P90" s="6">
        <f t="shared" si="14"/>
        <v>22.578407826948293</v>
      </c>
      <c r="Q90" s="6">
        <f t="shared" si="15"/>
        <v>1.3153204932672632E-2</v>
      </c>
      <c r="R90" s="5">
        <f t="shared" si="16"/>
        <v>0.51642259672904223</v>
      </c>
      <c r="S90" s="5">
        <f t="shared" si="17"/>
        <v>11.659999999999968</v>
      </c>
      <c r="T90" s="5">
        <f t="shared" si="18"/>
        <v>12.549999999999955</v>
      </c>
      <c r="U90" s="5">
        <f t="shared" si="19"/>
        <v>0.55584078807456894</v>
      </c>
      <c r="V90" s="5">
        <f t="shared" si="20"/>
        <v>1.4270271069133618</v>
      </c>
      <c r="W90" s="5">
        <f t="shared" si="21"/>
        <v>16.110000000000014</v>
      </c>
      <c r="X90" s="5">
        <f t="shared" si="22"/>
        <v>641.02499999999998</v>
      </c>
      <c r="Y90" s="5">
        <f t="shared" si="23"/>
        <v>56.782126083745311</v>
      </c>
      <c r="Z90" s="9">
        <f t="shared" si="24"/>
        <v>0.22227460493722626</v>
      </c>
      <c r="AA90">
        <f t="shared" si="25"/>
        <v>0.88999999999998636</v>
      </c>
    </row>
    <row r="91" spans="1:27">
      <c r="A91" s="1">
        <f t="shared" si="8"/>
        <v>-300004</v>
      </c>
      <c r="B91" s="1">
        <v>-3</v>
      </c>
      <c r="C91" s="1">
        <v>0</v>
      </c>
      <c r="D91" s="2">
        <v>-4</v>
      </c>
      <c r="E91" s="5">
        <v>11.01</v>
      </c>
      <c r="F91" s="5">
        <v>8.26</v>
      </c>
      <c r="G91" s="5">
        <v>9.33</v>
      </c>
      <c r="H91" s="5">
        <v>8.8699999999999992</v>
      </c>
      <c r="I91" s="5">
        <v>9.15</v>
      </c>
      <c r="J91" s="5">
        <v>5.17</v>
      </c>
      <c r="K91" s="6">
        <f t="shared" si="9"/>
        <v>9.94</v>
      </c>
      <c r="L91" s="6">
        <f t="shared" si="10"/>
        <v>2.1400000000000006</v>
      </c>
      <c r="M91" s="6">
        <f t="shared" si="11"/>
        <v>8.7050000000000001</v>
      </c>
      <c r="N91" s="5">
        <f t="shared" si="12"/>
        <v>5.3333338541666411</v>
      </c>
      <c r="O91" s="6">
        <f t="shared" si="13"/>
        <v>-0.89000000000000057</v>
      </c>
      <c r="P91" s="6">
        <f t="shared" si="14"/>
        <v>10.666667708333282</v>
      </c>
      <c r="Q91" s="6">
        <f t="shared" si="15"/>
        <v>0.53015614645387776</v>
      </c>
      <c r="R91" s="5">
        <f t="shared" si="16"/>
        <v>0.28406247225952569</v>
      </c>
      <c r="S91" s="5">
        <f t="shared" si="17"/>
        <v>3.0300000000000011</v>
      </c>
      <c r="T91" s="5">
        <f t="shared" si="18"/>
        <v>0.89000000000000057</v>
      </c>
      <c r="U91" s="5">
        <f t="shared" si="19"/>
        <v>8.3437491851807891E-2</v>
      </c>
      <c r="V91" s="5">
        <f t="shared" si="20"/>
        <v>0.23156247738647781</v>
      </c>
      <c r="W91" s="5">
        <f t="shared" si="21"/>
        <v>1.2349999999999994</v>
      </c>
      <c r="X91" s="5">
        <f t="shared" si="22"/>
        <v>8.7050000000000001</v>
      </c>
      <c r="Y91" s="5">
        <f t="shared" si="23"/>
        <v>1.6321873406067129</v>
      </c>
      <c r="Z91" s="9">
        <f t="shared" si="24"/>
        <v>0.22338979385817964</v>
      </c>
      <c r="AA91">
        <f t="shared" si="25"/>
        <v>2.1400000000000006</v>
      </c>
    </row>
    <row r="92" spans="1:27">
      <c r="A92" s="1">
        <f t="shared" si="8"/>
        <v>-399997</v>
      </c>
      <c r="B92" s="1">
        <v>-4</v>
      </c>
      <c r="C92" s="1">
        <v>0</v>
      </c>
      <c r="D92" s="2">
        <v>3</v>
      </c>
      <c r="E92" s="5">
        <v>139.32</v>
      </c>
      <c r="F92" s="5">
        <v>129.63</v>
      </c>
      <c r="G92" s="5">
        <v>11.26</v>
      </c>
      <c r="H92" s="5">
        <v>134.41999999999999</v>
      </c>
      <c r="I92" s="5">
        <v>117.81</v>
      </c>
      <c r="J92" s="5">
        <v>11.19</v>
      </c>
      <c r="K92" s="6">
        <f t="shared" si="9"/>
        <v>136.87</v>
      </c>
      <c r="L92" s="6">
        <f t="shared" si="10"/>
        <v>4.9000000000000057</v>
      </c>
      <c r="M92" s="6">
        <f t="shared" si="11"/>
        <v>123.72</v>
      </c>
      <c r="N92" s="5">
        <f t="shared" si="12"/>
        <v>7.9373122025028096</v>
      </c>
      <c r="O92" s="6">
        <f t="shared" si="13"/>
        <v>11.819999999999993</v>
      </c>
      <c r="P92" s="6">
        <f t="shared" si="14"/>
        <v>15.874624405005619</v>
      </c>
      <c r="Q92" s="6">
        <f t="shared" si="15"/>
        <v>6.2360195505066583E-3</v>
      </c>
      <c r="R92" s="5">
        <f t="shared" si="16"/>
        <v>0.43591582537335238</v>
      </c>
      <c r="S92" s="5">
        <f t="shared" si="17"/>
        <v>6.9199999999999875</v>
      </c>
      <c r="T92" s="5">
        <f t="shared" si="18"/>
        <v>11.819999999999993</v>
      </c>
      <c r="U92" s="5">
        <f t="shared" si="19"/>
        <v>0.74458454565217214</v>
      </c>
      <c r="V92" s="5">
        <f t="shared" si="20"/>
        <v>1.6567321108842765</v>
      </c>
      <c r="W92" s="5">
        <f t="shared" si="21"/>
        <v>13.150000000000006</v>
      </c>
      <c r="X92" s="5">
        <f t="shared" si="22"/>
        <v>123.72</v>
      </c>
      <c r="Y92" s="5">
        <f t="shared" si="23"/>
        <v>15.587140437916547</v>
      </c>
      <c r="Z92" s="9">
        <f t="shared" si="24"/>
        <v>0.22443707358633957</v>
      </c>
      <c r="AA92">
        <f t="shared" si="25"/>
        <v>4.9000000000000057</v>
      </c>
    </row>
    <row r="93" spans="1:27">
      <c r="A93" s="1">
        <f t="shared" si="8"/>
        <v>-200005</v>
      </c>
      <c r="B93" s="1">
        <v>-2</v>
      </c>
      <c r="C93" s="1">
        <v>0</v>
      </c>
      <c r="D93" s="2">
        <v>-5</v>
      </c>
      <c r="E93" s="5">
        <v>228.62</v>
      </c>
      <c r="F93" s="5">
        <v>231.87</v>
      </c>
      <c r="G93" s="5">
        <v>12.45</v>
      </c>
      <c r="H93" s="5">
        <v>228.48</v>
      </c>
      <c r="I93" s="5">
        <v>235.16</v>
      </c>
      <c r="J93" s="5">
        <v>12.1</v>
      </c>
      <c r="K93" s="6">
        <f t="shared" si="9"/>
        <v>228.55</v>
      </c>
      <c r="L93" s="6">
        <f t="shared" si="10"/>
        <v>0.14000000000001478</v>
      </c>
      <c r="M93" s="6">
        <f t="shared" si="11"/>
        <v>233.51499999999999</v>
      </c>
      <c r="N93" s="5">
        <f t="shared" si="12"/>
        <v>8.6806177775547742</v>
      </c>
      <c r="O93" s="6">
        <f t="shared" si="13"/>
        <v>-3.289999999999992</v>
      </c>
      <c r="P93" s="6">
        <f t="shared" si="14"/>
        <v>17.361235555109548</v>
      </c>
      <c r="Q93" s="6">
        <f t="shared" si="15"/>
        <v>2.8507444117281046E-2</v>
      </c>
      <c r="R93" s="5">
        <f t="shared" si="16"/>
        <v>0.19756658384780287</v>
      </c>
      <c r="S93" s="5">
        <f t="shared" si="17"/>
        <v>3.4300000000000068</v>
      </c>
      <c r="T93" s="5">
        <f t="shared" si="18"/>
        <v>3.289999999999992</v>
      </c>
      <c r="U93" s="5">
        <f t="shared" si="19"/>
        <v>0.18950264164993252</v>
      </c>
      <c r="V93" s="5">
        <f t="shared" si="20"/>
        <v>0.57196390017745435</v>
      </c>
      <c r="W93" s="5">
        <f t="shared" si="21"/>
        <v>4.964999999999975</v>
      </c>
      <c r="X93" s="5">
        <f t="shared" si="22"/>
        <v>233.51499999999999</v>
      </c>
      <c r="Y93" s="5">
        <f t="shared" si="23"/>
        <v>26.900735176221335</v>
      </c>
      <c r="Z93" s="9">
        <f t="shared" si="24"/>
        <v>0.23001304310842899</v>
      </c>
      <c r="AA93">
        <f t="shared" si="25"/>
        <v>0.14000000000001478</v>
      </c>
    </row>
    <row r="94" spans="1:27">
      <c r="A94" s="1">
        <f t="shared" si="8"/>
        <v>-400003</v>
      </c>
      <c r="B94" s="1">
        <v>-4</v>
      </c>
      <c r="C94" s="1">
        <v>0</v>
      </c>
      <c r="D94" s="2">
        <v>-3</v>
      </c>
      <c r="E94" s="5">
        <v>1135.6300000000001</v>
      </c>
      <c r="F94" s="5">
        <v>1140.51</v>
      </c>
      <c r="G94" s="5">
        <v>20.55</v>
      </c>
      <c r="H94" s="5">
        <v>1121.3900000000001</v>
      </c>
      <c r="I94" s="5">
        <v>1177.4000000000001</v>
      </c>
      <c r="J94" s="5">
        <v>20.79</v>
      </c>
      <c r="K94" s="6">
        <f t="shared" si="9"/>
        <v>1128.5100000000002</v>
      </c>
      <c r="L94" s="6">
        <f t="shared" si="10"/>
        <v>14.240000000000009</v>
      </c>
      <c r="M94" s="6">
        <f t="shared" si="11"/>
        <v>1158.9549999999999</v>
      </c>
      <c r="N94" s="5">
        <f t="shared" si="12"/>
        <v>14.616143472202234</v>
      </c>
      <c r="O94" s="6">
        <f t="shared" si="13"/>
        <v>-36.8900000000001</v>
      </c>
      <c r="P94" s="6">
        <f t="shared" si="14"/>
        <v>29.232286944404468</v>
      </c>
      <c r="Q94" s="6">
        <f t="shared" si="15"/>
        <v>-1.1610639153889366E-2</v>
      </c>
      <c r="R94" s="5">
        <f t="shared" si="16"/>
        <v>1.7490933944799423</v>
      </c>
      <c r="S94" s="5">
        <f t="shared" si="17"/>
        <v>51.130000000000109</v>
      </c>
      <c r="T94" s="5">
        <f t="shared" si="18"/>
        <v>36.8900000000001</v>
      </c>
      <c r="U94" s="5">
        <f t="shared" si="19"/>
        <v>1.2619607925359888</v>
      </c>
      <c r="V94" s="5">
        <f t="shared" si="20"/>
        <v>2.0829707958122912</v>
      </c>
      <c r="W94" s="5">
        <f t="shared" si="21"/>
        <v>30.444999999999709</v>
      </c>
      <c r="X94" s="5">
        <f t="shared" si="22"/>
        <v>1158.9549999999999</v>
      </c>
      <c r="Y94" s="5">
        <f t="shared" si="23"/>
        <v>79.292804028926156</v>
      </c>
      <c r="Z94" s="9">
        <f t="shared" si="24"/>
        <v>0.23360650675869454</v>
      </c>
      <c r="AA94">
        <f t="shared" si="25"/>
        <v>14.240000000000009</v>
      </c>
    </row>
    <row r="95" spans="1:27">
      <c r="A95" s="1">
        <f t="shared" si="8"/>
        <v>-500000</v>
      </c>
      <c r="B95" s="1">
        <v>-5</v>
      </c>
      <c r="C95" s="1">
        <v>0</v>
      </c>
      <c r="D95" s="2">
        <v>0</v>
      </c>
      <c r="E95" s="5">
        <v>28.46</v>
      </c>
      <c r="F95" s="5">
        <v>-11.56</v>
      </c>
      <c r="G95" s="5">
        <v>11.56</v>
      </c>
      <c r="H95" s="5">
        <v>30.9</v>
      </c>
      <c r="I95" s="5">
        <v>30.65</v>
      </c>
      <c r="J95" s="5">
        <v>5.1100000000000003</v>
      </c>
      <c r="K95" s="6">
        <f t="shared" si="9"/>
        <v>29.68</v>
      </c>
      <c r="L95" s="6">
        <f t="shared" si="10"/>
        <v>-2.4399999999999977</v>
      </c>
      <c r="M95" s="6">
        <f t="shared" si="11"/>
        <v>9.5449999999999982</v>
      </c>
      <c r="N95" s="5">
        <f t="shared" si="12"/>
        <v>6.3195272766244157</v>
      </c>
      <c r="O95" s="6">
        <f t="shared" si="13"/>
        <v>-42.21</v>
      </c>
      <c r="P95" s="6">
        <f t="shared" si="14"/>
        <v>12.639054553248831</v>
      </c>
      <c r="Q95" s="6">
        <f t="shared" si="15"/>
        <v>0.6730791501743083</v>
      </c>
      <c r="R95" s="5">
        <f t="shared" si="16"/>
        <v>3.146596118597909</v>
      </c>
      <c r="S95" s="5">
        <f t="shared" si="17"/>
        <v>39.770000000000003</v>
      </c>
      <c r="T95" s="5">
        <f t="shared" si="18"/>
        <v>42.21</v>
      </c>
      <c r="U95" s="5">
        <f t="shared" si="19"/>
        <v>3.3396485332164381</v>
      </c>
      <c r="V95" s="5">
        <f t="shared" si="20"/>
        <v>3.186156039626296</v>
      </c>
      <c r="W95" s="5">
        <f t="shared" si="21"/>
        <v>20.135000000000002</v>
      </c>
      <c r="X95" s="5">
        <f t="shared" si="22"/>
        <v>9.5449999999999982</v>
      </c>
      <c r="Y95" s="5">
        <f t="shared" si="23"/>
        <v>1.5103977848638186</v>
      </c>
      <c r="Z95" s="9">
        <f t="shared" si="24"/>
        <v>0.24181604578687493</v>
      </c>
      <c r="AA95">
        <f t="shared" si="25"/>
        <v>2.4399999999999977</v>
      </c>
    </row>
    <row r="96" spans="1:27">
      <c r="A96" s="1">
        <f t="shared" si="8"/>
        <v>-499999</v>
      </c>
      <c r="B96" s="1">
        <v>-5</v>
      </c>
      <c r="C96" s="1">
        <v>0</v>
      </c>
      <c r="D96" s="2">
        <v>1</v>
      </c>
      <c r="E96" s="5">
        <v>1186.01</v>
      </c>
      <c r="F96" s="5">
        <v>1182.0899999999999</v>
      </c>
      <c r="G96" s="5">
        <v>21.9</v>
      </c>
      <c r="H96" s="5">
        <v>1188.03</v>
      </c>
      <c r="I96" s="5">
        <v>1211.93</v>
      </c>
      <c r="J96" s="5">
        <v>21.86</v>
      </c>
      <c r="K96" s="6">
        <f t="shared" si="9"/>
        <v>1187.02</v>
      </c>
      <c r="L96" s="6">
        <f t="shared" si="10"/>
        <v>-2.0199999999999818</v>
      </c>
      <c r="M96" s="6">
        <f t="shared" si="11"/>
        <v>1197.01</v>
      </c>
      <c r="N96" s="5">
        <f t="shared" si="12"/>
        <v>15.471502835859223</v>
      </c>
      <c r="O96" s="6">
        <f t="shared" si="13"/>
        <v>-29.840000000000146</v>
      </c>
      <c r="P96" s="6">
        <f t="shared" si="14"/>
        <v>30.943005671718446</v>
      </c>
      <c r="Q96" s="6">
        <f t="shared" si="15"/>
        <v>1.8281520374118997E-3</v>
      </c>
      <c r="R96" s="5">
        <f t="shared" si="16"/>
        <v>0.89907232332724962</v>
      </c>
      <c r="S96" s="5">
        <f t="shared" si="17"/>
        <v>27.820000000000164</v>
      </c>
      <c r="T96" s="5">
        <f t="shared" si="18"/>
        <v>29.840000000000146</v>
      </c>
      <c r="U96" s="5">
        <f t="shared" si="19"/>
        <v>0.96435363508573324</v>
      </c>
      <c r="V96" s="5">
        <f t="shared" si="20"/>
        <v>0.64570327174976117</v>
      </c>
      <c r="W96" s="5">
        <f t="shared" si="21"/>
        <v>9.9900000000000091</v>
      </c>
      <c r="X96" s="5">
        <f t="shared" si="22"/>
        <v>1197.01</v>
      </c>
      <c r="Y96" s="5">
        <f t="shared" si="23"/>
        <v>77.368696027745841</v>
      </c>
      <c r="Z96" s="9">
        <f t="shared" si="24"/>
        <v>0.2434584153402794</v>
      </c>
      <c r="AA96">
        <f t="shared" si="25"/>
        <v>2.0199999999999818</v>
      </c>
    </row>
    <row r="97" spans="1:27">
      <c r="A97" s="1">
        <f t="shared" si="8"/>
        <v>-6</v>
      </c>
      <c r="B97" s="1">
        <v>0</v>
      </c>
      <c r="C97" s="1">
        <v>0</v>
      </c>
      <c r="D97" s="2">
        <v>-6</v>
      </c>
      <c r="E97" s="5">
        <v>252.08</v>
      </c>
      <c r="F97" s="5">
        <v>253.18</v>
      </c>
      <c r="G97" s="5">
        <v>13.96</v>
      </c>
      <c r="H97" s="5">
        <v>257.13</v>
      </c>
      <c r="I97" s="5">
        <v>295.23</v>
      </c>
      <c r="J97" s="5">
        <v>13.78</v>
      </c>
      <c r="K97" s="6">
        <f t="shared" si="9"/>
        <v>254.60500000000002</v>
      </c>
      <c r="L97" s="6">
        <f t="shared" si="10"/>
        <v>-5.0499999999999829</v>
      </c>
      <c r="M97" s="6">
        <f t="shared" si="11"/>
        <v>274.20500000000004</v>
      </c>
      <c r="N97" s="5">
        <f t="shared" si="12"/>
        <v>9.807777526024946</v>
      </c>
      <c r="O97" s="6">
        <f t="shared" si="13"/>
        <v>-42.050000000000011</v>
      </c>
      <c r="P97" s="6">
        <f t="shared" si="14"/>
        <v>19.615555052049892</v>
      </c>
      <c r="Q97" s="6">
        <f t="shared" si="15"/>
        <v>1.2977103204511864E-2</v>
      </c>
      <c r="R97" s="5">
        <f t="shared" si="16"/>
        <v>1.8862581202428632</v>
      </c>
      <c r="S97" s="5">
        <f t="shared" si="17"/>
        <v>37.000000000000028</v>
      </c>
      <c r="T97" s="5">
        <f t="shared" si="18"/>
        <v>42.050000000000011</v>
      </c>
      <c r="U97" s="5">
        <f t="shared" si="19"/>
        <v>2.1437068636814152</v>
      </c>
      <c r="V97" s="5">
        <f t="shared" si="20"/>
        <v>1.9984140084735207</v>
      </c>
      <c r="W97" s="5">
        <f t="shared" si="21"/>
        <v>19.600000000000023</v>
      </c>
      <c r="X97" s="5">
        <f t="shared" si="22"/>
        <v>274.20500000000004</v>
      </c>
      <c r="Y97" s="5">
        <f t="shared" si="23"/>
        <v>27.957913938442918</v>
      </c>
      <c r="Z97" s="9">
        <f t="shared" si="24"/>
        <v>0.24534057960313049</v>
      </c>
      <c r="AA97">
        <f t="shared" si="25"/>
        <v>5.0499999999999829</v>
      </c>
    </row>
    <row r="98" spans="1:27">
      <c r="A98" s="1">
        <f t="shared" si="8"/>
        <v>-299995</v>
      </c>
      <c r="B98" s="1">
        <v>-3</v>
      </c>
      <c r="C98" s="1">
        <v>0</v>
      </c>
      <c r="D98" s="2">
        <v>5</v>
      </c>
      <c r="E98" s="5">
        <v>317.92</v>
      </c>
      <c r="F98" s="5">
        <v>336.98</v>
      </c>
      <c r="G98" s="5">
        <v>14.24</v>
      </c>
      <c r="H98" s="5">
        <v>321.57</v>
      </c>
      <c r="I98" s="5">
        <v>337.65</v>
      </c>
      <c r="J98" s="5">
        <v>14.36</v>
      </c>
      <c r="K98" s="6">
        <f t="shared" si="9"/>
        <v>319.745</v>
      </c>
      <c r="L98" s="6">
        <f t="shared" si="10"/>
        <v>-3.6499999999999773</v>
      </c>
      <c r="M98" s="6">
        <f t="shared" si="11"/>
        <v>337.315</v>
      </c>
      <c r="N98" s="5">
        <f t="shared" si="12"/>
        <v>10.111715977023881</v>
      </c>
      <c r="O98" s="6">
        <f t="shared" si="13"/>
        <v>-0.66999999999995907</v>
      </c>
      <c r="P98" s="6">
        <f t="shared" si="14"/>
        <v>20.223431954047761</v>
      </c>
      <c r="Q98" s="6">
        <f t="shared" si="15"/>
        <v>-8.3914606618495334E-3</v>
      </c>
      <c r="R98" s="5">
        <f t="shared" si="16"/>
        <v>0.14735382237650149</v>
      </c>
      <c r="S98" s="5">
        <f t="shared" si="17"/>
        <v>2.9800000000000182</v>
      </c>
      <c r="T98" s="5">
        <f t="shared" si="18"/>
        <v>0.66999999999995907</v>
      </c>
      <c r="U98" s="5">
        <f t="shared" si="19"/>
        <v>3.3129886239009851E-2</v>
      </c>
      <c r="V98" s="5">
        <f t="shared" si="20"/>
        <v>1.73758836184907</v>
      </c>
      <c r="W98" s="5">
        <f t="shared" si="21"/>
        <v>17.569999999999993</v>
      </c>
      <c r="X98" s="5">
        <f t="shared" si="22"/>
        <v>337.315</v>
      </c>
      <c r="Y98" s="5">
        <f t="shared" si="23"/>
        <v>33.358828587200868</v>
      </c>
      <c r="Z98" s="9">
        <f t="shared" si="24"/>
        <v>0.24540986125255848</v>
      </c>
      <c r="AA98">
        <f t="shared" si="25"/>
        <v>3.6499999999999773</v>
      </c>
    </row>
    <row r="99" spans="1:27">
      <c r="A99" s="1">
        <f t="shared" si="8"/>
        <v>-500001</v>
      </c>
      <c r="B99" s="1">
        <v>-5</v>
      </c>
      <c r="C99" s="1">
        <v>0</v>
      </c>
      <c r="D99" s="2">
        <v>-1</v>
      </c>
      <c r="E99" s="5">
        <v>16.75</v>
      </c>
      <c r="F99" s="5">
        <v>25.3</v>
      </c>
      <c r="G99" s="5">
        <v>4.95</v>
      </c>
      <c r="H99" s="5">
        <v>17.71</v>
      </c>
      <c r="I99" s="5">
        <v>19.66</v>
      </c>
      <c r="J99" s="5">
        <v>4.78</v>
      </c>
      <c r="K99" s="6">
        <f t="shared" si="9"/>
        <v>17.23</v>
      </c>
      <c r="L99" s="6">
        <f t="shared" si="10"/>
        <v>-0.96000000000000085</v>
      </c>
      <c r="M99" s="6">
        <f t="shared" si="11"/>
        <v>22.48</v>
      </c>
      <c r="N99" s="5">
        <f t="shared" si="12"/>
        <v>3.4405995117130388</v>
      </c>
      <c r="O99" s="6">
        <f t="shared" si="13"/>
        <v>5.6400000000000006</v>
      </c>
      <c r="P99" s="6">
        <f t="shared" si="14"/>
        <v>6.8811990234260776</v>
      </c>
      <c r="Q99" s="6">
        <f t="shared" si="15"/>
        <v>3.4932810147220002E-2</v>
      </c>
      <c r="R99" s="5">
        <f t="shared" si="16"/>
        <v>0.95913517070662058</v>
      </c>
      <c r="S99" s="5">
        <f t="shared" si="17"/>
        <v>6.6000000000000014</v>
      </c>
      <c r="T99" s="5">
        <f t="shared" si="18"/>
        <v>5.6400000000000006</v>
      </c>
      <c r="U99" s="5">
        <f t="shared" si="19"/>
        <v>0.81962460042202112</v>
      </c>
      <c r="V99" s="5">
        <f t="shared" si="20"/>
        <v>1.5258968624878051</v>
      </c>
      <c r="W99" s="5">
        <f t="shared" si="21"/>
        <v>5.25</v>
      </c>
      <c r="X99" s="5">
        <f t="shared" si="22"/>
        <v>22.48</v>
      </c>
      <c r="Y99" s="5">
        <f t="shared" si="23"/>
        <v>6.5337450416620682</v>
      </c>
      <c r="Z99" s="9">
        <f t="shared" si="24"/>
        <v>0.2470263143877591</v>
      </c>
      <c r="AA99">
        <f t="shared" si="25"/>
        <v>0.96000000000000085</v>
      </c>
    </row>
    <row r="100" spans="1:27">
      <c r="A100" s="1">
        <f t="shared" si="8"/>
        <v>-399996</v>
      </c>
      <c r="B100" s="1">
        <v>-4</v>
      </c>
      <c r="C100" s="1">
        <v>0</v>
      </c>
      <c r="D100" s="2">
        <v>4</v>
      </c>
      <c r="E100" s="5">
        <v>350.94</v>
      </c>
      <c r="F100" s="5">
        <v>379.07</v>
      </c>
      <c r="G100" s="5">
        <v>15.61</v>
      </c>
      <c r="H100" s="5">
        <v>345.2</v>
      </c>
      <c r="I100" s="5">
        <v>367.69</v>
      </c>
      <c r="J100" s="5">
        <v>15.12</v>
      </c>
      <c r="K100" s="6">
        <f t="shared" si="9"/>
        <v>348.07</v>
      </c>
      <c r="L100" s="6">
        <f t="shared" si="10"/>
        <v>5.7400000000000091</v>
      </c>
      <c r="M100" s="6">
        <f t="shared" si="11"/>
        <v>373.38</v>
      </c>
      <c r="N100" s="5">
        <f t="shared" si="12"/>
        <v>10.866076798918733</v>
      </c>
      <c r="O100" s="6">
        <f t="shared" si="13"/>
        <v>11.379999999999995</v>
      </c>
      <c r="P100" s="6">
        <f t="shared" si="14"/>
        <v>21.732153597837467</v>
      </c>
      <c r="Q100" s="6">
        <f t="shared" si="15"/>
        <v>3.1882554339368124E-2</v>
      </c>
      <c r="R100" s="5">
        <f t="shared" si="16"/>
        <v>0.25952328997717072</v>
      </c>
      <c r="S100" s="5">
        <f t="shared" si="17"/>
        <v>5.6399999999999864</v>
      </c>
      <c r="T100" s="5">
        <f t="shared" si="18"/>
        <v>11.379999999999995</v>
      </c>
      <c r="U100" s="5">
        <f t="shared" si="19"/>
        <v>0.52364805672698733</v>
      </c>
      <c r="V100" s="5">
        <f t="shared" si="20"/>
        <v>2.3292675423128393</v>
      </c>
      <c r="W100" s="5">
        <f t="shared" si="21"/>
        <v>25.310000000000002</v>
      </c>
      <c r="X100" s="5">
        <f t="shared" si="22"/>
        <v>373.38</v>
      </c>
      <c r="Y100" s="5">
        <f t="shared" si="23"/>
        <v>34.361987947402916</v>
      </c>
      <c r="Z100" s="9">
        <f t="shared" si="24"/>
        <v>0.24774180107523236</v>
      </c>
      <c r="AA100">
        <f t="shared" si="25"/>
        <v>5.7400000000000091</v>
      </c>
    </row>
    <row r="101" spans="1:27">
      <c r="A101" s="1">
        <f t="shared" si="8"/>
        <v>-99994</v>
      </c>
      <c r="B101" s="1">
        <v>-1</v>
      </c>
      <c r="C101" s="1">
        <v>0</v>
      </c>
      <c r="D101" s="2">
        <v>6</v>
      </c>
      <c r="E101" s="5">
        <v>289.75</v>
      </c>
      <c r="F101" s="5">
        <v>268.24</v>
      </c>
      <c r="G101" s="5">
        <v>13.37</v>
      </c>
      <c r="H101" s="5">
        <v>278.14999999999998</v>
      </c>
      <c r="I101" s="5">
        <v>262.51</v>
      </c>
      <c r="J101" s="5">
        <v>13.52</v>
      </c>
      <c r="K101" s="6">
        <f t="shared" si="9"/>
        <v>283.95</v>
      </c>
      <c r="L101" s="6">
        <f t="shared" si="10"/>
        <v>11.600000000000023</v>
      </c>
      <c r="M101" s="6">
        <f t="shared" si="11"/>
        <v>265.375</v>
      </c>
      <c r="N101" s="5">
        <f t="shared" si="12"/>
        <v>9.5071985884381309</v>
      </c>
      <c r="O101" s="6">
        <f t="shared" si="13"/>
        <v>5.7300000000000182</v>
      </c>
      <c r="P101" s="6">
        <f t="shared" si="14"/>
        <v>19.014397176876262</v>
      </c>
      <c r="Q101" s="6">
        <f t="shared" si="15"/>
        <v>-1.1156216627810536E-2</v>
      </c>
      <c r="R101" s="5">
        <f t="shared" si="16"/>
        <v>0.30871344199849854</v>
      </c>
      <c r="S101" s="5">
        <f t="shared" si="17"/>
        <v>5.8700000000000045</v>
      </c>
      <c r="T101" s="5">
        <f t="shared" si="18"/>
        <v>5.7300000000000182</v>
      </c>
      <c r="U101" s="5">
        <f t="shared" si="19"/>
        <v>0.3013506001109712</v>
      </c>
      <c r="V101" s="5">
        <f t="shared" si="20"/>
        <v>1.9537826865833399</v>
      </c>
      <c r="W101" s="5">
        <f t="shared" si="21"/>
        <v>18.574999999999989</v>
      </c>
      <c r="X101" s="5">
        <f t="shared" si="22"/>
        <v>265.375</v>
      </c>
      <c r="Y101" s="5">
        <f t="shared" si="23"/>
        <v>27.913059512896588</v>
      </c>
      <c r="Z101" s="9">
        <f t="shared" si="24"/>
        <v>0.24795362469623225</v>
      </c>
      <c r="AA101">
        <f t="shared" si="25"/>
        <v>11.600000000000023</v>
      </c>
    </row>
    <row r="102" spans="1:27">
      <c r="A102" s="1">
        <f t="shared" si="8"/>
        <v>-499998</v>
      </c>
      <c r="B102" s="1">
        <v>-5</v>
      </c>
      <c r="C102" s="1">
        <v>0</v>
      </c>
      <c r="D102" s="2">
        <v>2</v>
      </c>
      <c r="E102" s="5">
        <v>666.98</v>
      </c>
      <c r="F102" s="5">
        <v>613.1</v>
      </c>
      <c r="G102" s="5">
        <v>18.55</v>
      </c>
      <c r="H102" s="5">
        <v>664.63</v>
      </c>
      <c r="I102" s="5">
        <v>664.38</v>
      </c>
      <c r="J102" s="5">
        <v>18.2</v>
      </c>
      <c r="K102" s="6">
        <f t="shared" si="9"/>
        <v>665.80500000000006</v>
      </c>
      <c r="L102" s="6">
        <f t="shared" si="10"/>
        <v>2.3500000000000227</v>
      </c>
      <c r="M102" s="6">
        <f t="shared" si="11"/>
        <v>638.74</v>
      </c>
      <c r="N102" s="5">
        <f t="shared" si="12"/>
        <v>12.993676346592599</v>
      </c>
      <c r="O102" s="6">
        <f t="shared" si="13"/>
        <v>-51.279999999999973</v>
      </c>
      <c r="P102" s="6">
        <f t="shared" si="14"/>
        <v>25.987352693185198</v>
      </c>
      <c r="Q102" s="6">
        <f t="shared" si="15"/>
        <v>1.9045891529113106E-2</v>
      </c>
      <c r="R102" s="5">
        <f t="shared" si="16"/>
        <v>2.0636961614817992</v>
      </c>
      <c r="S102" s="5">
        <f t="shared" si="17"/>
        <v>53.629999999999995</v>
      </c>
      <c r="T102" s="5">
        <f t="shared" si="18"/>
        <v>51.279999999999973</v>
      </c>
      <c r="U102" s="5">
        <f t="shared" si="19"/>
        <v>1.9732675584707557</v>
      </c>
      <c r="V102" s="5">
        <f t="shared" si="20"/>
        <v>2.0829362897820256</v>
      </c>
      <c r="W102" s="5">
        <f t="shared" si="21"/>
        <v>27.065000000000055</v>
      </c>
      <c r="X102" s="5">
        <f t="shared" si="22"/>
        <v>638.74</v>
      </c>
      <c r="Y102" s="5">
        <f t="shared" si="23"/>
        <v>49.157758201934911</v>
      </c>
      <c r="Z102" s="9">
        <f t="shared" si="24"/>
        <v>0.25181937971490598</v>
      </c>
      <c r="AA102">
        <f t="shared" si="25"/>
        <v>2.3500000000000227</v>
      </c>
    </row>
    <row r="103" spans="1:27">
      <c r="A103" s="1">
        <f t="shared" si="8"/>
        <v>-100006</v>
      </c>
      <c r="B103" s="1">
        <v>-1</v>
      </c>
      <c r="C103" s="1">
        <v>0</v>
      </c>
      <c r="D103" s="2">
        <v>-6</v>
      </c>
      <c r="E103" s="5">
        <v>187.16</v>
      </c>
      <c r="F103" s="5">
        <v>201.39</v>
      </c>
      <c r="G103" s="5">
        <v>12.8</v>
      </c>
      <c r="H103" s="5">
        <v>193.85</v>
      </c>
      <c r="I103" s="5">
        <v>171.6</v>
      </c>
      <c r="J103" s="5">
        <v>12.77</v>
      </c>
      <c r="K103" s="6">
        <f t="shared" si="9"/>
        <v>190.505</v>
      </c>
      <c r="L103" s="6">
        <f t="shared" si="10"/>
        <v>-6.6899999999999977</v>
      </c>
      <c r="M103" s="6">
        <f t="shared" si="11"/>
        <v>186.495</v>
      </c>
      <c r="N103" s="5">
        <f t="shared" si="12"/>
        <v>9.0403664195650837</v>
      </c>
      <c r="O103" s="6">
        <f t="shared" si="13"/>
        <v>29.789999999999992</v>
      </c>
      <c r="P103" s="6">
        <f t="shared" si="14"/>
        <v>18.080732839130167</v>
      </c>
      <c r="Q103" s="6">
        <f t="shared" si="15"/>
        <v>2.3464965744700072E-3</v>
      </c>
      <c r="R103" s="5">
        <f t="shared" si="16"/>
        <v>2.0176173346829329</v>
      </c>
      <c r="S103" s="5">
        <f t="shared" si="17"/>
        <v>36.47999999999999</v>
      </c>
      <c r="T103" s="5">
        <f t="shared" si="18"/>
        <v>29.789999999999992</v>
      </c>
      <c r="U103" s="5">
        <f t="shared" si="19"/>
        <v>1.6476102083389412</v>
      </c>
      <c r="V103" s="5">
        <f t="shared" si="20"/>
        <v>0.44356609167097288</v>
      </c>
      <c r="W103" s="5">
        <f t="shared" si="21"/>
        <v>4.0099999999999909</v>
      </c>
      <c r="X103" s="5">
        <f t="shared" si="22"/>
        <v>186.495</v>
      </c>
      <c r="Y103" s="5">
        <f t="shared" si="23"/>
        <v>20.629141712263909</v>
      </c>
      <c r="Z103" s="9">
        <f t="shared" si="24"/>
        <v>0.25215273149422751</v>
      </c>
      <c r="AA103">
        <f t="shared" si="25"/>
        <v>6.6899999999999977</v>
      </c>
    </row>
    <row r="104" spans="1:27">
      <c r="A104" s="1">
        <f t="shared" si="8"/>
        <v>-300005</v>
      </c>
      <c r="B104" s="1">
        <v>-3</v>
      </c>
      <c r="C104" s="1">
        <v>0</v>
      </c>
      <c r="D104" s="2">
        <v>-5</v>
      </c>
      <c r="E104" s="5">
        <v>124.55</v>
      </c>
      <c r="F104" s="5">
        <v>124.44</v>
      </c>
      <c r="G104" s="5">
        <v>11.95</v>
      </c>
      <c r="H104" s="5">
        <v>128.19999999999999</v>
      </c>
      <c r="I104" s="5">
        <v>116.25</v>
      </c>
      <c r="J104" s="5">
        <v>11.54</v>
      </c>
      <c r="K104" s="6">
        <f t="shared" si="9"/>
        <v>126.375</v>
      </c>
      <c r="L104" s="6">
        <f t="shared" si="10"/>
        <v>-3.6499999999999915</v>
      </c>
      <c r="M104" s="6">
        <f t="shared" si="11"/>
        <v>120.345</v>
      </c>
      <c r="N104" s="5">
        <f t="shared" si="12"/>
        <v>8.3062341045747079</v>
      </c>
      <c r="O104" s="6">
        <f t="shared" si="13"/>
        <v>8.1899999999999977</v>
      </c>
      <c r="P104" s="6">
        <f t="shared" si="14"/>
        <v>16.612468209149416</v>
      </c>
      <c r="Q104" s="6">
        <f t="shared" si="15"/>
        <v>3.4897840050932306E-2</v>
      </c>
      <c r="R104" s="5">
        <f t="shared" si="16"/>
        <v>0.71271769197301094</v>
      </c>
      <c r="S104" s="5">
        <f t="shared" si="17"/>
        <v>11.839999999999989</v>
      </c>
      <c r="T104" s="5">
        <f t="shared" si="18"/>
        <v>8.1899999999999977</v>
      </c>
      <c r="U104" s="5">
        <f t="shared" si="19"/>
        <v>0.49300320078200699</v>
      </c>
      <c r="V104" s="5">
        <f t="shared" si="20"/>
        <v>0.72596075719548314</v>
      </c>
      <c r="W104" s="5">
        <f t="shared" si="21"/>
        <v>6.0300000000000011</v>
      </c>
      <c r="X104" s="5">
        <f t="shared" si="22"/>
        <v>120.345</v>
      </c>
      <c r="Y104" s="5">
        <f t="shared" si="23"/>
        <v>14.488515310893931</v>
      </c>
      <c r="Z104" s="9">
        <f t="shared" si="24"/>
        <v>0.25588278566562467</v>
      </c>
      <c r="AA104">
        <f t="shared" si="25"/>
        <v>3.6499999999999915</v>
      </c>
    </row>
    <row r="105" spans="1:27">
      <c r="A105" s="1">
        <f t="shared" si="8"/>
        <v>-500002</v>
      </c>
      <c r="B105" s="1">
        <v>-5</v>
      </c>
      <c r="C105" s="1">
        <v>0</v>
      </c>
      <c r="D105" s="2">
        <v>-2</v>
      </c>
      <c r="E105" s="5">
        <v>479.85</v>
      </c>
      <c r="F105" s="5">
        <v>489.06</v>
      </c>
      <c r="G105" s="5">
        <v>16.86</v>
      </c>
      <c r="H105" s="5">
        <v>485.7</v>
      </c>
      <c r="I105" s="5">
        <v>506.68</v>
      </c>
      <c r="J105" s="5">
        <v>16.739999999999998</v>
      </c>
      <c r="K105" s="6">
        <f t="shared" si="9"/>
        <v>482.77499999999998</v>
      </c>
      <c r="L105" s="6">
        <f t="shared" si="10"/>
        <v>-5.8499999999999659</v>
      </c>
      <c r="M105" s="6">
        <f t="shared" si="11"/>
        <v>497.87</v>
      </c>
      <c r="N105" s="5">
        <f t="shared" si="12"/>
        <v>11.879469685133254</v>
      </c>
      <c r="O105" s="6">
        <f t="shared" si="13"/>
        <v>-17.620000000000005</v>
      </c>
      <c r="P105" s="6">
        <f t="shared" si="14"/>
        <v>23.758939370266507</v>
      </c>
      <c r="Q105" s="6">
        <f t="shared" si="15"/>
        <v>7.1427660361475685E-3</v>
      </c>
      <c r="R105" s="5">
        <f t="shared" si="16"/>
        <v>0.4953924843433789</v>
      </c>
      <c r="S105" s="5">
        <f t="shared" si="17"/>
        <v>11.770000000000039</v>
      </c>
      <c r="T105" s="5">
        <f t="shared" si="18"/>
        <v>17.620000000000005</v>
      </c>
      <c r="U105" s="5">
        <f t="shared" si="19"/>
        <v>0.7416155967825242</v>
      </c>
      <c r="V105" s="5">
        <f t="shared" si="20"/>
        <v>1.2706796178697184</v>
      </c>
      <c r="W105" s="5">
        <f t="shared" si="21"/>
        <v>15.095000000000027</v>
      </c>
      <c r="X105" s="5">
        <f t="shared" si="22"/>
        <v>497.87</v>
      </c>
      <c r="Y105" s="5">
        <f t="shared" si="23"/>
        <v>41.910119996607854</v>
      </c>
      <c r="Z105" s="9">
        <f t="shared" si="24"/>
        <v>0.25867547235870664</v>
      </c>
      <c r="AA105">
        <f t="shared" si="25"/>
        <v>5.8499999999999659</v>
      </c>
    </row>
    <row r="106" spans="1:27">
      <c r="A106" s="1">
        <f t="shared" si="8"/>
        <v>-400004</v>
      </c>
      <c r="B106" s="1">
        <v>-4</v>
      </c>
      <c r="C106" s="1">
        <v>0</v>
      </c>
      <c r="D106" s="2">
        <v>-4</v>
      </c>
      <c r="E106" s="5">
        <v>48.87</v>
      </c>
      <c r="F106" s="5">
        <v>51.09</v>
      </c>
      <c r="G106" s="5">
        <v>5.56</v>
      </c>
      <c r="H106" s="5">
        <v>50.68</v>
      </c>
      <c r="I106" s="5">
        <v>47.58</v>
      </c>
      <c r="J106" s="5">
        <v>5.34</v>
      </c>
      <c r="K106" s="6">
        <f t="shared" si="9"/>
        <v>49.774999999999999</v>
      </c>
      <c r="L106" s="6">
        <f t="shared" si="10"/>
        <v>-1.8100000000000023</v>
      </c>
      <c r="M106" s="6">
        <f t="shared" si="11"/>
        <v>49.335000000000001</v>
      </c>
      <c r="N106" s="5">
        <f t="shared" si="12"/>
        <v>3.8545168309400335</v>
      </c>
      <c r="O106" s="6">
        <f t="shared" si="13"/>
        <v>3.5100000000000051</v>
      </c>
      <c r="P106" s="6">
        <f t="shared" si="14"/>
        <v>7.709033661880067</v>
      </c>
      <c r="Q106" s="6">
        <f t="shared" si="15"/>
        <v>4.035053475395927E-2</v>
      </c>
      <c r="R106" s="5">
        <f t="shared" si="16"/>
        <v>0.69009946425666202</v>
      </c>
      <c r="S106" s="5">
        <f t="shared" si="17"/>
        <v>5.3200000000000074</v>
      </c>
      <c r="T106" s="5">
        <f t="shared" si="18"/>
        <v>3.5100000000000051</v>
      </c>
      <c r="U106" s="5">
        <f t="shared" si="19"/>
        <v>0.45530998487610597</v>
      </c>
      <c r="V106" s="5">
        <f t="shared" si="20"/>
        <v>0.11415179108004861</v>
      </c>
      <c r="W106" s="5">
        <f t="shared" si="21"/>
        <v>0.43999999999999773</v>
      </c>
      <c r="X106" s="5">
        <f t="shared" si="22"/>
        <v>49.335000000000001</v>
      </c>
      <c r="Y106" s="5">
        <f t="shared" si="23"/>
        <v>12.799269574850516</v>
      </c>
      <c r="Z106" s="9">
        <f t="shared" si="24"/>
        <v>0.258797217913949</v>
      </c>
      <c r="AA106">
        <f t="shared" si="25"/>
        <v>1.8100000000000023</v>
      </c>
    </row>
    <row r="107" spans="1:27">
      <c r="A107" s="1">
        <f t="shared" si="8"/>
        <v>-199994</v>
      </c>
      <c r="B107" s="1">
        <v>-2</v>
      </c>
      <c r="C107" s="1">
        <v>0</v>
      </c>
      <c r="D107" s="2">
        <v>6</v>
      </c>
      <c r="E107" s="5">
        <v>3</v>
      </c>
      <c r="F107" s="5">
        <v>-9.49</v>
      </c>
      <c r="G107" s="5">
        <v>10.53</v>
      </c>
      <c r="H107" s="5">
        <v>3.25</v>
      </c>
      <c r="I107" s="5">
        <v>17.71</v>
      </c>
      <c r="J107" s="5">
        <v>10.08</v>
      </c>
      <c r="K107" s="6">
        <f t="shared" si="9"/>
        <v>3.125</v>
      </c>
      <c r="L107" s="6">
        <f t="shared" si="10"/>
        <v>-0.25</v>
      </c>
      <c r="M107" s="6">
        <f t="shared" si="11"/>
        <v>4.1100000000000003</v>
      </c>
      <c r="N107" s="5">
        <f t="shared" si="12"/>
        <v>7.288472062099161</v>
      </c>
      <c r="O107" s="6">
        <f t="shared" si="13"/>
        <v>-27.200000000000003</v>
      </c>
      <c r="P107" s="6">
        <f t="shared" si="14"/>
        <v>14.576944124198322</v>
      </c>
      <c r="Q107" s="6">
        <f t="shared" si="15"/>
        <v>4.3647314451263554E-2</v>
      </c>
      <c r="R107" s="5">
        <f t="shared" si="16"/>
        <v>1.8488099954545276</v>
      </c>
      <c r="S107" s="5">
        <f t="shared" si="17"/>
        <v>26.950000000000003</v>
      </c>
      <c r="T107" s="5">
        <f t="shared" si="18"/>
        <v>27.200000000000003</v>
      </c>
      <c r="U107" s="5">
        <f t="shared" si="19"/>
        <v>1.8659603664698758</v>
      </c>
      <c r="V107" s="5">
        <f t="shared" si="20"/>
        <v>0.13514492360094324</v>
      </c>
      <c r="W107" s="5">
        <f t="shared" si="21"/>
        <v>0.98500000000000032</v>
      </c>
      <c r="X107" s="5">
        <f t="shared" si="22"/>
        <v>4.1100000000000003</v>
      </c>
      <c r="Y107" s="5">
        <f t="shared" si="23"/>
        <v>0.56390419898464628</v>
      </c>
      <c r="Z107" s="9">
        <f t="shared" si="24"/>
        <v>0.25970752780772455</v>
      </c>
      <c r="AA107">
        <f t="shared" si="25"/>
        <v>0.25</v>
      </c>
    </row>
    <row r="108" spans="1:27">
      <c r="A108" s="1">
        <f t="shared" si="8"/>
        <v>-499997</v>
      </c>
      <c r="B108" s="1">
        <v>-5</v>
      </c>
      <c r="C108" s="1">
        <v>0</v>
      </c>
      <c r="D108" s="2">
        <v>3</v>
      </c>
      <c r="E108" s="5">
        <v>355.93</v>
      </c>
      <c r="F108" s="5">
        <v>405.1</v>
      </c>
      <c r="G108" s="5">
        <v>16.52</v>
      </c>
      <c r="H108" s="5">
        <v>366.48</v>
      </c>
      <c r="I108" s="5">
        <v>368.14</v>
      </c>
      <c r="J108" s="5">
        <v>16.46</v>
      </c>
      <c r="K108" s="6">
        <f t="shared" si="9"/>
        <v>361.20500000000004</v>
      </c>
      <c r="L108" s="6">
        <f t="shared" si="10"/>
        <v>-10.550000000000011</v>
      </c>
      <c r="M108" s="6">
        <f t="shared" si="11"/>
        <v>386.62</v>
      </c>
      <c r="N108" s="5">
        <f t="shared" si="12"/>
        <v>11.660210118175401</v>
      </c>
      <c r="O108" s="6">
        <f t="shared" si="13"/>
        <v>36.960000000000036</v>
      </c>
      <c r="P108" s="6">
        <f t="shared" si="14"/>
        <v>23.320420236350802</v>
      </c>
      <c r="Q108" s="6">
        <f t="shared" si="15"/>
        <v>3.6385567867137487E-3</v>
      </c>
      <c r="R108" s="5">
        <f t="shared" si="16"/>
        <v>2.0372703201095681</v>
      </c>
      <c r="S108" s="5">
        <f t="shared" si="17"/>
        <v>47.510000000000048</v>
      </c>
      <c r="T108" s="5">
        <f t="shared" si="18"/>
        <v>36.960000000000036</v>
      </c>
      <c r="U108" s="5">
        <f t="shared" si="19"/>
        <v>1.5848771002157362</v>
      </c>
      <c r="V108" s="5">
        <f t="shared" si="20"/>
        <v>2.1796348215358679</v>
      </c>
      <c r="W108" s="5">
        <f t="shared" si="21"/>
        <v>25.414999999999964</v>
      </c>
      <c r="X108" s="5">
        <f t="shared" si="22"/>
        <v>386.62</v>
      </c>
      <c r="Y108" s="5">
        <f t="shared" si="23"/>
        <v>33.157206952673562</v>
      </c>
      <c r="Z108" s="9">
        <f t="shared" si="24"/>
        <v>0.26626678350857058</v>
      </c>
      <c r="AA108">
        <f t="shared" si="25"/>
        <v>10.550000000000011</v>
      </c>
    </row>
    <row r="109" spans="1:27">
      <c r="A109" s="1">
        <f t="shared" si="8"/>
        <v>-200006</v>
      </c>
      <c r="B109" s="1">
        <v>-2</v>
      </c>
      <c r="C109" s="1">
        <v>0</v>
      </c>
      <c r="D109" s="2">
        <v>-6</v>
      </c>
      <c r="E109" s="5">
        <v>405.68</v>
      </c>
      <c r="F109" s="5">
        <v>421.16</v>
      </c>
      <c r="G109" s="5">
        <v>16.96</v>
      </c>
      <c r="H109" s="5">
        <v>397.72</v>
      </c>
      <c r="I109" s="5">
        <v>499.54</v>
      </c>
      <c r="J109" s="5">
        <v>16.32</v>
      </c>
      <c r="K109" s="6">
        <f t="shared" si="9"/>
        <v>401.70000000000005</v>
      </c>
      <c r="L109" s="6">
        <f t="shared" si="10"/>
        <v>7.9599999999999795</v>
      </c>
      <c r="M109" s="6">
        <f t="shared" si="11"/>
        <v>460.35</v>
      </c>
      <c r="N109" s="5">
        <f t="shared" si="12"/>
        <v>11.768432350997307</v>
      </c>
      <c r="O109" s="6">
        <f t="shared" si="13"/>
        <v>-78.38</v>
      </c>
      <c r="P109" s="6">
        <f t="shared" si="14"/>
        <v>23.536864701994613</v>
      </c>
      <c r="Q109" s="6">
        <f t="shared" si="15"/>
        <v>3.8447319778188611E-2</v>
      </c>
      <c r="R109" s="5">
        <f t="shared" si="16"/>
        <v>3.6682880703598197</v>
      </c>
      <c r="S109" s="5">
        <f t="shared" si="17"/>
        <v>86.339999999999975</v>
      </c>
      <c r="T109" s="5">
        <f t="shared" si="18"/>
        <v>78.38</v>
      </c>
      <c r="U109" s="5">
        <f t="shared" si="19"/>
        <v>3.3300951928978777</v>
      </c>
      <c r="V109" s="5">
        <f t="shared" si="20"/>
        <v>4.9836714229002412</v>
      </c>
      <c r="W109" s="5">
        <f t="shared" si="21"/>
        <v>58.649999999999977</v>
      </c>
      <c r="X109" s="5">
        <f t="shared" si="22"/>
        <v>460.35</v>
      </c>
      <c r="Y109" s="5">
        <f t="shared" si="23"/>
        <v>39.117359582815467</v>
      </c>
      <c r="Z109" s="9">
        <f t="shared" si="24"/>
        <v>0.26767144038914575</v>
      </c>
      <c r="AA109">
        <f t="shared" si="25"/>
        <v>7.9599999999999795</v>
      </c>
    </row>
    <row r="110" spans="1:27">
      <c r="A110" s="1">
        <f t="shared" si="8"/>
        <v>-399995</v>
      </c>
      <c r="B110" s="1">
        <v>-4</v>
      </c>
      <c r="C110" s="1">
        <v>0</v>
      </c>
      <c r="D110" s="2">
        <v>5</v>
      </c>
      <c r="E110" s="5">
        <v>330.35</v>
      </c>
      <c r="F110" s="5">
        <v>326.56</v>
      </c>
      <c r="G110" s="5">
        <v>15.56</v>
      </c>
      <c r="H110" s="5">
        <v>340.04</v>
      </c>
      <c r="I110" s="5">
        <v>319.76</v>
      </c>
      <c r="J110" s="5">
        <v>15.66</v>
      </c>
      <c r="K110" s="6">
        <f t="shared" si="9"/>
        <v>335.19500000000005</v>
      </c>
      <c r="L110" s="6">
        <f t="shared" si="10"/>
        <v>-9.6899999999999977</v>
      </c>
      <c r="M110" s="6">
        <f t="shared" si="11"/>
        <v>323.15999999999997</v>
      </c>
      <c r="N110" s="5">
        <f t="shared" si="12"/>
        <v>11.037993477077254</v>
      </c>
      <c r="O110" s="6">
        <f t="shared" si="13"/>
        <v>6.8000000000000114</v>
      </c>
      <c r="P110" s="6">
        <f t="shared" si="14"/>
        <v>22.075986954154509</v>
      </c>
      <c r="Q110" s="6">
        <f t="shared" si="15"/>
        <v>-6.4060841794753862E-3</v>
      </c>
      <c r="R110" s="5">
        <f t="shared" si="16"/>
        <v>0.74696547131709257</v>
      </c>
      <c r="S110" s="5">
        <f t="shared" si="17"/>
        <v>16.490000000000009</v>
      </c>
      <c r="T110" s="5">
        <f t="shared" si="18"/>
        <v>6.8000000000000114</v>
      </c>
      <c r="U110" s="5">
        <f t="shared" si="19"/>
        <v>0.30802699848127563</v>
      </c>
      <c r="V110" s="5">
        <f t="shared" si="20"/>
        <v>1.0903249784476974</v>
      </c>
      <c r="W110" s="5">
        <f t="shared" si="21"/>
        <v>12.035000000000082</v>
      </c>
      <c r="X110" s="5">
        <f t="shared" si="22"/>
        <v>323.15999999999997</v>
      </c>
      <c r="Y110" s="5">
        <f t="shared" si="23"/>
        <v>29.277060243884957</v>
      </c>
      <c r="Z110" s="9">
        <f t="shared" si="24"/>
        <v>0.27517994112943622</v>
      </c>
      <c r="AA110">
        <f t="shared" si="25"/>
        <v>9.6899999999999977</v>
      </c>
    </row>
    <row r="111" spans="1:27">
      <c r="A111" s="1">
        <f t="shared" si="8"/>
        <v>-500003</v>
      </c>
      <c r="B111" s="1">
        <v>-5</v>
      </c>
      <c r="C111" s="1">
        <v>0</v>
      </c>
      <c r="D111" s="2">
        <v>-3</v>
      </c>
      <c r="E111" s="5">
        <v>130.03</v>
      </c>
      <c r="F111" s="5">
        <v>139.51</v>
      </c>
      <c r="G111" s="5">
        <v>13.17</v>
      </c>
      <c r="H111" s="5">
        <v>127.13</v>
      </c>
      <c r="I111" s="5">
        <v>159.80000000000001</v>
      </c>
      <c r="J111" s="5">
        <v>12.49</v>
      </c>
      <c r="K111" s="6">
        <f t="shared" si="9"/>
        <v>128.57999999999998</v>
      </c>
      <c r="L111" s="6">
        <f t="shared" si="10"/>
        <v>2.9000000000000057</v>
      </c>
      <c r="M111" s="6">
        <f t="shared" si="11"/>
        <v>149.655</v>
      </c>
      <c r="N111" s="5">
        <f t="shared" si="12"/>
        <v>9.0753650064336249</v>
      </c>
      <c r="O111" s="6">
        <f t="shared" si="13"/>
        <v>-20.29000000000002</v>
      </c>
      <c r="P111" s="6">
        <f t="shared" si="14"/>
        <v>18.15073001286725</v>
      </c>
      <c r="Q111" s="6">
        <f t="shared" si="15"/>
        <v>5.2963584651949176E-2</v>
      </c>
      <c r="R111" s="5">
        <f t="shared" si="16"/>
        <v>1.2776345625526015</v>
      </c>
      <c r="S111" s="5">
        <f t="shared" si="17"/>
        <v>23.190000000000026</v>
      </c>
      <c r="T111" s="5">
        <f t="shared" si="18"/>
        <v>20.29000000000002</v>
      </c>
      <c r="U111" s="5">
        <f t="shared" si="19"/>
        <v>1.1178613744800467</v>
      </c>
      <c r="V111" s="5">
        <f t="shared" si="20"/>
        <v>2.3222206473304072</v>
      </c>
      <c r="W111" s="5">
        <f t="shared" si="21"/>
        <v>21.075000000000017</v>
      </c>
      <c r="X111" s="5">
        <f t="shared" si="22"/>
        <v>149.655</v>
      </c>
      <c r="Y111" s="5">
        <f t="shared" si="23"/>
        <v>16.490245835171141</v>
      </c>
      <c r="Z111" s="9">
        <f t="shared" si="24"/>
        <v>0.27594927070025027</v>
      </c>
      <c r="AA111">
        <f t="shared" si="25"/>
        <v>2.9000000000000057</v>
      </c>
    </row>
    <row r="112" spans="1:27">
      <c r="A112" s="1">
        <f t="shared" si="8"/>
        <v>-299994</v>
      </c>
      <c r="B112" s="1">
        <v>-3</v>
      </c>
      <c r="C112" s="1">
        <v>0</v>
      </c>
      <c r="D112" s="2">
        <v>6</v>
      </c>
      <c r="E112" s="5">
        <v>254.06</v>
      </c>
      <c r="F112" s="5">
        <v>277.2</v>
      </c>
      <c r="G112" s="5">
        <v>15.52</v>
      </c>
      <c r="H112" s="5">
        <v>258.77</v>
      </c>
      <c r="I112" s="5">
        <v>242.54</v>
      </c>
      <c r="J112" s="5">
        <v>15.93</v>
      </c>
      <c r="K112" s="6">
        <f t="shared" si="9"/>
        <v>256.41499999999996</v>
      </c>
      <c r="L112" s="6">
        <f t="shared" si="10"/>
        <v>-4.7099999999999795</v>
      </c>
      <c r="M112" s="6">
        <f t="shared" si="11"/>
        <v>259.87</v>
      </c>
      <c r="N112" s="5">
        <f t="shared" si="12"/>
        <v>11.120198964047361</v>
      </c>
      <c r="O112" s="6">
        <f t="shared" si="13"/>
        <v>34.659999999999997</v>
      </c>
      <c r="P112" s="6">
        <f t="shared" si="14"/>
        <v>22.240397928094723</v>
      </c>
      <c r="Q112" s="6">
        <f t="shared" si="15"/>
        <v>-2.6068701526154713E-2</v>
      </c>
      <c r="R112" s="5">
        <f t="shared" si="16"/>
        <v>1.7702021396958296</v>
      </c>
      <c r="S112" s="5">
        <f t="shared" si="17"/>
        <v>39.369999999999976</v>
      </c>
      <c r="T112" s="5">
        <f t="shared" si="18"/>
        <v>34.659999999999997</v>
      </c>
      <c r="U112" s="5">
        <f t="shared" si="19"/>
        <v>1.558425353361887</v>
      </c>
      <c r="V112" s="5">
        <f t="shared" si="20"/>
        <v>0.31069587973833718</v>
      </c>
      <c r="W112" s="5">
        <f t="shared" si="21"/>
        <v>3.4550000000000409</v>
      </c>
      <c r="X112" s="5">
        <f t="shared" si="22"/>
        <v>259.87</v>
      </c>
      <c r="Y112" s="5">
        <f t="shared" si="23"/>
        <v>23.36918618454435</v>
      </c>
      <c r="Z112" s="9">
        <f t="shared" si="24"/>
        <v>0.27945124798433091</v>
      </c>
      <c r="AA112">
        <f t="shared" si="25"/>
        <v>4.7099999999999795</v>
      </c>
    </row>
    <row r="113" spans="1:27">
      <c r="A113" s="1">
        <f t="shared" si="8"/>
        <v>-499996</v>
      </c>
      <c r="B113" s="1">
        <v>-5</v>
      </c>
      <c r="C113" s="1">
        <v>0</v>
      </c>
      <c r="D113" s="2">
        <v>4</v>
      </c>
      <c r="E113" s="5">
        <v>36.43</v>
      </c>
      <c r="F113" s="5">
        <v>41.58</v>
      </c>
      <c r="G113" s="5">
        <v>6.28</v>
      </c>
      <c r="H113" s="5">
        <v>35.81</v>
      </c>
      <c r="I113" s="5">
        <v>33.590000000000003</v>
      </c>
      <c r="J113" s="5">
        <v>6.18</v>
      </c>
      <c r="K113" s="6">
        <f t="shared" si="9"/>
        <v>36.120000000000005</v>
      </c>
      <c r="L113" s="6">
        <f t="shared" si="10"/>
        <v>0.61999999999999744</v>
      </c>
      <c r="M113" s="6">
        <f t="shared" si="11"/>
        <v>37.585000000000001</v>
      </c>
      <c r="N113" s="5">
        <f t="shared" si="12"/>
        <v>4.4054171198650414</v>
      </c>
      <c r="O113" s="6">
        <f t="shared" si="13"/>
        <v>7.9899999999999949</v>
      </c>
      <c r="P113" s="6">
        <f t="shared" si="14"/>
        <v>8.8108342397300827</v>
      </c>
      <c r="Q113" s="6">
        <f t="shared" si="15"/>
        <v>1.6050330538909845E-2</v>
      </c>
      <c r="R113" s="5">
        <f t="shared" si="16"/>
        <v>0.83647016837145438</v>
      </c>
      <c r="S113" s="5">
        <f t="shared" si="17"/>
        <v>7.3699999999999974</v>
      </c>
      <c r="T113" s="5">
        <f t="shared" si="18"/>
        <v>7.9899999999999949</v>
      </c>
      <c r="U113" s="5">
        <f t="shared" si="19"/>
        <v>0.90683807941491434</v>
      </c>
      <c r="V113" s="5">
        <f t="shared" si="20"/>
        <v>0.33254512799570635</v>
      </c>
      <c r="W113" s="5">
        <f t="shared" si="21"/>
        <v>1.4649999999999963</v>
      </c>
      <c r="X113" s="5">
        <f t="shared" si="22"/>
        <v>37.585000000000001</v>
      </c>
      <c r="Y113" s="5">
        <f t="shared" si="23"/>
        <v>8.5315417308659764</v>
      </c>
      <c r="Z113" s="9">
        <f t="shared" si="24"/>
        <v>0.28587934517904579</v>
      </c>
      <c r="AA113">
        <f t="shared" si="25"/>
        <v>0.61999999999999744</v>
      </c>
    </row>
    <row r="114" spans="1:27">
      <c r="A114" s="1">
        <f t="shared" si="8"/>
        <v>-7</v>
      </c>
      <c r="B114" s="1">
        <v>0</v>
      </c>
      <c r="C114" s="1">
        <v>0</v>
      </c>
      <c r="D114" s="2">
        <v>-7</v>
      </c>
      <c r="E114" s="5">
        <v>18.71</v>
      </c>
      <c r="F114" s="5">
        <v>16.39</v>
      </c>
      <c r="G114" s="5">
        <v>11.61</v>
      </c>
      <c r="H114" s="5">
        <v>17.28</v>
      </c>
      <c r="I114" s="5">
        <v>12.63</v>
      </c>
      <c r="J114" s="5">
        <v>11.32</v>
      </c>
      <c r="K114" s="6">
        <f t="shared" si="9"/>
        <v>17.995000000000001</v>
      </c>
      <c r="L114" s="6">
        <f t="shared" si="10"/>
        <v>1.4299999999999997</v>
      </c>
      <c r="M114" s="6">
        <f t="shared" si="11"/>
        <v>14.510000000000002</v>
      </c>
      <c r="N114" s="5">
        <f t="shared" si="12"/>
        <v>8.1076275814815268</v>
      </c>
      <c r="O114" s="6">
        <f t="shared" si="13"/>
        <v>3.76</v>
      </c>
      <c r="P114" s="6">
        <f t="shared" si="14"/>
        <v>16.215255162963054</v>
      </c>
      <c r="Q114" s="6">
        <f t="shared" si="15"/>
        <v>2.5290328960254238E-2</v>
      </c>
      <c r="R114" s="5">
        <f t="shared" si="16"/>
        <v>0.14369184922368089</v>
      </c>
      <c r="S114" s="5">
        <f t="shared" si="17"/>
        <v>2.33</v>
      </c>
      <c r="T114" s="5">
        <f t="shared" si="18"/>
        <v>3.76</v>
      </c>
      <c r="U114" s="5">
        <f t="shared" si="19"/>
        <v>0.23188040904765669</v>
      </c>
      <c r="V114" s="5">
        <f t="shared" si="20"/>
        <v>0.42984214123993802</v>
      </c>
      <c r="W114" s="5">
        <f t="shared" si="21"/>
        <v>3.4849999999999994</v>
      </c>
      <c r="X114" s="5">
        <f t="shared" si="22"/>
        <v>14.510000000000002</v>
      </c>
      <c r="Y114" s="5">
        <f t="shared" si="23"/>
        <v>1.7896727315327123</v>
      </c>
      <c r="Z114" s="9">
        <f t="shared" si="24"/>
        <v>0.28623067620365222</v>
      </c>
      <c r="AA114">
        <f t="shared" si="25"/>
        <v>1.4299999999999997</v>
      </c>
    </row>
    <row r="115" spans="1:27">
      <c r="A115" s="1">
        <f t="shared" si="8"/>
        <v>-400005</v>
      </c>
      <c r="B115" s="1">
        <v>-4</v>
      </c>
      <c r="C115" s="1">
        <v>0</v>
      </c>
      <c r="D115" s="2">
        <v>-5</v>
      </c>
      <c r="E115" s="5">
        <v>42.1</v>
      </c>
      <c r="F115" s="5">
        <v>41.92</v>
      </c>
      <c r="G115" s="5">
        <v>5.93</v>
      </c>
      <c r="H115" s="5">
        <v>40.1</v>
      </c>
      <c r="I115" s="5">
        <v>44.74</v>
      </c>
      <c r="J115" s="5">
        <v>5.67</v>
      </c>
      <c r="K115" s="6">
        <f t="shared" si="9"/>
        <v>41.1</v>
      </c>
      <c r="L115" s="6">
        <f t="shared" si="10"/>
        <v>2</v>
      </c>
      <c r="M115" s="6">
        <f t="shared" si="11"/>
        <v>43.33</v>
      </c>
      <c r="N115" s="5">
        <f t="shared" si="12"/>
        <v>4.1022493829605233</v>
      </c>
      <c r="O115" s="6">
        <f t="shared" si="13"/>
        <v>-2.8200000000000003</v>
      </c>
      <c r="P115" s="6">
        <f t="shared" si="14"/>
        <v>8.2044987659210467</v>
      </c>
      <c r="Q115" s="6">
        <f t="shared" si="15"/>
        <v>4.4805077116430787E-2</v>
      </c>
      <c r="R115" s="5">
        <f t="shared" si="16"/>
        <v>0.58748256749343319</v>
      </c>
      <c r="S115" s="5">
        <f t="shared" si="17"/>
        <v>4.82</v>
      </c>
      <c r="T115" s="5">
        <f t="shared" si="18"/>
        <v>2.8200000000000003</v>
      </c>
      <c r="U115" s="5">
        <f t="shared" si="19"/>
        <v>0.34371386728868913</v>
      </c>
      <c r="V115" s="5">
        <f t="shared" si="20"/>
        <v>0.5436042014565784</v>
      </c>
      <c r="W115" s="5">
        <f t="shared" si="21"/>
        <v>2.2299999999999969</v>
      </c>
      <c r="X115" s="5">
        <f t="shared" si="22"/>
        <v>43.33</v>
      </c>
      <c r="Y115" s="5">
        <f t="shared" si="23"/>
        <v>10.562497779871558</v>
      </c>
      <c r="Z115" s="9">
        <f t="shared" si="24"/>
        <v>0.28761780195252173</v>
      </c>
      <c r="AA115">
        <f t="shared" si="25"/>
        <v>2</v>
      </c>
    </row>
    <row r="116" spans="1:27">
      <c r="A116" s="1">
        <f t="shared" ref="A116:A179" si="26">100000*B116+(250*C116+D116)</f>
        <v>-99993</v>
      </c>
      <c r="B116" s="1">
        <v>-1</v>
      </c>
      <c r="C116" s="1">
        <v>0</v>
      </c>
      <c r="D116" s="2">
        <v>7</v>
      </c>
      <c r="E116" s="5">
        <v>52.88</v>
      </c>
      <c r="F116" s="5">
        <v>52.4</v>
      </c>
      <c r="G116" s="5">
        <v>5.96</v>
      </c>
      <c r="H116" s="5">
        <v>53.54</v>
      </c>
      <c r="I116" s="5">
        <v>45.93</v>
      </c>
      <c r="J116" s="5">
        <v>6.18</v>
      </c>
      <c r="K116" s="6">
        <f t="shared" ref="K116:K179" si="27" xml:space="preserve"> 0.5*(E116+H116)</f>
        <v>53.21</v>
      </c>
      <c r="L116" s="6">
        <f t="shared" ref="L116:L179" si="28">E116-H116</f>
        <v>-0.65999999999999659</v>
      </c>
      <c r="M116" s="6">
        <f t="shared" ref="M116:M179" si="29">0.5*(F116+I116)</f>
        <v>49.164999999999999</v>
      </c>
      <c r="N116" s="5">
        <f t="shared" ref="N116:N179" si="30">0.5*P116</f>
        <v>4.2928428808890731</v>
      </c>
      <c r="O116" s="6">
        <f t="shared" ref="O116:O179" si="31">F116-I116</f>
        <v>6.4699999999999989</v>
      </c>
      <c r="P116" s="6">
        <f t="shared" ref="P116:P179" si="32">SQRT(G116*G116+J116*J116)</f>
        <v>8.5856857617781461</v>
      </c>
      <c r="Q116" s="6">
        <f t="shared" ref="Q116:Q179" si="33">(G116*G116-J116*J116)/(G116*G116+J116*J116)</f>
        <v>-3.6231923379547983E-2</v>
      </c>
      <c r="R116" s="5">
        <f t="shared" ref="R116:R179" si="34">ABS(O116-L116)/P116</f>
        <v>0.8304520102216425</v>
      </c>
      <c r="S116" s="5">
        <f t="shared" ref="S116:S179" si="35">ABS(O116-L116)</f>
        <v>7.1299999999999955</v>
      </c>
      <c r="T116" s="5">
        <f t="shared" ref="T116:T179" si="36">ABS(O116)</f>
        <v>6.4699999999999989</v>
      </c>
      <c r="U116" s="5">
        <f t="shared" ref="U116:U179" si="37">ABS(O116)/P116</f>
        <v>0.75357987463310372</v>
      </c>
      <c r="V116" s="5">
        <f t="shared" ref="V116:V179" si="38">ABS(M116-K116)/N116</f>
        <v>0.94226602562315498</v>
      </c>
      <c r="W116" s="5">
        <f t="shared" ref="W116:W179" si="39">ABS(M116-K116)</f>
        <v>4.0450000000000017</v>
      </c>
      <c r="X116" s="5">
        <f t="shared" ref="X116:X179" si="40">ABS(M116)</f>
        <v>49.164999999999999</v>
      </c>
      <c r="Y116" s="5">
        <f t="shared" ref="Y116:Y179" si="41">ABS(M116)/N116</f>
        <v>11.452783473365239</v>
      </c>
      <c r="Z116" s="9">
        <f t="shared" ref="Z116:Z179" si="42">SQRT(0.002339*B116*B116+0.001883*C116*C116+0.001672*D116*D116+0.000737*B116*C116+0.000175*C116*D116+0.000175*D116*B116)</f>
        <v>0.28817008866292837</v>
      </c>
      <c r="AA116">
        <f t="shared" si="25"/>
        <v>0.65999999999999659</v>
      </c>
    </row>
    <row r="117" spans="1:27">
      <c r="A117" s="1">
        <f t="shared" si="26"/>
        <v>-600000</v>
      </c>
      <c r="B117" s="1">
        <v>-6</v>
      </c>
      <c r="C117" s="1">
        <v>0</v>
      </c>
      <c r="D117" s="2">
        <v>0</v>
      </c>
      <c r="E117" s="5">
        <v>60.97</v>
      </c>
      <c r="F117" s="5">
        <v>67.11</v>
      </c>
      <c r="G117" s="5">
        <v>6.17</v>
      </c>
      <c r="H117" s="5">
        <v>60.27</v>
      </c>
      <c r="I117" s="5">
        <v>65.84</v>
      </c>
      <c r="J117" s="5">
        <v>5.94</v>
      </c>
      <c r="K117" s="6">
        <f t="shared" si="27"/>
        <v>60.620000000000005</v>
      </c>
      <c r="L117" s="6">
        <f t="shared" si="28"/>
        <v>0.69999999999999574</v>
      </c>
      <c r="M117" s="6">
        <f t="shared" si="29"/>
        <v>66.474999999999994</v>
      </c>
      <c r="N117" s="5">
        <f t="shared" si="30"/>
        <v>4.2823037024480177</v>
      </c>
      <c r="O117" s="6">
        <f t="shared" si="31"/>
        <v>1.269999999999996</v>
      </c>
      <c r="P117" s="6">
        <f t="shared" si="32"/>
        <v>8.5646074048960354</v>
      </c>
      <c r="Q117" s="6">
        <f t="shared" si="33"/>
        <v>3.7971439282914583E-2</v>
      </c>
      <c r="R117" s="5">
        <f t="shared" si="34"/>
        <v>6.6552963031808632E-2</v>
      </c>
      <c r="S117" s="5">
        <f t="shared" si="35"/>
        <v>0.57000000000000028</v>
      </c>
      <c r="T117" s="5">
        <f t="shared" si="36"/>
        <v>1.269999999999996</v>
      </c>
      <c r="U117" s="5">
        <f t="shared" si="37"/>
        <v>0.14828467201823975</v>
      </c>
      <c r="V117" s="5">
        <f t="shared" si="38"/>
        <v>1.367254731758732</v>
      </c>
      <c r="W117" s="5">
        <f t="shared" si="39"/>
        <v>5.8549999999999898</v>
      </c>
      <c r="X117" s="5">
        <f t="shared" si="40"/>
        <v>66.474999999999994</v>
      </c>
      <c r="Y117" s="5">
        <f t="shared" si="41"/>
        <v>15.523186728208687</v>
      </c>
      <c r="Z117" s="9">
        <f t="shared" si="42"/>
        <v>0.29017925494424995</v>
      </c>
      <c r="AA117">
        <f t="shared" ref="AA117:AA180" si="43">ABS(L117)</f>
        <v>0.69999999999999574</v>
      </c>
    </row>
    <row r="118" spans="1:27">
      <c r="A118" s="1">
        <f t="shared" si="26"/>
        <v>-300006</v>
      </c>
      <c r="B118" s="1">
        <v>-3</v>
      </c>
      <c r="C118" s="1">
        <v>0</v>
      </c>
      <c r="D118" s="2">
        <v>-6</v>
      </c>
      <c r="E118" s="5">
        <v>366.71</v>
      </c>
      <c r="F118" s="5">
        <v>353.47</v>
      </c>
      <c r="G118" s="5">
        <v>17.010000000000002</v>
      </c>
      <c r="H118" s="5">
        <v>370.76</v>
      </c>
      <c r="I118" s="5">
        <v>362.58</v>
      </c>
      <c r="J118" s="5">
        <v>16.559999999999999</v>
      </c>
      <c r="K118" s="6">
        <f t="shared" si="27"/>
        <v>368.73500000000001</v>
      </c>
      <c r="L118" s="6">
        <f t="shared" si="28"/>
        <v>-4.0500000000000114</v>
      </c>
      <c r="M118" s="6">
        <f t="shared" si="29"/>
        <v>358.02499999999998</v>
      </c>
      <c r="N118" s="5">
        <f t="shared" si="30"/>
        <v>11.869853621675375</v>
      </c>
      <c r="O118" s="6">
        <f t="shared" si="31"/>
        <v>-9.1099999999999568</v>
      </c>
      <c r="P118" s="6">
        <f t="shared" si="32"/>
        <v>23.73970724335075</v>
      </c>
      <c r="Q118" s="6">
        <f t="shared" si="33"/>
        <v>2.6804834931083717E-2</v>
      </c>
      <c r="R118" s="5">
        <f t="shared" si="34"/>
        <v>0.21314500419617433</v>
      </c>
      <c r="S118" s="5">
        <f t="shared" si="35"/>
        <v>5.0599999999999454</v>
      </c>
      <c r="T118" s="5">
        <f t="shared" si="36"/>
        <v>9.1099999999999568</v>
      </c>
      <c r="U118" s="5">
        <f t="shared" si="37"/>
        <v>0.38374525459034775</v>
      </c>
      <c r="V118" s="5">
        <f t="shared" si="38"/>
        <v>0.90228576875140687</v>
      </c>
      <c r="W118" s="5">
        <f t="shared" si="39"/>
        <v>10.710000000000036</v>
      </c>
      <c r="X118" s="5">
        <f t="shared" si="40"/>
        <v>358.02499999999998</v>
      </c>
      <c r="Y118" s="5">
        <f t="shared" si="41"/>
        <v>30.16254550487594</v>
      </c>
      <c r="Z118" s="9">
        <f t="shared" si="42"/>
        <v>0.29050473318002928</v>
      </c>
      <c r="AA118">
        <f t="shared" si="43"/>
        <v>4.0500000000000114</v>
      </c>
    </row>
    <row r="119" spans="1:27">
      <c r="A119" s="1">
        <f t="shared" si="26"/>
        <v>-599999</v>
      </c>
      <c r="B119" s="1">
        <v>-6</v>
      </c>
      <c r="C119" s="1">
        <v>0</v>
      </c>
      <c r="D119" s="2">
        <v>1</v>
      </c>
      <c r="E119" s="5">
        <v>93.53</v>
      </c>
      <c r="F119" s="5">
        <v>86.2</v>
      </c>
      <c r="G119" s="5">
        <v>7.64</v>
      </c>
      <c r="H119" s="5">
        <v>91.17</v>
      </c>
      <c r="I119" s="5">
        <v>98.57</v>
      </c>
      <c r="J119" s="5">
        <v>9.06</v>
      </c>
      <c r="K119" s="6">
        <f t="shared" si="27"/>
        <v>92.35</v>
      </c>
      <c r="L119" s="6">
        <f t="shared" si="28"/>
        <v>2.3599999999999994</v>
      </c>
      <c r="M119" s="6">
        <f t="shared" si="29"/>
        <v>92.384999999999991</v>
      </c>
      <c r="N119" s="5">
        <f t="shared" si="30"/>
        <v>5.9256476439288894</v>
      </c>
      <c r="O119" s="6">
        <f t="shared" si="31"/>
        <v>-12.36999999999999</v>
      </c>
      <c r="P119" s="6">
        <f t="shared" si="32"/>
        <v>11.851295287857779</v>
      </c>
      <c r="Q119" s="6">
        <f t="shared" si="33"/>
        <v>-0.16883915781199718</v>
      </c>
      <c r="R119" s="5">
        <f t="shared" si="34"/>
        <v>1.2429021167915359</v>
      </c>
      <c r="S119" s="5">
        <f t="shared" si="35"/>
        <v>14.72999999999999</v>
      </c>
      <c r="T119" s="5">
        <f t="shared" si="36"/>
        <v>12.36999999999999</v>
      </c>
      <c r="U119" s="5">
        <f t="shared" si="37"/>
        <v>1.0437677654250712</v>
      </c>
      <c r="V119" s="5">
        <f t="shared" si="38"/>
        <v>5.9065273710386355E-3</v>
      </c>
      <c r="W119" s="5">
        <f t="shared" si="39"/>
        <v>3.4999999999996589E-2</v>
      </c>
      <c r="X119" s="5">
        <f t="shared" si="40"/>
        <v>92.384999999999991</v>
      </c>
      <c r="Y119" s="5">
        <f t="shared" si="41"/>
        <v>15.590700890670213</v>
      </c>
      <c r="Z119" s="9">
        <f t="shared" si="42"/>
        <v>0.29124903433316307</v>
      </c>
      <c r="AA119">
        <f t="shared" si="43"/>
        <v>2.3599999999999994</v>
      </c>
    </row>
    <row r="120" spans="1:27">
      <c r="A120" s="1">
        <f t="shared" si="26"/>
        <v>-100007</v>
      </c>
      <c r="B120" s="1">
        <v>-1</v>
      </c>
      <c r="C120" s="1">
        <v>0</v>
      </c>
      <c r="D120" s="2">
        <v>-7</v>
      </c>
      <c r="E120" s="5">
        <v>111.2</v>
      </c>
      <c r="F120" s="5">
        <v>120.91</v>
      </c>
      <c r="G120" s="5">
        <v>9.5</v>
      </c>
      <c r="H120" s="5">
        <v>108.45</v>
      </c>
      <c r="I120" s="5">
        <v>119.27</v>
      </c>
      <c r="J120" s="5">
        <v>9.4</v>
      </c>
      <c r="K120" s="6">
        <f t="shared" si="27"/>
        <v>109.825</v>
      </c>
      <c r="L120" s="6">
        <f t="shared" si="28"/>
        <v>2.75</v>
      </c>
      <c r="M120" s="6">
        <f t="shared" si="29"/>
        <v>120.09</v>
      </c>
      <c r="N120" s="5">
        <f t="shared" si="30"/>
        <v>6.6822526142012926</v>
      </c>
      <c r="O120" s="6">
        <f t="shared" si="31"/>
        <v>1.6400000000000006</v>
      </c>
      <c r="P120" s="6">
        <f t="shared" si="32"/>
        <v>13.364505228402585</v>
      </c>
      <c r="Q120" s="6">
        <f t="shared" si="33"/>
        <v>1.0581714349700387E-2</v>
      </c>
      <c r="R120" s="5">
        <f t="shared" si="34"/>
        <v>8.3055824441671006E-2</v>
      </c>
      <c r="S120" s="5">
        <f t="shared" si="35"/>
        <v>1.1099999999999994</v>
      </c>
      <c r="T120" s="5">
        <f t="shared" si="36"/>
        <v>1.6400000000000006</v>
      </c>
      <c r="U120" s="5">
        <f t="shared" si="37"/>
        <v>0.12271310998589241</v>
      </c>
      <c r="V120" s="5">
        <f t="shared" si="38"/>
        <v>1.5361586268355918</v>
      </c>
      <c r="W120" s="5">
        <f t="shared" si="39"/>
        <v>10.265000000000001</v>
      </c>
      <c r="X120" s="5">
        <f t="shared" si="40"/>
        <v>120.09</v>
      </c>
      <c r="Y120" s="5">
        <f t="shared" si="41"/>
        <v>17.971484607568065</v>
      </c>
      <c r="Z120" s="9">
        <f t="shared" si="42"/>
        <v>0.29239015031289955</v>
      </c>
      <c r="AA120">
        <f t="shared" si="43"/>
        <v>2.75</v>
      </c>
    </row>
    <row r="121" spans="1:27">
      <c r="A121" s="1">
        <f t="shared" si="26"/>
        <v>-600001</v>
      </c>
      <c r="B121" s="1">
        <v>-6</v>
      </c>
      <c r="C121" s="1">
        <v>0</v>
      </c>
      <c r="D121" s="2">
        <v>-1</v>
      </c>
      <c r="E121" s="5">
        <v>113.3</v>
      </c>
      <c r="F121" s="5">
        <v>109.28</v>
      </c>
      <c r="G121" s="5">
        <v>9.65</v>
      </c>
      <c r="H121" s="5">
        <v>114.7</v>
      </c>
      <c r="I121" s="5">
        <v>117.37</v>
      </c>
      <c r="J121" s="5">
        <v>9.1300000000000008</v>
      </c>
      <c r="K121" s="6">
        <f t="shared" si="27"/>
        <v>114</v>
      </c>
      <c r="L121" s="6">
        <f t="shared" si="28"/>
        <v>-1.4000000000000057</v>
      </c>
      <c r="M121" s="6">
        <f t="shared" si="29"/>
        <v>113.325</v>
      </c>
      <c r="N121" s="5">
        <f t="shared" si="30"/>
        <v>6.6422774708679553</v>
      </c>
      <c r="O121" s="6">
        <f t="shared" si="31"/>
        <v>-8.0900000000000034</v>
      </c>
      <c r="P121" s="6">
        <f t="shared" si="32"/>
        <v>13.284554941735911</v>
      </c>
      <c r="Q121" s="6">
        <f t="shared" si="33"/>
        <v>5.5335636907197054E-2</v>
      </c>
      <c r="R121" s="5">
        <f t="shared" si="34"/>
        <v>0.50359233179744045</v>
      </c>
      <c r="S121" s="5">
        <f t="shared" si="35"/>
        <v>6.6899999999999977</v>
      </c>
      <c r="T121" s="5">
        <f t="shared" si="36"/>
        <v>8.0900000000000034</v>
      </c>
      <c r="U121" s="5">
        <f t="shared" si="37"/>
        <v>0.60897787208390075</v>
      </c>
      <c r="V121" s="5">
        <f t="shared" si="38"/>
        <v>0.10162177099051449</v>
      </c>
      <c r="W121" s="5">
        <f t="shared" si="39"/>
        <v>0.67499999999999716</v>
      </c>
      <c r="X121" s="5">
        <f t="shared" si="40"/>
        <v>113.325</v>
      </c>
      <c r="Y121" s="5">
        <f t="shared" si="41"/>
        <v>17.061166218518672</v>
      </c>
      <c r="Z121" s="9">
        <f t="shared" si="42"/>
        <v>0.29483215564113763</v>
      </c>
      <c r="AA121">
        <f t="shared" si="43"/>
        <v>1.4000000000000057</v>
      </c>
    </row>
    <row r="122" spans="1:27">
      <c r="A122" s="1">
        <f t="shared" si="26"/>
        <v>-500004</v>
      </c>
      <c r="B122" s="1">
        <v>-5</v>
      </c>
      <c r="C122" s="1">
        <v>0</v>
      </c>
      <c r="D122" s="2">
        <v>-4</v>
      </c>
      <c r="E122" s="5">
        <v>82.24</v>
      </c>
      <c r="F122" s="5">
        <v>90.18</v>
      </c>
      <c r="G122" s="5">
        <v>7.57</v>
      </c>
      <c r="H122" s="5">
        <v>82.93</v>
      </c>
      <c r="I122" s="5">
        <v>81.069999999999993</v>
      </c>
      <c r="J122" s="5">
        <v>7.44</v>
      </c>
      <c r="K122" s="6">
        <f t="shared" si="27"/>
        <v>82.585000000000008</v>
      </c>
      <c r="L122" s="6">
        <f t="shared" si="28"/>
        <v>-0.69000000000001194</v>
      </c>
      <c r="M122" s="6">
        <f t="shared" si="29"/>
        <v>85.625</v>
      </c>
      <c r="N122" s="5">
        <f t="shared" si="30"/>
        <v>5.3070354247922635</v>
      </c>
      <c r="O122" s="6">
        <f t="shared" si="31"/>
        <v>9.1100000000000136</v>
      </c>
      <c r="P122" s="6">
        <f t="shared" si="32"/>
        <v>10.614070849584527</v>
      </c>
      <c r="Q122" s="6">
        <f t="shared" si="33"/>
        <v>1.7320486248263524E-2</v>
      </c>
      <c r="R122" s="5">
        <f t="shared" si="34"/>
        <v>0.92330267424054668</v>
      </c>
      <c r="S122" s="5">
        <f t="shared" si="35"/>
        <v>9.8000000000000256</v>
      </c>
      <c r="T122" s="5">
        <f t="shared" si="36"/>
        <v>9.1100000000000136</v>
      </c>
      <c r="U122" s="5">
        <f t="shared" si="37"/>
        <v>0.85829462880932361</v>
      </c>
      <c r="V122" s="5">
        <f t="shared" si="38"/>
        <v>0.57282451626351982</v>
      </c>
      <c r="W122" s="5">
        <f t="shared" si="39"/>
        <v>3.039999999999992</v>
      </c>
      <c r="X122" s="5">
        <f t="shared" si="40"/>
        <v>85.625</v>
      </c>
      <c r="Y122" s="5">
        <f t="shared" si="41"/>
        <v>16.134243159560533</v>
      </c>
      <c r="Z122" s="9">
        <f t="shared" si="42"/>
        <v>0.29787077735152201</v>
      </c>
      <c r="AA122">
        <f t="shared" si="43"/>
        <v>0.69000000000001194</v>
      </c>
    </row>
    <row r="123" spans="1:27">
      <c r="A123" s="1">
        <f t="shared" si="26"/>
        <v>-599998</v>
      </c>
      <c r="B123" s="1">
        <v>-6</v>
      </c>
      <c r="C123" s="1">
        <v>0</v>
      </c>
      <c r="D123" s="2">
        <v>2</v>
      </c>
      <c r="E123" s="5">
        <v>812.45</v>
      </c>
      <c r="F123" s="5">
        <v>753.08</v>
      </c>
      <c r="G123" s="5">
        <v>22.31</v>
      </c>
      <c r="H123" s="5">
        <v>813.59</v>
      </c>
      <c r="I123" s="5">
        <v>801.19</v>
      </c>
      <c r="J123" s="5">
        <v>22.52</v>
      </c>
      <c r="K123" s="6">
        <f t="shared" si="27"/>
        <v>813.02</v>
      </c>
      <c r="L123" s="6">
        <f t="shared" si="28"/>
        <v>-1.1399999999999864</v>
      </c>
      <c r="M123" s="6">
        <f t="shared" si="29"/>
        <v>777.13499999999999</v>
      </c>
      <c r="N123" s="5">
        <f t="shared" si="30"/>
        <v>15.849972397452305</v>
      </c>
      <c r="O123" s="6">
        <f t="shared" si="31"/>
        <v>-48.110000000000014</v>
      </c>
      <c r="P123" s="6">
        <f t="shared" si="32"/>
        <v>31.69994479490461</v>
      </c>
      <c r="Q123" s="6">
        <f t="shared" si="33"/>
        <v>-9.3685207234847183E-3</v>
      </c>
      <c r="R123" s="5">
        <f t="shared" si="34"/>
        <v>1.4817060504013841</v>
      </c>
      <c r="S123" s="5">
        <f t="shared" si="35"/>
        <v>46.970000000000027</v>
      </c>
      <c r="T123" s="5">
        <f t="shared" si="36"/>
        <v>48.110000000000014</v>
      </c>
      <c r="U123" s="5">
        <f t="shared" si="37"/>
        <v>1.5176682581394629</v>
      </c>
      <c r="V123" s="5">
        <f t="shared" si="38"/>
        <v>2.2640417976859113</v>
      </c>
      <c r="W123" s="5">
        <f t="shared" si="39"/>
        <v>35.884999999999991</v>
      </c>
      <c r="X123" s="5">
        <f t="shared" si="40"/>
        <v>777.13499999999999</v>
      </c>
      <c r="Y123" s="5">
        <f t="shared" si="41"/>
        <v>49.030684755319527</v>
      </c>
      <c r="Z123" s="9">
        <f t="shared" si="42"/>
        <v>0.29797986509158636</v>
      </c>
      <c r="AA123">
        <f t="shared" si="43"/>
        <v>1.1399999999999864</v>
      </c>
    </row>
    <row r="124" spans="1:27">
      <c r="A124" s="1">
        <f t="shared" si="26"/>
        <v>-199993</v>
      </c>
      <c r="B124" s="1">
        <v>-2</v>
      </c>
      <c r="C124" s="1">
        <v>0</v>
      </c>
      <c r="D124" s="2">
        <v>7</v>
      </c>
      <c r="E124" s="5">
        <v>254.73</v>
      </c>
      <c r="F124" s="5">
        <v>253.72</v>
      </c>
      <c r="G124" s="5">
        <v>16.32</v>
      </c>
      <c r="H124" s="5">
        <v>248.89</v>
      </c>
      <c r="I124" s="5">
        <v>280.10000000000002</v>
      </c>
      <c r="J124" s="5">
        <v>15.81</v>
      </c>
      <c r="K124" s="6">
        <f t="shared" si="27"/>
        <v>251.81</v>
      </c>
      <c r="L124" s="6">
        <f t="shared" si="28"/>
        <v>5.8400000000000034</v>
      </c>
      <c r="M124" s="6">
        <f t="shared" si="29"/>
        <v>266.91000000000003</v>
      </c>
      <c r="N124" s="5">
        <f t="shared" si="30"/>
        <v>11.361101399072187</v>
      </c>
      <c r="O124" s="6">
        <f t="shared" si="31"/>
        <v>-26.380000000000024</v>
      </c>
      <c r="P124" s="6">
        <f t="shared" si="32"/>
        <v>22.722202798144373</v>
      </c>
      <c r="Q124" s="6">
        <f t="shared" si="33"/>
        <v>3.1738035264483586E-2</v>
      </c>
      <c r="R124" s="5">
        <f t="shared" si="34"/>
        <v>1.4179963221977447</v>
      </c>
      <c r="S124" s="5">
        <f t="shared" si="35"/>
        <v>32.220000000000027</v>
      </c>
      <c r="T124" s="5">
        <f t="shared" si="36"/>
        <v>26.380000000000024</v>
      </c>
      <c r="U124" s="5">
        <f t="shared" si="37"/>
        <v>1.160978987572207</v>
      </c>
      <c r="V124" s="5">
        <f t="shared" si="38"/>
        <v>1.3290964907005562</v>
      </c>
      <c r="W124" s="5">
        <f t="shared" si="39"/>
        <v>15.100000000000023</v>
      </c>
      <c r="X124" s="5">
        <f t="shared" si="40"/>
        <v>266.91000000000003</v>
      </c>
      <c r="Y124" s="5">
        <f t="shared" si="41"/>
        <v>23.49332081674735</v>
      </c>
      <c r="Z124" s="9">
        <f t="shared" si="42"/>
        <v>0.29805033132006414</v>
      </c>
      <c r="AA124">
        <f t="shared" si="43"/>
        <v>5.8400000000000034</v>
      </c>
    </row>
    <row r="125" spans="1:27">
      <c r="A125" s="1">
        <f t="shared" si="26"/>
        <v>-600002</v>
      </c>
      <c r="B125" s="1">
        <v>-6</v>
      </c>
      <c r="C125" s="1">
        <v>0</v>
      </c>
      <c r="D125" s="2">
        <v>-2</v>
      </c>
      <c r="E125" s="5">
        <v>783.67</v>
      </c>
      <c r="F125" s="5">
        <v>802.87</v>
      </c>
      <c r="G125" s="5">
        <v>22.6</v>
      </c>
      <c r="H125" s="5">
        <v>772.9</v>
      </c>
      <c r="I125" s="5">
        <v>807.99</v>
      </c>
      <c r="J125" s="5">
        <v>22.67</v>
      </c>
      <c r="K125" s="6">
        <f t="shared" si="27"/>
        <v>778.28499999999997</v>
      </c>
      <c r="L125" s="6">
        <f t="shared" si="28"/>
        <v>10.769999999999982</v>
      </c>
      <c r="M125" s="6">
        <f t="shared" si="29"/>
        <v>805.43000000000006</v>
      </c>
      <c r="N125" s="5">
        <f t="shared" si="30"/>
        <v>16.005381126358724</v>
      </c>
      <c r="O125" s="6">
        <f t="shared" si="31"/>
        <v>-5.1200000000000045</v>
      </c>
      <c r="P125" s="6">
        <f t="shared" si="32"/>
        <v>32.010762252717448</v>
      </c>
      <c r="Q125" s="6">
        <f t="shared" si="33"/>
        <v>-3.0925483822456402E-3</v>
      </c>
      <c r="R125" s="5">
        <f t="shared" si="34"/>
        <v>0.49639555205065622</v>
      </c>
      <c r="S125" s="5">
        <f t="shared" si="35"/>
        <v>15.889999999999986</v>
      </c>
      <c r="T125" s="5">
        <f t="shared" si="36"/>
        <v>5.1200000000000045</v>
      </c>
      <c r="U125" s="5">
        <f t="shared" si="37"/>
        <v>0.15994620682815383</v>
      </c>
      <c r="V125" s="5">
        <f t="shared" si="38"/>
        <v>1.6959921032618153</v>
      </c>
      <c r="W125" s="5">
        <f t="shared" si="39"/>
        <v>27.145000000000095</v>
      </c>
      <c r="X125" s="5">
        <f t="shared" si="40"/>
        <v>805.43000000000006</v>
      </c>
      <c r="Y125" s="5">
        <f t="shared" si="41"/>
        <v>50.32245053343744</v>
      </c>
      <c r="Z125" s="9">
        <f t="shared" si="42"/>
        <v>0.3049458968407347</v>
      </c>
      <c r="AA125">
        <f t="shared" si="43"/>
        <v>10.769999999999982</v>
      </c>
    </row>
    <row r="126" spans="1:27">
      <c r="A126" s="1">
        <f t="shared" si="26"/>
        <v>-399994</v>
      </c>
      <c r="B126" s="1">
        <v>-4</v>
      </c>
      <c r="C126" s="1">
        <v>0</v>
      </c>
      <c r="D126" s="2">
        <v>6</v>
      </c>
      <c r="E126" s="5">
        <v>224.38</v>
      </c>
      <c r="F126" s="5">
        <v>230.15</v>
      </c>
      <c r="G126" s="5">
        <v>15.88</v>
      </c>
      <c r="H126" s="5">
        <v>225.61</v>
      </c>
      <c r="I126" s="5">
        <v>217.07</v>
      </c>
      <c r="J126" s="5">
        <v>15.99</v>
      </c>
      <c r="K126" s="6">
        <f t="shared" si="27"/>
        <v>224.995</v>
      </c>
      <c r="L126" s="6">
        <f t="shared" si="28"/>
        <v>-1.2300000000000182</v>
      </c>
      <c r="M126" s="6">
        <f t="shared" si="29"/>
        <v>223.61</v>
      </c>
      <c r="N126" s="5">
        <f t="shared" si="30"/>
        <v>11.267813674355819</v>
      </c>
      <c r="O126" s="6">
        <f t="shared" si="31"/>
        <v>13.080000000000013</v>
      </c>
      <c r="P126" s="6">
        <f t="shared" si="32"/>
        <v>22.535627348711639</v>
      </c>
      <c r="Q126" s="6">
        <f t="shared" si="33"/>
        <v>-6.9029613796864854E-3</v>
      </c>
      <c r="R126" s="5">
        <f t="shared" si="34"/>
        <v>0.63499452571566117</v>
      </c>
      <c r="S126" s="5">
        <f t="shared" si="35"/>
        <v>14.310000000000031</v>
      </c>
      <c r="T126" s="5">
        <f t="shared" si="36"/>
        <v>13.080000000000013</v>
      </c>
      <c r="U126" s="5">
        <f t="shared" si="37"/>
        <v>0.58041428346337098</v>
      </c>
      <c r="V126" s="5">
        <f t="shared" si="38"/>
        <v>0.12291648051938268</v>
      </c>
      <c r="W126" s="5">
        <f t="shared" si="39"/>
        <v>1.3849999999999909</v>
      </c>
      <c r="X126" s="5">
        <f t="shared" si="40"/>
        <v>223.61</v>
      </c>
      <c r="Y126" s="5">
        <f t="shared" si="41"/>
        <v>19.845021089486892</v>
      </c>
      <c r="Z126" s="9">
        <f t="shared" si="42"/>
        <v>0.30564031147739662</v>
      </c>
      <c r="AA126">
        <f t="shared" si="43"/>
        <v>1.2300000000000182</v>
      </c>
    </row>
    <row r="127" spans="1:27">
      <c r="A127" s="1">
        <f t="shared" si="26"/>
        <v>-200007</v>
      </c>
      <c r="B127" s="1">
        <v>-2</v>
      </c>
      <c r="C127" s="1">
        <v>0</v>
      </c>
      <c r="D127" s="2">
        <v>-7</v>
      </c>
      <c r="E127" s="5">
        <v>252.48</v>
      </c>
      <c r="F127" s="5">
        <v>272.52</v>
      </c>
      <c r="G127" s="5">
        <v>16.899999999999999</v>
      </c>
      <c r="H127" s="5">
        <v>254.84</v>
      </c>
      <c r="I127" s="5">
        <v>254.64</v>
      </c>
      <c r="J127" s="5">
        <v>16.21</v>
      </c>
      <c r="K127" s="6">
        <f t="shared" si="27"/>
        <v>253.66</v>
      </c>
      <c r="L127" s="6">
        <f t="shared" si="28"/>
        <v>-2.3600000000000136</v>
      </c>
      <c r="M127" s="6">
        <f t="shared" si="29"/>
        <v>263.58</v>
      </c>
      <c r="N127" s="5">
        <f t="shared" si="30"/>
        <v>11.70869441910583</v>
      </c>
      <c r="O127" s="6">
        <f t="shared" si="31"/>
        <v>17.879999999999995</v>
      </c>
      <c r="P127" s="6">
        <f t="shared" si="32"/>
        <v>23.417388838211661</v>
      </c>
      <c r="Q127" s="6">
        <f t="shared" si="33"/>
        <v>4.1661157957678739E-2</v>
      </c>
      <c r="R127" s="5">
        <f t="shared" si="34"/>
        <v>0.8643149814796216</v>
      </c>
      <c r="S127" s="5">
        <f t="shared" si="35"/>
        <v>20.240000000000009</v>
      </c>
      <c r="T127" s="5">
        <f t="shared" si="36"/>
        <v>17.879999999999995</v>
      </c>
      <c r="U127" s="5">
        <f t="shared" si="37"/>
        <v>0.76353517138614735</v>
      </c>
      <c r="V127" s="5">
        <f t="shared" si="38"/>
        <v>0.84723365773496362</v>
      </c>
      <c r="W127" s="5">
        <f t="shared" si="39"/>
        <v>9.9199999999999875</v>
      </c>
      <c r="X127" s="5">
        <f t="shared" si="40"/>
        <v>263.58</v>
      </c>
      <c r="Y127" s="5">
        <f t="shared" si="41"/>
        <v>22.511476563082859</v>
      </c>
      <c r="Z127" s="9">
        <f t="shared" si="42"/>
        <v>0.30616008884242241</v>
      </c>
      <c r="AA127">
        <f t="shared" si="43"/>
        <v>2.3600000000000136</v>
      </c>
    </row>
    <row r="128" spans="1:27">
      <c r="A128" s="1">
        <f t="shared" si="26"/>
        <v>-499995</v>
      </c>
      <c r="B128" s="1">
        <v>-5</v>
      </c>
      <c r="C128" s="1">
        <v>0</v>
      </c>
      <c r="D128" s="2">
        <v>5</v>
      </c>
      <c r="E128" s="5">
        <v>215.16</v>
      </c>
      <c r="F128" s="5">
        <v>230.89</v>
      </c>
      <c r="G128" s="5">
        <v>16.16</v>
      </c>
      <c r="H128" s="5">
        <v>213.66</v>
      </c>
      <c r="I128" s="5">
        <v>217.25</v>
      </c>
      <c r="J128" s="5">
        <v>16.440000000000001</v>
      </c>
      <c r="K128" s="6">
        <f t="shared" si="27"/>
        <v>214.41</v>
      </c>
      <c r="L128" s="6">
        <f t="shared" si="28"/>
        <v>1.5</v>
      </c>
      <c r="M128" s="6">
        <f t="shared" si="29"/>
        <v>224.07</v>
      </c>
      <c r="N128" s="5">
        <f t="shared" si="30"/>
        <v>11.526265657184899</v>
      </c>
      <c r="O128" s="6">
        <f t="shared" si="31"/>
        <v>13.639999999999986</v>
      </c>
      <c r="P128" s="6">
        <f t="shared" si="32"/>
        <v>23.052531314369798</v>
      </c>
      <c r="Q128" s="6">
        <f t="shared" si="33"/>
        <v>-1.717664698603295E-2</v>
      </c>
      <c r="R128" s="5">
        <f t="shared" si="34"/>
        <v>0.52662329504927363</v>
      </c>
      <c r="S128" s="5">
        <f t="shared" si="35"/>
        <v>12.139999999999986</v>
      </c>
      <c r="T128" s="5">
        <f t="shared" si="36"/>
        <v>13.639999999999986</v>
      </c>
      <c r="U128" s="5">
        <f t="shared" si="37"/>
        <v>0.59169207120857448</v>
      </c>
      <c r="V128" s="5">
        <f t="shared" si="38"/>
        <v>0.83808583693179362</v>
      </c>
      <c r="W128" s="5">
        <f t="shared" si="39"/>
        <v>9.6599999999999966</v>
      </c>
      <c r="X128" s="5">
        <f t="shared" si="40"/>
        <v>224.07</v>
      </c>
      <c r="Y128" s="5">
        <f t="shared" si="41"/>
        <v>19.4399475653527</v>
      </c>
      <c r="Z128" s="9">
        <f t="shared" si="42"/>
        <v>0.30967725134404045</v>
      </c>
      <c r="AA128">
        <f t="shared" si="43"/>
        <v>1.5</v>
      </c>
    </row>
    <row r="129" spans="1:27">
      <c r="A129" s="1">
        <f t="shared" si="26"/>
        <v>-599997</v>
      </c>
      <c r="B129" s="1">
        <v>-6</v>
      </c>
      <c r="C129" s="1">
        <v>0</v>
      </c>
      <c r="D129" s="2">
        <v>3</v>
      </c>
      <c r="E129" s="5">
        <v>911.37</v>
      </c>
      <c r="F129" s="5">
        <v>867.4</v>
      </c>
      <c r="G129" s="5">
        <v>25.35</v>
      </c>
      <c r="H129" s="5">
        <v>907.21</v>
      </c>
      <c r="I129" s="5">
        <v>899.52</v>
      </c>
      <c r="J129" s="5">
        <v>24.44</v>
      </c>
      <c r="K129" s="6">
        <f t="shared" si="27"/>
        <v>909.29</v>
      </c>
      <c r="L129" s="6">
        <f t="shared" si="28"/>
        <v>4.1599999999999682</v>
      </c>
      <c r="M129" s="6">
        <f t="shared" si="29"/>
        <v>883.46</v>
      </c>
      <c r="N129" s="5">
        <f t="shared" si="30"/>
        <v>17.606363196299231</v>
      </c>
      <c r="O129" s="6">
        <f t="shared" si="31"/>
        <v>-32.120000000000005</v>
      </c>
      <c r="P129" s="6">
        <f t="shared" si="32"/>
        <v>35.212726392598462</v>
      </c>
      <c r="Q129" s="6">
        <f t="shared" si="33"/>
        <v>3.6541318540528007E-2</v>
      </c>
      <c r="R129" s="5">
        <f t="shared" si="34"/>
        <v>1.0303093147489382</v>
      </c>
      <c r="S129" s="5">
        <f t="shared" si="35"/>
        <v>36.279999999999973</v>
      </c>
      <c r="T129" s="5">
        <f t="shared" si="36"/>
        <v>32.120000000000005</v>
      </c>
      <c r="U129" s="5">
        <f t="shared" si="37"/>
        <v>0.91217020919889535</v>
      </c>
      <c r="V129" s="5">
        <f t="shared" si="38"/>
        <v>1.4670832194027024</v>
      </c>
      <c r="W129" s="5">
        <f t="shared" si="39"/>
        <v>25.829999999999927</v>
      </c>
      <c r="X129" s="5">
        <f t="shared" si="40"/>
        <v>883.46</v>
      </c>
      <c r="Y129" s="5">
        <f t="shared" si="41"/>
        <v>50.178449129443088</v>
      </c>
      <c r="Z129" s="9">
        <f t="shared" si="42"/>
        <v>0.31000322578966821</v>
      </c>
      <c r="AA129">
        <f t="shared" si="43"/>
        <v>4.1599999999999682</v>
      </c>
    </row>
    <row r="130" spans="1:27">
      <c r="A130" s="1">
        <f t="shared" si="26"/>
        <v>-299993</v>
      </c>
      <c r="B130" s="1">
        <v>-3</v>
      </c>
      <c r="C130" s="1">
        <v>0</v>
      </c>
      <c r="D130" s="2">
        <v>7</v>
      </c>
      <c r="E130" s="5">
        <v>485.41</v>
      </c>
      <c r="F130" s="5">
        <v>493.32</v>
      </c>
      <c r="G130" s="5">
        <v>19.73</v>
      </c>
      <c r="H130" s="5">
        <v>485.13</v>
      </c>
      <c r="I130" s="5">
        <v>464.42</v>
      </c>
      <c r="J130" s="5">
        <v>19.57</v>
      </c>
      <c r="K130" s="6">
        <f t="shared" si="27"/>
        <v>485.27</v>
      </c>
      <c r="L130" s="6">
        <f t="shared" si="28"/>
        <v>0.28000000000002956</v>
      </c>
      <c r="M130" s="6">
        <f t="shared" si="29"/>
        <v>478.87</v>
      </c>
      <c r="N130" s="5">
        <f t="shared" si="30"/>
        <v>13.894763402087854</v>
      </c>
      <c r="O130" s="6">
        <f t="shared" si="31"/>
        <v>28.899999999999977</v>
      </c>
      <c r="P130" s="6">
        <f t="shared" si="32"/>
        <v>27.789526804175708</v>
      </c>
      <c r="Q130" s="6">
        <f t="shared" si="33"/>
        <v>8.1423586786691614E-3</v>
      </c>
      <c r="R130" s="5">
        <f t="shared" si="34"/>
        <v>1.0298843949980268</v>
      </c>
      <c r="S130" s="5">
        <f t="shared" si="35"/>
        <v>28.619999999999948</v>
      </c>
      <c r="T130" s="5">
        <f t="shared" si="36"/>
        <v>28.899999999999977</v>
      </c>
      <c r="U130" s="5">
        <f t="shared" si="37"/>
        <v>1.0399601333138715</v>
      </c>
      <c r="V130" s="5">
        <f t="shared" si="38"/>
        <v>0.46060518015285534</v>
      </c>
      <c r="W130" s="5">
        <f t="shared" si="39"/>
        <v>6.3999999999999773</v>
      </c>
      <c r="X130" s="5">
        <f t="shared" si="40"/>
        <v>478.87</v>
      </c>
      <c r="Y130" s="5">
        <f t="shared" si="41"/>
        <v>34.464062909343532</v>
      </c>
      <c r="Z130" s="9">
        <f t="shared" si="42"/>
        <v>0.31512537187602019</v>
      </c>
      <c r="AA130">
        <f t="shared" si="43"/>
        <v>0.28000000000002956</v>
      </c>
    </row>
    <row r="131" spans="1:27">
      <c r="A131" s="1">
        <f t="shared" si="26"/>
        <v>-400006</v>
      </c>
      <c r="B131" s="1">
        <v>-4</v>
      </c>
      <c r="C131" s="1">
        <v>0</v>
      </c>
      <c r="D131" s="2">
        <v>-6</v>
      </c>
      <c r="E131" s="5">
        <v>577.53</v>
      </c>
      <c r="F131" s="5">
        <v>589.13</v>
      </c>
      <c r="G131" s="5">
        <v>20.59</v>
      </c>
      <c r="H131" s="5">
        <v>574.86</v>
      </c>
      <c r="I131" s="5">
        <v>584.16999999999996</v>
      </c>
      <c r="J131" s="5">
        <v>20.65</v>
      </c>
      <c r="K131" s="6">
        <f t="shared" si="27"/>
        <v>576.19499999999994</v>
      </c>
      <c r="L131" s="6">
        <f t="shared" si="28"/>
        <v>2.6699999999999591</v>
      </c>
      <c r="M131" s="6">
        <f t="shared" si="29"/>
        <v>586.65</v>
      </c>
      <c r="N131" s="5">
        <f t="shared" si="30"/>
        <v>14.580557259583736</v>
      </c>
      <c r="O131" s="6">
        <f t="shared" si="31"/>
        <v>4.9600000000000364</v>
      </c>
      <c r="P131" s="6">
        <f t="shared" si="32"/>
        <v>29.161114519167473</v>
      </c>
      <c r="Q131" s="6">
        <f t="shared" si="33"/>
        <v>-2.9097901550217587E-3</v>
      </c>
      <c r="R131" s="5">
        <f t="shared" si="34"/>
        <v>7.8529234487758365E-2</v>
      </c>
      <c r="S131" s="5">
        <f t="shared" si="35"/>
        <v>2.2900000000000773</v>
      </c>
      <c r="T131" s="5">
        <f t="shared" si="36"/>
        <v>4.9600000000000364</v>
      </c>
      <c r="U131" s="5">
        <f t="shared" si="37"/>
        <v>0.17008952098658128</v>
      </c>
      <c r="V131" s="5">
        <f t="shared" si="38"/>
        <v>0.71705078303012149</v>
      </c>
      <c r="W131" s="5">
        <f t="shared" si="39"/>
        <v>10.455000000000041</v>
      </c>
      <c r="X131" s="5">
        <f t="shared" si="40"/>
        <v>586.65</v>
      </c>
      <c r="Y131" s="5">
        <f t="shared" si="41"/>
        <v>40.23508769628112</v>
      </c>
      <c r="Z131" s="9">
        <f t="shared" si="42"/>
        <v>0.31908619525137716</v>
      </c>
      <c r="AA131">
        <f t="shared" si="43"/>
        <v>2.6699999999999591</v>
      </c>
    </row>
    <row r="132" spans="1:27">
      <c r="A132" s="1">
        <f t="shared" si="26"/>
        <v>-600003</v>
      </c>
      <c r="B132" s="1">
        <v>-6</v>
      </c>
      <c r="C132" s="1">
        <v>0</v>
      </c>
      <c r="D132" s="2">
        <v>-3</v>
      </c>
      <c r="E132" s="5">
        <v>33.450000000000003</v>
      </c>
      <c r="F132" s="5">
        <v>18.98</v>
      </c>
      <c r="G132" s="5">
        <v>6.49</v>
      </c>
      <c r="H132" s="5">
        <v>35.299999999999997</v>
      </c>
      <c r="I132" s="5">
        <v>45.16</v>
      </c>
      <c r="J132" s="5">
        <v>6.21</v>
      </c>
      <c r="K132" s="6">
        <f t="shared" si="27"/>
        <v>34.375</v>
      </c>
      <c r="L132" s="6">
        <f t="shared" si="28"/>
        <v>-1.8499999999999943</v>
      </c>
      <c r="M132" s="6">
        <f t="shared" si="29"/>
        <v>32.07</v>
      </c>
      <c r="N132" s="5">
        <f t="shared" si="30"/>
        <v>4.4912192108602316</v>
      </c>
      <c r="O132" s="6">
        <f t="shared" si="31"/>
        <v>-26.179999999999996</v>
      </c>
      <c r="P132" s="6">
        <f t="shared" si="32"/>
        <v>8.9824384217204631</v>
      </c>
      <c r="Q132" s="6">
        <f t="shared" si="33"/>
        <v>4.4073065110641296E-2</v>
      </c>
      <c r="R132" s="5">
        <f t="shared" si="34"/>
        <v>2.7086186242220767</v>
      </c>
      <c r="S132" s="5">
        <f t="shared" si="35"/>
        <v>24.330000000000002</v>
      </c>
      <c r="T132" s="5">
        <f t="shared" si="36"/>
        <v>26.179999999999996</v>
      </c>
      <c r="U132" s="5">
        <f t="shared" si="37"/>
        <v>2.9145760617399898</v>
      </c>
      <c r="V132" s="5">
        <f t="shared" si="38"/>
        <v>0.51322366862572011</v>
      </c>
      <c r="W132" s="5">
        <f t="shared" si="39"/>
        <v>2.3049999999999997</v>
      </c>
      <c r="X132" s="5">
        <f t="shared" si="40"/>
        <v>32.07</v>
      </c>
      <c r="Y132" s="5">
        <f t="shared" si="41"/>
        <v>7.1406000229183713</v>
      </c>
      <c r="Z132" s="9">
        <f t="shared" si="42"/>
        <v>0.32000312498474137</v>
      </c>
      <c r="AA132">
        <f t="shared" si="43"/>
        <v>1.8499999999999943</v>
      </c>
    </row>
    <row r="133" spans="1:27">
      <c r="A133" s="1">
        <f t="shared" si="26"/>
        <v>-500005</v>
      </c>
      <c r="B133" s="1">
        <v>-5</v>
      </c>
      <c r="C133" s="1">
        <v>0</v>
      </c>
      <c r="D133" s="2">
        <v>-5</v>
      </c>
      <c r="E133" s="5">
        <v>102.24</v>
      </c>
      <c r="F133" s="5">
        <v>89.8</v>
      </c>
      <c r="G133" s="5">
        <v>8.31</v>
      </c>
      <c r="H133" s="5">
        <v>99.49</v>
      </c>
      <c r="I133" s="5">
        <v>110.25</v>
      </c>
      <c r="J133" s="5">
        <v>9.9</v>
      </c>
      <c r="K133" s="6">
        <f t="shared" si="27"/>
        <v>100.86499999999999</v>
      </c>
      <c r="L133" s="6">
        <f t="shared" si="28"/>
        <v>2.75</v>
      </c>
      <c r="M133" s="6">
        <f t="shared" si="29"/>
        <v>100.02500000000001</v>
      </c>
      <c r="N133" s="5">
        <f t="shared" si="30"/>
        <v>6.4627026080425516</v>
      </c>
      <c r="O133" s="6">
        <f t="shared" si="31"/>
        <v>-20.450000000000003</v>
      </c>
      <c r="P133" s="6">
        <f t="shared" si="32"/>
        <v>12.925405216085103</v>
      </c>
      <c r="Q133" s="6">
        <f t="shared" si="33"/>
        <v>-0.17330804992754359</v>
      </c>
      <c r="R133" s="5">
        <f t="shared" si="34"/>
        <v>1.7949147134767283</v>
      </c>
      <c r="S133" s="5">
        <f t="shared" si="35"/>
        <v>23.200000000000003</v>
      </c>
      <c r="T133" s="5">
        <f t="shared" si="36"/>
        <v>20.450000000000003</v>
      </c>
      <c r="U133" s="5">
        <f t="shared" si="37"/>
        <v>1.5821554263189266</v>
      </c>
      <c r="V133" s="5">
        <f t="shared" si="38"/>
        <v>0.12997658270003726</v>
      </c>
      <c r="W133" s="5">
        <f t="shared" si="39"/>
        <v>0.8399999999999892</v>
      </c>
      <c r="X133" s="5">
        <f t="shared" si="40"/>
        <v>100.02500000000001</v>
      </c>
      <c r="Y133" s="5">
        <f t="shared" si="41"/>
        <v>15.477271053061184</v>
      </c>
      <c r="Z133" s="9">
        <f t="shared" si="42"/>
        <v>0.32349652239243626</v>
      </c>
      <c r="AA133">
        <f t="shared" si="43"/>
        <v>2.75</v>
      </c>
    </row>
    <row r="134" spans="1:27">
      <c r="A134" s="1">
        <f t="shared" si="26"/>
        <v>-300007</v>
      </c>
      <c r="B134" s="1">
        <v>-3</v>
      </c>
      <c r="C134" s="1">
        <v>0</v>
      </c>
      <c r="D134" s="2">
        <v>-7</v>
      </c>
      <c r="E134" s="5">
        <v>137.4</v>
      </c>
      <c r="F134" s="5">
        <v>143.94999999999999</v>
      </c>
      <c r="G134" s="5">
        <v>11.36</v>
      </c>
      <c r="H134" s="5">
        <v>135.13999999999999</v>
      </c>
      <c r="I134" s="5">
        <v>132.34</v>
      </c>
      <c r="J134" s="5">
        <v>11.02</v>
      </c>
      <c r="K134" s="6">
        <f t="shared" si="27"/>
        <v>136.26999999999998</v>
      </c>
      <c r="L134" s="6">
        <f t="shared" si="28"/>
        <v>2.2600000000000193</v>
      </c>
      <c r="M134" s="6">
        <f t="shared" si="29"/>
        <v>138.14499999999998</v>
      </c>
      <c r="N134" s="5">
        <f t="shared" si="30"/>
        <v>7.9134379380898672</v>
      </c>
      <c r="O134" s="6">
        <f t="shared" si="31"/>
        <v>11.609999999999985</v>
      </c>
      <c r="P134" s="6">
        <f t="shared" si="32"/>
        <v>15.826875876179734</v>
      </c>
      <c r="Q134" s="6">
        <f t="shared" si="33"/>
        <v>3.0377260569284206E-2</v>
      </c>
      <c r="R134" s="5">
        <f t="shared" si="34"/>
        <v>0.59076725395137508</v>
      </c>
      <c r="S134" s="5">
        <f t="shared" si="35"/>
        <v>9.3499999999999659</v>
      </c>
      <c r="T134" s="5">
        <f t="shared" si="36"/>
        <v>11.609999999999985</v>
      </c>
      <c r="U134" s="5">
        <f t="shared" si="37"/>
        <v>0.73356233351609423</v>
      </c>
      <c r="V134" s="5">
        <f t="shared" si="38"/>
        <v>0.23693873821579303</v>
      </c>
      <c r="W134" s="5">
        <f t="shared" si="39"/>
        <v>1.875</v>
      </c>
      <c r="X134" s="5">
        <f t="shared" si="40"/>
        <v>138.14499999999998</v>
      </c>
      <c r="Y134" s="5">
        <f t="shared" si="41"/>
        <v>17.457014395104387</v>
      </c>
      <c r="Z134" s="9">
        <f t="shared" si="42"/>
        <v>0.3265792400015653</v>
      </c>
      <c r="AA134">
        <f t="shared" si="43"/>
        <v>2.2600000000000193</v>
      </c>
    </row>
    <row r="135" spans="1:27">
      <c r="A135" s="1">
        <f t="shared" si="26"/>
        <v>-599996</v>
      </c>
      <c r="B135" s="1">
        <v>-6</v>
      </c>
      <c r="C135" s="1">
        <v>0</v>
      </c>
      <c r="D135" s="2">
        <v>4</v>
      </c>
      <c r="E135" s="5">
        <v>204.98</v>
      </c>
      <c r="F135" s="5">
        <v>217.24</v>
      </c>
      <c r="G135" s="5">
        <v>16.850000000000001</v>
      </c>
      <c r="H135" s="5">
        <v>207.65</v>
      </c>
      <c r="I135" s="5">
        <v>178.34</v>
      </c>
      <c r="J135" s="5">
        <v>16.329999999999998</v>
      </c>
      <c r="K135" s="6">
        <f t="shared" si="27"/>
        <v>206.315</v>
      </c>
      <c r="L135" s="6">
        <f t="shared" si="28"/>
        <v>-2.6700000000000159</v>
      </c>
      <c r="M135" s="6">
        <f t="shared" si="29"/>
        <v>197.79000000000002</v>
      </c>
      <c r="N135" s="5">
        <f t="shared" si="30"/>
        <v>11.732342050929132</v>
      </c>
      <c r="O135" s="6">
        <f t="shared" si="31"/>
        <v>38.900000000000006</v>
      </c>
      <c r="P135" s="6">
        <f t="shared" si="32"/>
        <v>23.464684101858264</v>
      </c>
      <c r="Q135" s="6">
        <f t="shared" si="33"/>
        <v>3.1336486548827529E-2</v>
      </c>
      <c r="R135" s="5">
        <f t="shared" si="34"/>
        <v>1.7715985358911319</v>
      </c>
      <c r="S135" s="5">
        <f t="shared" si="35"/>
        <v>41.570000000000022</v>
      </c>
      <c r="T135" s="5">
        <f t="shared" si="36"/>
        <v>38.900000000000006</v>
      </c>
      <c r="U135" s="5">
        <f t="shared" si="37"/>
        <v>1.6578105134992784</v>
      </c>
      <c r="V135" s="5">
        <f t="shared" si="38"/>
        <v>0.72662388830752234</v>
      </c>
      <c r="W135" s="5">
        <f t="shared" si="39"/>
        <v>8.5249999999999773</v>
      </c>
      <c r="X135" s="5">
        <f t="shared" si="40"/>
        <v>197.79000000000002</v>
      </c>
      <c r="Y135" s="5">
        <f t="shared" si="41"/>
        <v>16.858526553471581</v>
      </c>
      <c r="Z135" s="9">
        <f t="shared" si="42"/>
        <v>0.32673536692559013</v>
      </c>
      <c r="AA135">
        <f t="shared" si="43"/>
        <v>2.6700000000000159</v>
      </c>
    </row>
    <row r="136" spans="1:27">
      <c r="A136" s="1">
        <f t="shared" si="26"/>
        <v>-8</v>
      </c>
      <c r="B136" s="1">
        <v>0</v>
      </c>
      <c r="C136" s="1">
        <v>0</v>
      </c>
      <c r="D136" s="2">
        <v>-8</v>
      </c>
      <c r="E136" s="5">
        <v>16.84</v>
      </c>
      <c r="F136" s="5">
        <v>16.850000000000001</v>
      </c>
      <c r="G136" s="5">
        <v>13.4</v>
      </c>
      <c r="H136" s="5">
        <v>18.02</v>
      </c>
      <c r="I136" s="5">
        <v>21.74</v>
      </c>
      <c r="J136" s="5">
        <v>6.25</v>
      </c>
      <c r="K136" s="6">
        <f t="shared" si="27"/>
        <v>17.43</v>
      </c>
      <c r="L136" s="6">
        <f t="shared" si="28"/>
        <v>-1.1799999999999997</v>
      </c>
      <c r="M136" s="6">
        <f t="shared" si="29"/>
        <v>19.295000000000002</v>
      </c>
      <c r="N136" s="5">
        <f t="shared" si="30"/>
        <v>7.3929442713982363</v>
      </c>
      <c r="O136" s="6">
        <f t="shared" si="31"/>
        <v>-4.889999999999997</v>
      </c>
      <c r="P136" s="6">
        <f t="shared" si="32"/>
        <v>14.785888542796473</v>
      </c>
      <c r="Q136" s="6">
        <f t="shared" si="33"/>
        <v>0.64264885819163164</v>
      </c>
      <c r="R136" s="5">
        <f t="shared" si="34"/>
        <v>0.25091491723758935</v>
      </c>
      <c r="S136" s="5">
        <f t="shared" si="35"/>
        <v>3.7099999999999973</v>
      </c>
      <c r="T136" s="5">
        <f t="shared" si="36"/>
        <v>4.889999999999997</v>
      </c>
      <c r="U136" s="5">
        <f t="shared" si="37"/>
        <v>0.33072073997083884</v>
      </c>
      <c r="V136" s="5">
        <f t="shared" si="38"/>
        <v>0.25226755830086522</v>
      </c>
      <c r="W136" s="5">
        <f t="shared" si="39"/>
        <v>1.865000000000002</v>
      </c>
      <c r="X136" s="5">
        <f t="shared" si="40"/>
        <v>19.295000000000002</v>
      </c>
      <c r="Y136" s="5">
        <f t="shared" si="41"/>
        <v>2.6099209315899139</v>
      </c>
      <c r="Z136" s="9">
        <f t="shared" si="42"/>
        <v>0.32712077280417395</v>
      </c>
      <c r="AA136">
        <f t="shared" si="43"/>
        <v>1.1799999999999997</v>
      </c>
    </row>
    <row r="137" spans="1:27">
      <c r="A137" s="1">
        <f t="shared" si="26"/>
        <v>-99992</v>
      </c>
      <c r="B137" s="1">
        <v>-1</v>
      </c>
      <c r="C137" s="1">
        <v>0</v>
      </c>
      <c r="D137" s="2">
        <v>8</v>
      </c>
      <c r="E137" s="5">
        <v>82.46</v>
      </c>
      <c r="F137" s="5">
        <v>91.69</v>
      </c>
      <c r="G137" s="5">
        <v>7.99</v>
      </c>
      <c r="H137" s="5">
        <v>84.42</v>
      </c>
      <c r="I137" s="5">
        <v>74.849999999999994</v>
      </c>
      <c r="J137" s="5">
        <v>7.21</v>
      </c>
      <c r="K137" s="6">
        <f t="shared" si="27"/>
        <v>83.44</v>
      </c>
      <c r="L137" s="6">
        <f t="shared" si="28"/>
        <v>-1.960000000000008</v>
      </c>
      <c r="M137" s="6">
        <f t="shared" si="29"/>
        <v>83.27</v>
      </c>
      <c r="N137" s="5">
        <f t="shared" si="30"/>
        <v>5.3810826048296265</v>
      </c>
      <c r="O137" s="6">
        <f t="shared" si="31"/>
        <v>16.840000000000003</v>
      </c>
      <c r="P137" s="6">
        <f t="shared" si="32"/>
        <v>10.762165209659253</v>
      </c>
      <c r="Q137" s="6">
        <f t="shared" si="33"/>
        <v>0.10236202796997526</v>
      </c>
      <c r="R137" s="5">
        <f t="shared" si="34"/>
        <v>1.7468603792782</v>
      </c>
      <c r="S137" s="5">
        <f t="shared" si="35"/>
        <v>18.800000000000011</v>
      </c>
      <c r="T137" s="5">
        <f t="shared" si="36"/>
        <v>16.840000000000003</v>
      </c>
      <c r="U137" s="5">
        <f t="shared" si="37"/>
        <v>1.564740892927919</v>
      </c>
      <c r="V137" s="5">
        <f t="shared" si="38"/>
        <v>3.1592155795457107E-2</v>
      </c>
      <c r="W137" s="5">
        <f t="shared" si="39"/>
        <v>0.17000000000000171</v>
      </c>
      <c r="X137" s="5">
        <f t="shared" si="40"/>
        <v>83.27</v>
      </c>
      <c r="Y137" s="5">
        <f t="shared" si="41"/>
        <v>15.47458125345698</v>
      </c>
      <c r="Z137" s="9">
        <f t="shared" si="42"/>
        <v>0.3285528876756374</v>
      </c>
      <c r="AA137">
        <f t="shared" si="43"/>
        <v>1.960000000000008</v>
      </c>
    </row>
    <row r="138" spans="1:27">
      <c r="A138" s="1">
        <f t="shared" si="26"/>
        <v>-100008</v>
      </c>
      <c r="B138" s="1">
        <v>-1</v>
      </c>
      <c r="C138" s="1">
        <v>0</v>
      </c>
      <c r="D138" s="2">
        <v>-8</v>
      </c>
      <c r="E138" s="5">
        <v>35.57</v>
      </c>
      <c r="F138" s="5">
        <v>25.67</v>
      </c>
      <c r="G138" s="5">
        <v>6.67</v>
      </c>
      <c r="H138" s="5">
        <v>33.020000000000003</v>
      </c>
      <c r="I138" s="5">
        <v>42.22</v>
      </c>
      <c r="J138" s="5">
        <v>6.37</v>
      </c>
      <c r="K138" s="6">
        <f t="shared" si="27"/>
        <v>34.295000000000002</v>
      </c>
      <c r="L138" s="6">
        <f t="shared" si="28"/>
        <v>2.5499999999999972</v>
      </c>
      <c r="M138" s="6">
        <f t="shared" si="29"/>
        <v>33.945</v>
      </c>
      <c r="N138" s="5">
        <f t="shared" si="30"/>
        <v>4.6115561364901545</v>
      </c>
      <c r="O138" s="6">
        <f t="shared" si="31"/>
        <v>-16.549999999999997</v>
      </c>
      <c r="P138" s="6">
        <f t="shared" si="32"/>
        <v>9.223112272980309</v>
      </c>
      <c r="Q138" s="6">
        <f t="shared" si="33"/>
        <v>4.5987929344107725E-2</v>
      </c>
      <c r="R138" s="5">
        <f t="shared" si="34"/>
        <v>2.0708844731246145</v>
      </c>
      <c r="S138" s="5">
        <f t="shared" si="35"/>
        <v>19.099999999999994</v>
      </c>
      <c r="T138" s="5">
        <f t="shared" si="36"/>
        <v>16.549999999999997</v>
      </c>
      <c r="U138" s="5">
        <f t="shared" si="37"/>
        <v>1.7944051324718522</v>
      </c>
      <c r="V138" s="5">
        <f t="shared" si="38"/>
        <v>7.5896289590954791E-2</v>
      </c>
      <c r="W138" s="5">
        <f t="shared" si="39"/>
        <v>0.35000000000000142</v>
      </c>
      <c r="X138" s="5">
        <f t="shared" si="40"/>
        <v>33.945</v>
      </c>
      <c r="Y138" s="5">
        <f t="shared" si="41"/>
        <v>7.3608558576141432</v>
      </c>
      <c r="Z138" s="9">
        <f t="shared" si="42"/>
        <v>0.33278671848497798</v>
      </c>
      <c r="AA138">
        <f t="shared" si="43"/>
        <v>2.5499999999999972</v>
      </c>
    </row>
    <row r="139" spans="1:27">
      <c r="A139" s="1">
        <f t="shared" si="26"/>
        <v>-499994</v>
      </c>
      <c r="B139" s="1">
        <v>-5</v>
      </c>
      <c r="C139" s="1">
        <v>0</v>
      </c>
      <c r="D139" s="2">
        <v>6</v>
      </c>
      <c r="E139" s="5">
        <v>319.69</v>
      </c>
      <c r="F139" s="5">
        <v>309.47000000000003</v>
      </c>
      <c r="G139" s="5">
        <v>18.260000000000002</v>
      </c>
      <c r="H139" s="5">
        <v>323.39</v>
      </c>
      <c r="I139" s="5">
        <v>334.28</v>
      </c>
      <c r="J139" s="5">
        <v>17.93</v>
      </c>
      <c r="K139" s="6">
        <f t="shared" si="27"/>
        <v>321.53999999999996</v>
      </c>
      <c r="L139" s="6">
        <f t="shared" si="28"/>
        <v>-3.6999999999999886</v>
      </c>
      <c r="M139" s="6">
        <f t="shared" si="29"/>
        <v>321.875</v>
      </c>
      <c r="N139" s="5">
        <f t="shared" si="30"/>
        <v>12.795629136545026</v>
      </c>
      <c r="O139" s="6">
        <f t="shared" si="31"/>
        <v>-24.809999999999945</v>
      </c>
      <c r="P139" s="6">
        <f t="shared" si="32"/>
        <v>25.591258273090052</v>
      </c>
      <c r="Q139" s="6">
        <f t="shared" si="33"/>
        <v>1.8235565819861521E-2</v>
      </c>
      <c r="R139" s="5">
        <f t="shared" si="34"/>
        <v>0.82489105360629067</v>
      </c>
      <c r="S139" s="5">
        <f t="shared" si="35"/>
        <v>21.109999999999957</v>
      </c>
      <c r="T139" s="5">
        <f t="shared" si="36"/>
        <v>24.809999999999945</v>
      </c>
      <c r="U139" s="5">
        <f t="shared" si="37"/>
        <v>0.96947167408678681</v>
      </c>
      <c r="V139" s="5">
        <f t="shared" si="38"/>
        <v>2.6180815059984649E-2</v>
      </c>
      <c r="W139" s="5">
        <f t="shared" si="39"/>
        <v>0.33500000000003638</v>
      </c>
      <c r="X139" s="5">
        <f t="shared" si="40"/>
        <v>321.875</v>
      </c>
      <c r="Y139" s="5">
        <f t="shared" si="41"/>
        <v>25.155074171437743</v>
      </c>
      <c r="Z139" s="9">
        <f t="shared" si="42"/>
        <v>0.33677440520324581</v>
      </c>
      <c r="AA139">
        <f t="shared" si="43"/>
        <v>3.6999999999999886</v>
      </c>
    </row>
    <row r="140" spans="1:27">
      <c r="A140" s="1">
        <f t="shared" si="26"/>
        <v>-199992</v>
      </c>
      <c r="B140" s="1">
        <v>-2</v>
      </c>
      <c r="C140" s="1">
        <v>0</v>
      </c>
      <c r="D140" s="2">
        <v>8</v>
      </c>
      <c r="E140" s="5">
        <v>13.36</v>
      </c>
      <c r="F140" s="5">
        <v>21.21</v>
      </c>
      <c r="G140" s="5">
        <v>12.9</v>
      </c>
      <c r="H140" s="5">
        <v>12.56</v>
      </c>
      <c r="I140" s="5">
        <v>4.03</v>
      </c>
      <c r="J140" s="5">
        <v>13.22</v>
      </c>
      <c r="K140" s="6">
        <f t="shared" si="27"/>
        <v>12.96</v>
      </c>
      <c r="L140" s="6">
        <f t="shared" si="28"/>
        <v>0.79999999999999893</v>
      </c>
      <c r="M140" s="6">
        <f t="shared" si="29"/>
        <v>12.620000000000001</v>
      </c>
      <c r="N140" s="5">
        <f t="shared" si="30"/>
        <v>9.2355075659110373</v>
      </c>
      <c r="O140" s="6">
        <f t="shared" si="31"/>
        <v>17.18</v>
      </c>
      <c r="P140" s="6">
        <f t="shared" si="32"/>
        <v>18.471015131822075</v>
      </c>
      <c r="Q140" s="6">
        <f t="shared" si="33"/>
        <v>-2.449862007676927E-2</v>
      </c>
      <c r="R140" s="5">
        <f t="shared" si="34"/>
        <v>0.88679479081690282</v>
      </c>
      <c r="S140" s="5">
        <f t="shared" si="35"/>
        <v>16.380000000000003</v>
      </c>
      <c r="T140" s="5">
        <f t="shared" si="36"/>
        <v>17.18</v>
      </c>
      <c r="U140" s="5">
        <f t="shared" si="37"/>
        <v>0.93010589171150104</v>
      </c>
      <c r="V140" s="5">
        <f t="shared" si="38"/>
        <v>3.6814435760408638E-2</v>
      </c>
      <c r="W140" s="5">
        <f t="shared" si="39"/>
        <v>0.33999999999999986</v>
      </c>
      <c r="X140" s="5">
        <f t="shared" si="40"/>
        <v>12.620000000000001</v>
      </c>
      <c r="Y140" s="5">
        <f t="shared" si="41"/>
        <v>1.3664652332245804</v>
      </c>
      <c r="Z140" s="9">
        <f t="shared" si="42"/>
        <v>0.33699258152072131</v>
      </c>
      <c r="AA140">
        <f t="shared" si="43"/>
        <v>0.79999999999999893</v>
      </c>
    </row>
    <row r="141" spans="1:27">
      <c r="A141" s="1">
        <f t="shared" si="26"/>
        <v>-399993</v>
      </c>
      <c r="B141" s="1">
        <v>-4</v>
      </c>
      <c r="C141" s="1">
        <v>0</v>
      </c>
      <c r="D141" s="2">
        <v>7</v>
      </c>
      <c r="E141" s="5">
        <v>36.159999999999997</v>
      </c>
      <c r="F141" s="5">
        <v>51.5</v>
      </c>
      <c r="G141" s="5">
        <v>7.01</v>
      </c>
      <c r="H141" s="5">
        <v>36.44</v>
      </c>
      <c r="I141" s="5">
        <v>8.14</v>
      </c>
      <c r="J141" s="5">
        <v>14.84</v>
      </c>
      <c r="K141" s="6">
        <f t="shared" si="27"/>
        <v>36.299999999999997</v>
      </c>
      <c r="L141" s="6">
        <f t="shared" si="28"/>
        <v>-0.28000000000000114</v>
      </c>
      <c r="M141" s="6">
        <f t="shared" si="29"/>
        <v>29.82</v>
      </c>
      <c r="N141" s="5">
        <f t="shared" si="30"/>
        <v>8.2061821208159884</v>
      </c>
      <c r="O141" s="6">
        <f t="shared" si="31"/>
        <v>43.36</v>
      </c>
      <c r="P141" s="6">
        <f t="shared" si="32"/>
        <v>16.412364241631977</v>
      </c>
      <c r="Q141" s="6">
        <f t="shared" si="33"/>
        <v>-0.63514211349106431</v>
      </c>
      <c r="R141" s="5">
        <f t="shared" si="34"/>
        <v>2.6589709658832565</v>
      </c>
      <c r="S141" s="5">
        <f t="shared" si="35"/>
        <v>43.64</v>
      </c>
      <c r="T141" s="5">
        <f t="shared" si="36"/>
        <v>43.36</v>
      </c>
      <c r="U141" s="5">
        <f t="shared" si="37"/>
        <v>2.6419106572112283</v>
      </c>
      <c r="V141" s="5">
        <f t="shared" si="38"/>
        <v>0.78964857281959189</v>
      </c>
      <c r="W141" s="5">
        <f t="shared" si="39"/>
        <v>6.4799999999999969</v>
      </c>
      <c r="X141" s="5">
        <f t="shared" si="40"/>
        <v>29.82</v>
      </c>
      <c r="Y141" s="5">
        <f t="shared" si="41"/>
        <v>3.6338457471420127</v>
      </c>
      <c r="Z141" s="9">
        <f t="shared" si="42"/>
        <v>0.33830755238392179</v>
      </c>
      <c r="AA141">
        <f t="shared" si="43"/>
        <v>0.28000000000000114</v>
      </c>
    </row>
    <row r="142" spans="1:27">
      <c r="A142" s="1">
        <f t="shared" si="26"/>
        <v>-700000</v>
      </c>
      <c r="B142" s="1">
        <v>-7</v>
      </c>
      <c r="C142" s="1">
        <v>0</v>
      </c>
      <c r="D142" s="2">
        <v>0</v>
      </c>
      <c r="E142" s="5">
        <v>110.14</v>
      </c>
      <c r="F142" s="5">
        <v>109.81</v>
      </c>
      <c r="G142" s="5">
        <v>9.01</v>
      </c>
      <c r="H142" s="5">
        <v>110.15</v>
      </c>
      <c r="I142" s="5">
        <v>89.46</v>
      </c>
      <c r="J142" s="5">
        <v>8.6300000000000008</v>
      </c>
      <c r="K142" s="6">
        <f t="shared" si="27"/>
        <v>110.14500000000001</v>
      </c>
      <c r="L142" s="6">
        <f t="shared" si="28"/>
        <v>-1.0000000000005116E-2</v>
      </c>
      <c r="M142" s="6">
        <f t="shared" si="29"/>
        <v>99.634999999999991</v>
      </c>
      <c r="N142" s="5">
        <f t="shared" si="30"/>
        <v>6.2381287258279627</v>
      </c>
      <c r="O142" s="6">
        <f t="shared" si="31"/>
        <v>20.350000000000009</v>
      </c>
      <c r="P142" s="6">
        <f t="shared" si="32"/>
        <v>12.476257451655925</v>
      </c>
      <c r="Q142" s="6">
        <f t="shared" si="33"/>
        <v>4.306391617466597E-2</v>
      </c>
      <c r="R142" s="5">
        <f t="shared" si="34"/>
        <v>1.6318996364809473</v>
      </c>
      <c r="S142" s="5">
        <f t="shared" si="35"/>
        <v>20.360000000000014</v>
      </c>
      <c r="T142" s="5">
        <f t="shared" si="36"/>
        <v>20.350000000000009</v>
      </c>
      <c r="U142" s="5">
        <f t="shared" si="37"/>
        <v>1.6310981140661722</v>
      </c>
      <c r="V142" s="5">
        <f t="shared" si="38"/>
        <v>1.6848001158560684</v>
      </c>
      <c r="W142" s="5">
        <f t="shared" si="39"/>
        <v>10.510000000000019</v>
      </c>
      <c r="X142" s="5">
        <f t="shared" si="40"/>
        <v>99.634999999999991</v>
      </c>
      <c r="Y142" s="5">
        <f t="shared" si="41"/>
        <v>15.971937159212088</v>
      </c>
      <c r="Z142" s="9">
        <f t="shared" si="42"/>
        <v>0.33854246410162492</v>
      </c>
      <c r="AA142">
        <f t="shared" si="43"/>
        <v>1.0000000000005116E-2</v>
      </c>
    </row>
    <row r="143" spans="1:27">
      <c r="A143" s="1">
        <f t="shared" si="26"/>
        <v>-699999</v>
      </c>
      <c r="B143" s="1">
        <v>-7</v>
      </c>
      <c r="C143" s="1">
        <v>0</v>
      </c>
      <c r="D143" s="2">
        <v>1</v>
      </c>
      <c r="E143" s="5">
        <v>524.78</v>
      </c>
      <c r="F143" s="5">
        <v>523.42999999999995</v>
      </c>
      <c r="G143" s="5">
        <v>21.52</v>
      </c>
      <c r="H143" s="5">
        <v>524.61</v>
      </c>
      <c r="I143" s="5">
        <v>480.42</v>
      </c>
      <c r="J143" s="5">
        <v>21.76</v>
      </c>
      <c r="K143" s="6">
        <f t="shared" si="27"/>
        <v>524.69499999999994</v>
      </c>
      <c r="L143" s="6">
        <f t="shared" si="28"/>
        <v>0.16999999999995907</v>
      </c>
      <c r="M143" s="6">
        <f t="shared" si="29"/>
        <v>501.92499999999995</v>
      </c>
      <c r="N143" s="5">
        <f t="shared" si="30"/>
        <v>15.302026009649834</v>
      </c>
      <c r="O143" s="6">
        <f t="shared" si="31"/>
        <v>43.009999999999934</v>
      </c>
      <c r="P143" s="6">
        <f t="shared" si="32"/>
        <v>30.604052019299669</v>
      </c>
      <c r="Q143" s="6">
        <f t="shared" si="33"/>
        <v>-1.1090231986060465E-2</v>
      </c>
      <c r="R143" s="5">
        <f t="shared" si="34"/>
        <v>1.3998146380415253</v>
      </c>
      <c r="S143" s="5">
        <f t="shared" si="35"/>
        <v>42.839999999999975</v>
      </c>
      <c r="T143" s="5">
        <f t="shared" si="36"/>
        <v>43.009999999999934</v>
      </c>
      <c r="U143" s="5">
        <f t="shared" si="37"/>
        <v>1.4053694580337521</v>
      </c>
      <c r="V143" s="5">
        <f t="shared" si="38"/>
        <v>1.4880382496827975</v>
      </c>
      <c r="W143" s="5">
        <f t="shared" si="39"/>
        <v>22.769999999999982</v>
      </c>
      <c r="X143" s="5">
        <f t="shared" si="40"/>
        <v>501.92499999999995</v>
      </c>
      <c r="Y143" s="5">
        <f t="shared" si="41"/>
        <v>32.801212054107978</v>
      </c>
      <c r="Z143" s="9">
        <f t="shared" si="42"/>
        <v>0.3392020047110571</v>
      </c>
      <c r="AA143">
        <f t="shared" si="43"/>
        <v>0.16999999999995907</v>
      </c>
    </row>
    <row r="144" spans="1:27">
      <c r="A144" s="1">
        <f t="shared" si="26"/>
        <v>-600004</v>
      </c>
      <c r="B144" s="1">
        <v>-6</v>
      </c>
      <c r="C144" s="1">
        <v>0</v>
      </c>
      <c r="D144" s="2">
        <v>-4</v>
      </c>
      <c r="E144" s="5">
        <v>10.29</v>
      </c>
      <c r="F144" s="5">
        <v>26.91</v>
      </c>
      <c r="G144" s="5">
        <v>13.86</v>
      </c>
      <c r="H144" s="5">
        <v>9.06</v>
      </c>
      <c r="I144" s="5">
        <v>0.4</v>
      </c>
      <c r="J144" s="5">
        <v>12.67</v>
      </c>
      <c r="K144" s="6">
        <f t="shared" si="27"/>
        <v>9.6750000000000007</v>
      </c>
      <c r="L144" s="6">
        <f t="shared" si="28"/>
        <v>1.2299999999999986</v>
      </c>
      <c r="M144" s="6">
        <f t="shared" si="29"/>
        <v>13.654999999999999</v>
      </c>
      <c r="N144" s="5">
        <f t="shared" si="30"/>
        <v>9.3892025752989259</v>
      </c>
      <c r="O144" s="6">
        <f t="shared" si="31"/>
        <v>26.51</v>
      </c>
      <c r="P144" s="6">
        <f t="shared" si="32"/>
        <v>18.778405150597852</v>
      </c>
      <c r="Q144" s="6">
        <f t="shared" si="33"/>
        <v>8.952963246022369E-2</v>
      </c>
      <c r="R144" s="5">
        <f t="shared" si="34"/>
        <v>1.3462272113771683</v>
      </c>
      <c r="S144" s="5">
        <f t="shared" si="35"/>
        <v>25.28</v>
      </c>
      <c r="T144" s="5">
        <f t="shared" si="36"/>
        <v>26.51</v>
      </c>
      <c r="U144" s="5">
        <f t="shared" si="37"/>
        <v>1.4117279815509785</v>
      </c>
      <c r="V144" s="5">
        <f t="shared" si="38"/>
        <v>0.42389116307603858</v>
      </c>
      <c r="W144" s="5">
        <f t="shared" si="39"/>
        <v>3.9799999999999986</v>
      </c>
      <c r="X144" s="5">
        <f t="shared" si="40"/>
        <v>13.654999999999999</v>
      </c>
      <c r="Y144" s="5">
        <f t="shared" si="41"/>
        <v>1.4543301084932936</v>
      </c>
      <c r="Z144" s="9">
        <f t="shared" si="42"/>
        <v>0.3393464306575214</v>
      </c>
      <c r="AA144">
        <f t="shared" si="43"/>
        <v>1.2299999999999986</v>
      </c>
    </row>
    <row r="145" spans="1:27">
      <c r="A145" s="1">
        <f t="shared" si="26"/>
        <v>-700001</v>
      </c>
      <c r="B145" s="1">
        <v>-7</v>
      </c>
      <c r="C145" s="1">
        <v>0</v>
      </c>
      <c r="D145" s="2">
        <v>-1</v>
      </c>
      <c r="E145" s="5">
        <v>154.15</v>
      </c>
      <c r="F145" s="5">
        <v>169.61</v>
      </c>
      <c r="G145" s="5">
        <v>16.2</v>
      </c>
      <c r="H145" s="5">
        <v>156.19999999999999</v>
      </c>
      <c r="I145" s="5">
        <v>159.15</v>
      </c>
      <c r="J145" s="5">
        <v>11.14</v>
      </c>
      <c r="K145" s="6">
        <f t="shared" si="27"/>
        <v>155.17500000000001</v>
      </c>
      <c r="L145" s="6">
        <f t="shared" si="28"/>
        <v>-2.0499999999999829</v>
      </c>
      <c r="M145" s="6">
        <f t="shared" si="29"/>
        <v>164.38</v>
      </c>
      <c r="N145" s="5">
        <f t="shared" si="30"/>
        <v>9.8303051834620074</v>
      </c>
      <c r="O145" s="6">
        <f t="shared" si="31"/>
        <v>10.460000000000008</v>
      </c>
      <c r="P145" s="6">
        <f t="shared" si="32"/>
        <v>19.660610366924015</v>
      </c>
      <c r="Q145" s="6">
        <f t="shared" si="33"/>
        <v>0.35789450809179701</v>
      </c>
      <c r="R145" s="5">
        <f t="shared" si="34"/>
        <v>0.63629764114781306</v>
      </c>
      <c r="S145" s="5">
        <f t="shared" si="35"/>
        <v>12.509999999999991</v>
      </c>
      <c r="T145" s="5">
        <f t="shared" si="36"/>
        <v>10.460000000000008</v>
      </c>
      <c r="U145" s="5">
        <f t="shared" si="37"/>
        <v>0.53202824351767664</v>
      </c>
      <c r="V145" s="5">
        <f t="shared" si="38"/>
        <v>0.93639005383942664</v>
      </c>
      <c r="W145" s="5">
        <f t="shared" si="39"/>
        <v>9.2049999999999841</v>
      </c>
      <c r="X145" s="5">
        <f t="shared" si="40"/>
        <v>164.38</v>
      </c>
      <c r="Y145" s="5">
        <f t="shared" si="41"/>
        <v>16.721759592626313</v>
      </c>
      <c r="Z145" s="9">
        <f t="shared" si="42"/>
        <v>0.34279439902075415</v>
      </c>
      <c r="AA145">
        <f t="shared" si="43"/>
        <v>2.0499999999999829</v>
      </c>
    </row>
    <row r="146" spans="1:27">
      <c r="A146" s="1">
        <f t="shared" si="26"/>
        <v>-699998</v>
      </c>
      <c r="B146" s="1">
        <v>-7</v>
      </c>
      <c r="C146" s="1">
        <v>0</v>
      </c>
      <c r="D146" s="2">
        <v>2</v>
      </c>
      <c r="E146" s="5">
        <v>270.08</v>
      </c>
      <c r="F146" s="5">
        <v>268.72000000000003</v>
      </c>
      <c r="G146" s="5">
        <v>18.72</v>
      </c>
      <c r="H146" s="5">
        <v>271.66000000000003</v>
      </c>
      <c r="I146" s="5">
        <v>231.65</v>
      </c>
      <c r="J146" s="5">
        <v>18.309999999999999</v>
      </c>
      <c r="K146" s="6">
        <f t="shared" si="27"/>
        <v>270.87</v>
      </c>
      <c r="L146" s="6">
        <f t="shared" si="28"/>
        <v>-1.5800000000000409</v>
      </c>
      <c r="M146" s="6">
        <f t="shared" si="29"/>
        <v>250.185</v>
      </c>
      <c r="N146" s="5">
        <f t="shared" si="30"/>
        <v>13.092884517935685</v>
      </c>
      <c r="O146" s="6">
        <f t="shared" si="31"/>
        <v>37.070000000000022</v>
      </c>
      <c r="P146" s="6">
        <f t="shared" si="32"/>
        <v>26.18576903587137</v>
      </c>
      <c r="Q146" s="6">
        <f t="shared" si="33"/>
        <v>2.2141493040997124E-2</v>
      </c>
      <c r="R146" s="5">
        <f t="shared" si="34"/>
        <v>1.4759925495048165</v>
      </c>
      <c r="S146" s="5">
        <f t="shared" si="35"/>
        <v>38.650000000000063</v>
      </c>
      <c r="T146" s="5">
        <f t="shared" si="36"/>
        <v>37.070000000000022</v>
      </c>
      <c r="U146" s="5">
        <f t="shared" si="37"/>
        <v>1.4156544323452389</v>
      </c>
      <c r="V146" s="5">
        <f t="shared" si="38"/>
        <v>1.5798657638554765</v>
      </c>
      <c r="W146" s="5">
        <f t="shared" si="39"/>
        <v>20.685000000000002</v>
      </c>
      <c r="X146" s="5">
        <f t="shared" si="40"/>
        <v>250.185</v>
      </c>
      <c r="Y146" s="5">
        <f t="shared" si="41"/>
        <v>19.108470685529724</v>
      </c>
      <c r="Z146" s="9">
        <f t="shared" si="42"/>
        <v>0.34474483317375476</v>
      </c>
      <c r="AA146">
        <f t="shared" si="43"/>
        <v>1.5800000000000409</v>
      </c>
    </row>
    <row r="147" spans="1:27">
      <c r="A147" s="1">
        <f t="shared" si="26"/>
        <v>-200008</v>
      </c>
      <c r="B147" s="1">
        <v>-2</v>
      </c>
      <c r="C147" s="1">
        <v>0</v>
      </c>
      <c r="D147" s="2">
        <v>-8</v>
      </c>
      <c r="E147" s="5">
        <v>170.67</v>
      </c>
      <c r="F147" s="5">
        <v>168</v>
      </c>
      <c r="G147" s="5">
        <v>11.68</v>
      </c>
      <c r="H147" s="5">
        <v>171.6</v>
      </c>
      <c r="I147" s="5">
        <v>174.74</v>
      </c>
      <c r="J147" s="5">
        <v>15.99</v>
      </c>
      <c r="K147" s="6">
        <f t="shared" si="27"/>
        <v>171.13499999999999</v>
      </c>
      <c r="L147" s="6">
        <f t="shared" si="28"/>
        <v>-0.93000000000000682</v>
      </c>
      <c r="M147" s="6">
        <f t="shared" si="29"/>
        <v>171.37</v>
      </c>
      <c r="N147" s="5">
        <f t="shared" si="30"/>
        <v>9.9007891099649221</v>
      </c>
      <c r="O147" s="6">
        <f t="shared" si="31"/>
        <v>-6.7400000000000091</v>
      </c>
      <c r="P147" s="6">
        <f t="shared" si="32"/>
        <v>19.801578219929844</v>
      </c>
      <c r="Q147" s="6">
        <f t="shared" si="33"/>
        <v>-0.30414929769639326</v>
      </c>
      <c r="R147" s="5">
        <f t="shared" si="34"/>
        <v>0.29341095621117552</v>
      </c>
      <c r="S147" s="5">
        <f t="shared" si="35"/>
        <v>5.8100000000000023</v>
      </c>
      <c r="T147" s="5">
        <f t="shared" si="36"/>
        <v>6.7400000000000091</v>
      </c>
      <c r="U147" s="5">
        <f t="shared" si="37"/>
        <v>0.34037690961503009</v>
      </c>
      <c r="V147" s="5">
        <f t="shared" si="38"/>
        <v>2.3735481827755669E-2</v>
      </c>
      <c r="W147" s="5">
        <f t="shared" si="39"/>
        <v>0.23500000000001364</v>
      </c>
      <c r="X147" s="5">
        <f t="shared" si="40"/>
        <v>171.37</v>
      </c>
      <c r="Y147" s="5">
        <f t="shared" si="41"/>
        <v>17.308721365201077</v>
      </c>
      <c r="Z147" s="9">
        <f t="shared" si="42"/>
        <v>0.34520139049546139</v>
      </c>
      <c r="AA147">
        <f t="shared" si="43"/>
        <v>0.93000000000000682</v>
      </c>
    </row>
    <row r="148" spans="1:27">
      <c r="A148" s="1">
        <f t="shared" si="26"/>
        <v>-599995</v>
      </c>
      <c r="B148" s="1">
        <v>-6</v>
      </c>
      <c r="C148" s="1">
        <v>0</v>
      </c>
      <c r="D148" s="2">
        <v>5</v>
      </c>
      <c r="E148" s="5">
        <v>59.63</v>
      </c>
      <c r="F148" s="5">
        <v>56.31</v>
      </c>
      <c r="G148" s="5">
        <v>7.25</v>
      </c>
      <c r="H148" s="5">
        <v>59</v>
      </c>
      <c r="I148" s="5">
        <v>47.16</v>
      </c>
      <c r="J148" s="5">
        <v>7.25</v>
      </c>
      <c r="K148" s="6">
        <f t="shared" si="27"/>
        <v>59.314999999999998</v>
      </c>
      <c r="L148" s="6">
        <f t="shared" si="28"/>
        <v>0.63000000000000256</v>
      </c>
      <c r="M148" s="6">
        <f t="shared" si="29"/>
        <v>51.734999999999999</v>
      </c>
      <c r="N148" s="5">
        <f t="shared" si="30"/>
        <v>5.1265241636024692</v>
      </c>
      <c r="O148" s="6">
        <f t="shared" si="31"/>
        <v>9.1500000000000057</v>
      </c>
      <c r="P148" s="6">
        <f t="shared" si="32"/>
        <v>10.253048327204938</v>
      </c>
      <c r="Q148" s="6">
        <f t="shared" si="33"/>
        <v>0</v>
      </c>
      <c r="R148" s="5">
        <f t="shared" si="34"/>
        <v>0.83097238285646724</v>
      </c>
      <c r="S148" s="5">
        <f t="shared" si="35"/>
        <v>8.5200000000000031</v>
      </c>
      <c r="T148" s="5">
        <f t="shared" si="36"/>
        <v>9.1500000000000057</v>
      </c>
      <c r="U148" s="5">
        <f t="shared" si="37"/>
        <v>0.89241752384233297</v>
      </c>
      <c r="V148" s="5">
        <f t="shared" si="38"/>
        <v>1.4785846624535253</v>
      </c>
      <c r="W148" s="5">
        <f t="shared" si="39"/>
        <v>7.5799999999999983</v>
      </c>
      <c r="X148" s="5">
        <f t="shared" si="40"/>
        <v>51.734999999999999</v>
      </c>
      <c r="Y148" s="5">
        <f t="shared" si="41"/>
        <v>10.091632917154769</v>
      </c>
      <c r="Z148" s="9">
        <f t="shared" si="42"/>
        <v>0.34749676257484757</v>
      </c>
      <c r="AA148">
        <f t="shared" si="43"/>
        <v>0.63000000000000256</v>
      </c>
    </row>
    <row r="149" spans="1:27">
      <c r="A149" s="1">
        <f t="shared" si="26"/>
        <v>-700002</v>
      </c>
      <c r="B149" s="1">
        <v>-7</v>
      </c>
      <c r="C149" s="1">
        <v>0</v>
      </c>
      <c r="D149" s="2">
        <v>-2</v>
      </c>
      <c r="E149" s="5">
        <v>2.99</v>
      </c>
      <c r="F149" s="5">
        <v>-0.14000000000000001</v>
      </c>
      <c r="G149" s="5">
        <v>13.52</v>
      </c>
      <c r="H149" s="5">
        <v>3.15</v>
      </c>
      <c r="I149" s="5">
        <v>-13.77</v>
      </c>
      <c r="J149" s="5">
        <v>13.77</v>
      </c>
      <c r="K149" s="6">
        <f t="shared" si="27"/>
        <v>3.0700000000000003</v>
      </c>
      <c r="L149" s="6">
        <f t="shared" si="28"/>
        <v>-0.1599999999999997</v>
      </c>
      <c r="M149" s="6">
        <f t="shared" si="29"/>
        <v>-6.9550000000000001</v>
      </c>
      <c r="N149" s="5">
        <f t="shared" si="30"/>
        <v>9.6488768776474689</v>
      </c>
      <c r="O149" s="6">
        <f t="shared" si="31"/>
        <v>13.629999999999999</v>
      </c>
      <c r="P149" s="6">
        <f t="shared" si="32"/>
        <v>19.297753755294938</v>
      </c>
      <c r="Q149" s="6">
        <f t="shared" si="33"/>
        <v>-1.8320192114301942E-2</v>
      </c>
      <c r="R149" s="5">
        <f t="shared" si="34"/>
        <v>0.71459094021325065</v>
      </c>
      <c r="S149" s="5">
        <f t="shared" si="35"/>
        <v>13.79</v>
      </c>
      <c r="T149" s="5">
        <f t="shared" si="36"/>
        <v>13.629999999999999</v>
      </c>
      <c r="U149" s="5">
        <f t="shared" si="37"/>
        <v>0.70629981980468504</v>
      </c>
      <c r="V149" s="5">
        <f t="shared" si="38"/>
        <v>1.0389810261983814</v>
      </c>
      <c r="W149" s="5">
        <f t="shared" si="39"/>
        <v>10.025</v>
      </c>
      <c r="X149" s="5">
        <f t="shared" si="40"/>
        <v>6.9550000000000001</v>
      </c>
      <c r="Y149" s="5">
        <f t="shared" si="41"/>
        <v>0.72080928051967497</v>
      </c>
      <c r="Z149" s="9">
        <f t="shared" si="42"/>
        <v>0.35177976064577676</v>
      </c>
      <c r="AA149">
        <f t="shared" si="43"/>
        <v>0.1599999999999997</v>
      </c>
    </row>
    <row r="150" spans="1:27">
      <c r="A150" s="1">
        <f t="shared" si="26"/>
        <v>-299992</v>
      </c>
      <c r="B150" s="1">
        <v>-3</v>
      </c>
      <c r="C150" s="1">
        <v>0</v>
      </c>
      <c r="D150" s="2">
        <v>8</v>
      </c>
      <c r="E150" s="5">
        <v>790.73</v>
      </c>
      <c r="F150" s="5">
        <v>733.19</v>
      </c>
      <c r="G150" s="5">
        <v>25.16</v>
      </c>
      <c r="H150" s="5">
        <v>793.4</v>
      </c>
      <c r="I150" s="5">
        <v>770.93</v>
      </c>
      <c r="J150" s="5">
        <v>25.39</v>
      </c>
      <c r="K150" s="6">
        <f t="shared" si="27"/>
        <v>792.06500000000005</v>
      </c>
      <c r="L150" s="6">
        <f t="shared" si="28"/>
        <v>-2.6699999999999591</v>
      </c>
      <c r="M150" s="6">
        <f t="shared" si="29"/>
        <v>752.06</v>
      </c>
      <c r="N150" s="5">
        <f t="shared" si="30"/>
        <v>17.872308888333372</v>
      </c>
      <c r="O150" s="6">
        <f t="shared" si="31"/>
        <v>-37.739999999999895</v>
      </c>
      <c r="P150" s="6">
        <f t="shared" si="32"/>
        <v>35.744617776666743</v>
      </c>
      <c r="Q150" s="6">
        <f t="shared" si="33"/>
        <v>-9.0997127053246401E-3</v>
      </c>
      <c r="R150" s="5">
        <f t="shared" si="34"/>
        <v>0.98112673127792738</v>
      </c>
      <c r="S150" s="5">
        <f t="shared" si="35"/>
        <v>35.069999999999936</v>
      </c>
      <c r="T150" s="5">
        <f t="shared" si="36"/>
        <v>37.739999999999895</v>
      </c>
      <c r="U150" s="5">
        <f t="shared" si="37"/>
        <v>1.0558232916575119</v>
      </c>
      <c r="V150" s="5">
        <f t="shared" si="38"/>
        <v>2.2383789498017488</v>
      </c>
      <c r="W150" s="5">
        <f t="shared" si="39"/>
        <v>40.005000000000109</v>
      </c>
      <c r="X150" s="5">
        <f t="shared" si="40"/>
        <v>752.06</v>
      </c>
      <c r="Y150" s="5">
        <f t="shared" si="41"/>
        <v>42.079621871963461</v>
      </c>
      <c r="Z150" s="9">
        <f t="shared" si="42"/>
        <v>0.35193607374067243</v>
      </c>
      <c r="AA150">
        <f t="shared" si="43"/>
        <v>2.6699999999999591</v>
      </c>
    </row>
    <row r="151" spans="1:27">
      <c r="A151" s="1">
        <f t="shared" si="26"/>
        <v>-500006</v>
      </c>
      <c r="B151" s="1">
        <v>-5</v>
      </c>
      <c r="C151" s="1">
        <v>0</v>
      </c>
      <c r="D151" s="2">
        <v>-6</v>
      </c>
      <c r="E151" s="5">
        <v>22.01</v>
      </c>
      <c r="F151" s="5">
        <v>25.02</v>
      </c>
      <c r="G151" s="5">
        <v>7.16</v>
      </c>
      <c r="H151" s="5">
        <v>21.64</v>
      </c>
      <c r="I151" s="5">
        <v>27.6</v>
      </c>
      <c r="J151" s="5">
        <v>6.77</v>
      </c>
      <c r="K151" s="6">
        <f t="shared" si="27"/>
        <v>21.825000000000003</v>
      </c>
      <c r="L151" s="6">
        <f t="shared" si="28"/>
        <v>0.37000000000000099</v>
      </c>
      <c r="M151" s="6">
        <f t="shared" si="29"/>
        <v>26.310000000000002</v>
      </c>
      <c r="N151" s="5">
        <f t="shared" si="30"/>
        <v>4.9269285564132144</v>
      </c>
      <c r="O151" s="6">
        <f t="shared" si="31"/>
        <v>-2.5800000000000018</v>
      </c>
      <c r="P151" s="6">
        <f t="shared" si="32"/>
        <v>9.8538571128264287</v>
      </c>
      <c r="Q151" s="6">
        <f t="shared" si="33"/>
        <v>5.5950400881579057E-2</v>
      </c>
      <c r="R151" s="5">
        <f t="shared" si="34"/>
        <v>0.29937515494923189</v>
      </c>
      <c r="S151" s="5">
        <f t="shared" si="35"/>
        <v>2.9500000000000028</v>
      </c>
      <c r="T151" s="5">
        <f t="shared" si="36"/>
        <v>2.5800000000000018</v>
      </c>
      <c r="U151" s="5">
        <f t="shared" si="37"/>
        <v>0.26182640670136204</v>
      </c>
      <c r="V151" s="5">
        <f t="shared" si="38"/>
        <v>0.91030343725240914</v>
      </c>
      <c r="W151" s="5">
        <f t="shared" si="39"/>
        <v>4.4849999999999994</v>
      </c>
      <c r="X151" s="5">
        <f t="shared" si="40"/>
        <v>26.310000000000002</v>
      </c>
      <c r="Y151" s="5">
        <f t="shared" si="41"/>
        <v>5.3400408994673114</v>
      </c>
      <c r="Z151" s="9">
        <f t="shared" si="42"/>
        <v>0.35201846542475584</v>
      </c>
      <c r="AA151">
        <f t="shared" si="43"/>
        <v>0.37000000000000099</v>
      </c>
    </row>
    <row r="152" spans="1:27">
      <c r="A152" s="1">
        <f t="shared" si="26"/>
        <v>-400007</v>
      </c>
      <c r="B152" s="1">
        <v>-4</v>
      </c>
      <c r="C152" s="1">
        <v>0</v>
      </c>
      <c r="D152" s="2">
        <v>-7</v>
      </c>
      <c r="E152" s="5">
        <v>136.91999999999999</v>
      </c>
      <c r="F152" s="5">
        <v>127.93</v>
      </c>
      <c r="G152" s="5">
        <v>12.06</v>
      </c>
      <c r="H152" s="5">
        <v>136.72999999999999</v>
      </c>
      <c r="I152" s="5">
        <v>148.93</v>
      </c>
      <c r="J152" s="5">
        <v>11.84</v>
      </c>
      <c r="K152" s="6">
        <f t="shared" si="27"/>
        <v>136.82499999999999</v>
      </c>
      <c r="L152" s="6">
        <f t="shared" si="28"/>
        <v>0.18999999999999773</v>
      </c>
      <c r="M152" s="6">
        <f t="shared" si="29"/>
        <v>138.43</v>
      </c>
      <c r="N152" s="5">
        <f t="shared" si="30"/>
        <v>8.4502840188954593</v>
      </c>
      <c r="O152" s="6">
        <f t="shared" si="31"/>
        <v>-21</v>
      </c>
      <c r="P152" s="6">
        <f t="shared" si="32"/>
        <v>16.900568037790919</v>
      </c>
      <c r="Q152" s="6">
        <f t="shared" si="33"/>
        <v>1.8408482045953321E-2</v>
      </c>
      <c r="R152" s="5">
        <f t="shared" si="34"/>
        <v>1.2538040113573456</v>
      </c>
      <c r="S152" s="5">
        <f t="shared" si="35"/>
        <v>21.189999999999998</v>
      </c>
      <c r="T152" s="5">
        <f t="shared" si="36"/>
        <v>21</v>
      </c>
      <c r="U152" s="5">
        <f t="shared" si="37"/>
        <v>1.2425617856774074</v>
      </c>
      <c r="V152" s="5">
        <f t="shared" si="38"/>
        <v>0.18993444438212012</v>
      </c>
      <c r="W152" s="5">
        <f t="shared" si="39"/>
        <v>1.6050000000000182</v>
      </c>
      <c r="X152" s="5">
        <f t="shared" si="40"/>
        <v>138.43</v>
      </c>
      <c r="Y152" s="5">
        <f t="shared" si="41"/>
        <v>16.381697903935571</v>
      </c>
      <c r="Z152" s="9">
        <f t="shared" si="42"/>
        <v>0.35249397157965695</v>
      </c>
      <c r="AA152">
        <f t="shared" si="43"/>
        <v>0.18999999999999773</v>
      </c>
    </row>
    <row r="153" spans="1:27">
      <c r="A153" s="1">
        <f t="shared" si="26"/>
        <v>-699997</v>
      </c>
      <c r="B153" s="1">
        <v>-7</v>
      </c>
      <c r="C153" s="1">
        <v>0</v>
      </c>
      <c r="D153" s="2">
        <v>3</v>
      </c>
      <c r="E153" s="5">
        <v>107.86</v>
      </c>
      <c r="F153" s="5">
        <v>104.49</v>
      </c>
      <c r="G153" s="5">
        <v>9.6300000000000008</v>
      </c>
      <c r="H153" s="5">
        <v>107.34</v>
      </c>
      <c r="I153" s="5">
        <v>112.8</v>
      </c>
      <c r="J153" s="5">
        <v>9.64</v>
      </c>
      <c r="K153" s="6">
        <f t="shared" si="27"/>
        <v>107.6</v>
      </c>
      <c r="L153" s="6">
        <f t="shared" si="28"/>
        <v>0.51999999999999602</v>
      </c>
      <c r="M153" s="6">
        <f t="shared" si="29"/>
        <v>108.645</v>
      </c>
      <c r="N153" s="5">
        <f t="shared" si="30"/>
        <v>6.8129747540997103</v>
      </c>
      <c r="O153" s="6">
        <f t="shared" si="31"/>
        <v>-8.3100000000000023</v>
      </c>
      <c r="P153" s="6">
        <f t="shared" si="32"/>
        <v>13.625949508199421</v>
      </c>
      <c r="Q153" s="6">
        <f t="shared" si="33"/>
        <v>-1.0378824397507781E-3</v>
      </c>
      <c r="R153" s="5">
        <f t="shared" si="34"/>
        <v>0.64802823426628309</v>
      </c>
      <c r="S153" s="5">
        <f t="shared" si="35"/>
        <v>8.8299999999999983</v>
      </c>
      <c r="T153" s="5">
        <f t="shared" si="36"/>
        <v>8.3100000000000023</v>
      </c>
      <c r="U153" s="5">
        <f t="shared" si="37"/>
        <v>0.60986575614414662</v>
      </c>
      <c r="V153" s="5">
        <f t="shared" si="38"/>
        <v>0.15338380629858822</v>
      </c>
      <c r="W153" s="5">
        <f t="shared" si="39"/>
        <v>1.0450000000000017</v>
      </c>
      <c r="X153" s="5">
        <f t="shared" si="40"/>
        <v>108.645</v>
      </c>
      <c r="Y153" s="5">
        <f t="shared" si="41"/>
        <v>15.946778598382862</v>
      </c>
      <c r="Z153" s="9">
        <f t="shared" si="42"/>
        <v>0.35494224882366426</v>
      </c>
      <c r="AA153">
        <f t="shared" si="43"/>
        <v>0.51999999999999602</v>
      </c>
    </row>
    <row r="154" spans="1:27">
      <c r="A154" s="1">
        <f t="shared" si="26"/>
        <v>-600005</v>
      </c>
      <c r="B154" s="1">
        <v>-6</v>
      </c>
      <c r="C154" s="1">
        <v>0</v>
      </c>
      <c r="D154" s="2">
        <v>-5</v>
      </c>
      <c r="E154" s="5">
        <v>86.35</v>
      </c>
      <c r="F154" s="5">
        <v>81.569999999999993</v>
      </c>
      <c r="G154" s="5">
        <v>7.87</v>
      </c>
      <c r="H154" s="5">
        <v>83.97</v>
      </c>
      <c r="I154" s="5">
        <v>98.88</v>
      </c>
      <c r="J154" s="5">
        <v>8.7799999999999994</v>
      </c>
      <c r="K154" s="6">
        <f t="shared" si="27"/>
        <v>85.16</v>
      </c>
      <c r="L154" s="6">
        <f t="shared" si="28"/>
        <v>2.3799999999999955</v>
      </c>
      <c r="M154" s="6">
        <f t="shared" si="29"/>
        <v>90.224999999999994</v>
      </c>
      <c r="N154" s="5">
        <f t="shared" si="30"/>
        <v>5.8954495163642946</v>
      </c>
      <c r="O154" s="6">
        <f t="shared" si="31"/>
        <v>-17.310000000000002</v>
      </c>
      <c r="P154" s="6">
        <f t="shared" si="32"/>
        <v>11.790899032728589</v>
      </c>
      <c r="Q154" s="6">
        <f t="shared" si="33"/>
        <v>-0.10898376050977766</v>
      </c>
      <c r="R154" s="5">
        <f t="shared" si="34"/>
        <v>1.6699320336257208</v>
      </c>
      <c r="S154" s="5">
        <f t="shared" si="35"/>
        <v>19.689999999999998</v>
      </c>
      <c r="T154" s="5">
        <f t="shared" si="36"/>
        <v>17.310000000000002</v>
      </c>
      <c r="U154" s="5">
        <f t="shared" si="37"/>
        <v>1.4680814373824904</v>
      </c>
      <c r="V154" s="5">
        <f t="shared" si="38"/>
        <v>0.8591372016571126</v>
      </c>
      <c r="W154" s="5">
        <f t="shared" si="39"/>
        <v>5.0649999999999977</v>
      </c>
      <c r="X154" s="5">
        <f t="shared" si="40"/>
        <v>90.224999999999994</v>
      </c>
      <c r="Y154" s="5">
        <f t="shared" si="41"/>
        <v>15.304176509281938</v>
      </c>
      <c r="Z154" s="9">
        <f t="shared" si="42"/>
        <v>0.36228993913715024</v>
      </c>
      <c r="AA154">
        <f t="shared" si="43"/>
        <v>2.3799999999999955</v>
      </c>
    </row>
    <row r="155" spans="1:27">
      <c r="A155" s="1">
        <f t="shared" si="26"/>
        <v>-300008</v>
      </c>
      <c r="B155" s="1">
        <v>-3</v>
      </c>
      <c r="C155" s="1">
        <v>0</v>
      </c>
      <c r="D155" s="2">
        <v>-8</v>
      </c>
      <c r="E155" s="5">
        <v>340.34</v>
      </c>
      <c r="F155" s="5">
        <v>288.98</v>
      </c>
      <c r="G155" s="5">
        <v>20.77</v>
      </c>
      <c r="H155" s="5">
        <v>343.72</v>
      </c>
      <c r="I155" s="5">
        <v>344.71</v>
      </c>
      <c r="J155" s="5">
        <v>20.239999999999998</v>
      </c>
      <c r="K155" s="6">
        <f t="shared" si="27"/>
        <v>342.03</v>
      </c>
      <c r="L155" s="6">
        <f t="shared" si="28"/>
        <v>-3.3800000000000523</v>
      </c>
      <c r="M155" s="6">
        <f t="shared" si="29"/>
        <v>316.84500000000003</v>
      </c>
      <c r="N155" s="5">
        <f t="shared" si="30"/>
        <v>14.500435338292434</v>
      </c>
      <c r="O155" s="6">
        <f t="shared" si="31"/>
        <v>-55.729999999999961</v>
      </c>
      <c r="P155" s="6">
        <f t="shared" si="32"/>
        <v>29.000870676584867</v>
      </c>
      <c r="Q155" s="6">
        <f t="shared" si="33"/>
        <v>2.5843037962643211E-2</v>
      </c>
      <c r="R155" s="5">
        <f t="shared" si="34"/>
        <v>1.805118218132223</v>
      </c>
      <c r="S155" s="5">
        <f t="shared" si="35"/>
        <v>52.349999999999909</v>
      </c>
      <c r="T155" s="5">
        <f t="shared" si="36"/>
        <v>55.729999999999961</v>
      </c>
      <c r="U155" s="5">
        <f t="shared" si="37"/>
        <v>1.9216664431042767</v>
      </c>
      <c r="V155" s="5">
        <f t="shared" si="38"/>
        <v>1.7368444058704877</v>
      </c>
      <c r="W155" s="5">
        <f t="shared" si="39"/>
        <v>25.184999999999945</v>
      </c>
      <c r="X155" s="5">
        <f t="shared" si="40"/>
        <v>316.84500000000003</v>
      </c>
      <c r="Y155" s="5">
        <f t="shared" si="41"/>
        <v>21.850723278857888</v>
      </c>
      <c r="Z155" s="9">
        <f t="shared" si="42"/>
        <v>0.36367430483882141</v>
      </c>
      <c r="AA155">
        <f t="shared" si="43"/>
        <v>3.3800000000000523</v>
      </c>
    </row>
    <row r="156" spans="1:27">
      <c r="A156" s="1">
        <f t="shared" si="26"/>
        <v>-700003</v>
      </c>
      <c r="B156" s="1">
        <v>-7</v>
      </c>
      <c r="C156" s="1">
        <v>0</v>
      </c>
      <c r="D156" s="2">
        <v>-3</v>
      </c>
      <c r="E156" s="5">
        <v>0.18</v>
      </c>
      <c r="F156" s="5">
        <v>15.91</v>
      </c>
      <c r="G156" s="5">
        <v>14.19</v>
      </c>
      <c r="H156" s="5">
        <v>0.12</v>
      </c>
      <c r="I156" s="5">
        <v>-4.24</v>
      </c>
      <c r="J156" s="5">
        <v>13.68</v>
      </c>
      <c r="K156" s="6">
        <f t="shared" si="27"/>
        <v>0.15</v>
      </c>
      <c r="L156" s="6">
        <f t="shared" si="28"/>
        <v>0.06</v>
      </c>
      <c r="M156" s="6">
        <f t="shared" si="29"/>
        <v>5.835</v>
      </c>
      <c r="N156" s="5">
        <f t="shared" si="30"/>
        <v>9.8551826467092933</v>
      </c>
      <c r="O156" s="6">
        <f t="shared" si="31"/>
        <v>20.149999999999999</v>
      </c>
      <c r="P156" s="6">
        <f t="shared" si="32"/>
        <v>19.710365293418587</v>
      </c>
      <c r="Q156" s="6">
        <f t="shared" si="33"/>
        <v>3.6586241645720684E-2</v>
      </c>
      <c r="R156" s="5">
        <f t="shared" si="34"/>
        <v>1.019260663155146</v>
      </c>
      <c r="S156" s="5">
        <f t="shared" si="35"/>
        <v>20.09</v>
      </c>
      <c r="T156" s="5">
        <f t="shared" si="36"/>
        <v>20.149999999999999</v>
      </c>
      <c r="U156" s="5">
        <f t="shared" si="37"/>
        <v>1.0223047467683517</v>
      </c>
      <c r="V156" s="5">
        <f t="shared" si="38"/>
        <v>0.57685384470253898</v>
      </c>
      <c r="W156" s="5">
        <f t="shared" si="39"/>
        <v>5.6849999999999996</v>
      </c>
      <c r="X156" s="5">
        <f t="shared" si="40"/>
        <v>5.835</v>
      </c>
      <c r="Y156" s="5">
        <f t="shared" si="41"/>
        <v>0.592074262768569</v>
      </c>
      <c r="Z156" s="9">
        <f t="shared" si="42"/>
        <v>0.36514928453989887</v>
      </c>
      <c r="AA156">
        <f t="shared" si="43"/>
        <v>0.06</v>
      </c>
    </row>
    <row r="157" spans="1:27">
      <c r="A157" s="1">
        <f t="shared" si="26"/>
        <v>-499993</v>
      </c>
      <c r="B157" s="1">
        <v>-5</v>
      </c>
      <c r="C157" s="1">
        <v>0</v>
      </c>
      <c r="D157" s="2">
        <v>7</v>
      </c>
      <c r="E157" s="5">
        <v>206.36</v>
      </c>
      <c r="F157" s="5">
        <v>198.66</v>
      </c>
      <c r="G157" s="5">
        <v>18.66</v>
      </c>
      <c r="H157" s="5">
        <v>206.78</v>
      </c>
      <c r="I157" s="5">
        <v>204.48</v>
      </c>
      <c r="J157" s="5">
        <v>18.29</v>
      </c>
      <c r="K157" s="6">
        <f t="shared" si="27"/>
        <v>206.57</v>
      </c>
      <c r="L157" s="6">
        <f t="shared" si="28"/>
        <v>-0.41999999999998749</v>
      </c>
      <c r="M157" s="6">
        <f t="shared" si="29"/>
        <v>201.57</v>
      </c>
      <c r="N157" s="5">
        <f t="shared" si="30"/>
        <v>13.064452724856102</v>
      </c>
      <c r="O157" s="6">
        <f t="shared" si="31"/>
        <v>-5.8199999999999932</v>
      </c>
      <c r="P157" s="6">
        <f t="shared" si="32"/>
        <v>26.128905449712203</v>
      </c>
      <c r="Q157" s="6">
        <f t="shared" si="33"/>
        <v>2.0025055670724073E-2</v>
      </c>
      <c r="R157" s="5">
        <f t="shared" si="34"/>
        <v>0.20666766965776151</v>
      </c>
      <c r="S157" s="5">
        <f t="shared" si="35"/>
        <v>5.4000000000000057</v>
      </c>
      <c r="T157" s="5">
        <f t="shared" si="36"/>
        <v>5.8199999999999932</v>
      </c>
      <c r="U157" s="5">
        <f t="shared" si="37"/>
        <v>0.22274182174225357</v>
      </c>
      <c r="V157" s="5">
        <f t="shared" si="38"/>
        <v>0.38271790677363199</v>
      </c>
      <c r="W157" s="5">
        <f t="shared" si="39"/>
        <v>5</v>
      </c>
      <c r="X157" s="5">
        <f t="shared" si="40"/>
        <v>201.57</v>
      </c>
      <c r="Y157" s="5">
        <f t="shared" si="41"/>
        <v>15.4288896936722</v>
      </c>
      <c r="Z157" s="9">
        <f t="shared" si="42"/>
        <v>0.36643962667812008</v>
      </c>
      <c r="AA157">
        <f t="shared" si="43"/>
        <v>0.41999999999998749</v>
      </c>
    </row>
    <row r="158" spans="1:27">
      <c r="A158" s="1">
        <f t="shared" si="26"/>
        <v>-9</v>
      </c>
      <c r="B158" s="1">
        <v>0</v>
      </c>
      <c r="C158" s="1">
        <v>0</v>
      </c>
      <c r="D158" s="2">
        <v>-9</v>
      </c>
      <c r="E158" s="5">
        <v>103.1</v>
      </c>
      <c r="F158" s="5">
        <v>89.47</v>
      </c>
      <c r="G158" s="5">
        <v>8.11</v>
      </c>
      <c r="H158" s="5">
        <v>106.27</v>
      </c>
      <c r="I158" s="5">
        <v>102.1</v>
      </c>
      <c r="J158" s="5">
        <v>9.26</v>
      </c>
      <c r="K158" s="6">
        <f t="shared" si="27"/>
        <v>104.685</v>
      </c>
      <c r="L158" s="6">
        <f t="shared" si="28"/>
        <v>-3.1700000000000017</v>
      </c>
      <c r="M158" s="6">
        <f t="shared" si="29"/>
        <v>95.784999999999997</v>
      </c>
      <c r="N158" s="5">
        <f t="shared" si="30"/>
        <v>6.1546669284373143</v>
      </c>
      <c r="O158" s="6">
        <f t="shared" si="31"/>
        <v>-12.629999999999995</v>
      </c>
      <c r="P158" s="6">
        <f t="shared" si="32"/>
        <v>12.309333856874629</v>
      </c>
      <c r="Q158" s="6">
        <f t="shared" si="33"/>
        <v>-0.13183434233304314</v>
      </c>
      <c r="R158" s="5">
        <f t="shared" si="34"/>
        <v>0.76852249764244451</v>
      </c>
      <c r="S158" s="5">
        <f t="shared" si="35"/>
        <v>9.4599999999999937</v>
      </c>
      <c r="T158" s="5">
        <f t="shared" si="36"/>
        <v>12.629999999999995</v>
      </c>
      <c r="U158" s="5">
        <f t="shared" si="37"/>
        <v>1.0260506496008537</v>
      </c>
      <c r="V158" s="5">
        <f t="shared" si="38"/>
        <v>1.4460571308705634</v>
      </c>
      <c r="W158" s="5">
        <f t="shared" si="39"/>
        <v>8.9000000000000057</v>
      </c>
      <c r="X158" s="5">
        <f t="shared" si="40"/>
        <v>95.784999999999997</v>
      </c>
      <c r="Y158" s="5">
        <f t="shared" si="41"/>
        <v>15.562986773082789</v>
      </c>
      <c r="Z158" s="9">
        <f t="shared" si="42"/>
        <v>0.36801086940469568</v>
      </c>
      <c r="AA158">
        <f t="shared" si="43"/>
        <v>3.1700000000000017</v>
      </c>
    </row>
    <row r="159" spans="1:27">
      <c r="A159" s="1">
        <f t="shared" si="26"/>
        <v>-99991</v>
      </c>
      <c r="B159" s="1">
        <v>-1</v>
      </c>
      <c r="C159" s="1">
        <v>0</v>
      </c>
      <c r="D159" s="2">
        <v>9</v>
      </c>
      <c r="E159" s="5">
        <v>91.59</v>
      </c>
      <c r="F159" s="5">
        <v>105.5</v>
      </c>
      <c r="G159" s="5">
        <v>9.4600000000000009</v>
      </c>
      <c r="H159" s="5">
        <v>92.5</v>
      </c>
      <c r="I159" s="5">
        <v>90.59</v>
      </c>
      <c r="J159" s="5">
        <v>8.17</v>
      </c>
      <c r="K159" s="6">
        <f t="shared" si="27"/>
        <v>92.045000000000002</v>
      </c>
      <c r="L159" s="6">
        <f t="shared" si="28"/>
        <v>-0.90999999999999659</v>
      </c>
      <c r="M159" s="6">
        <f t="shared" si="29"/>
        <v>98.045000000000002</v>
      </c>
      <c r="N159" s="5">
        <f t="shared" si="30"/>
        <v>6.2498099971119121</v>
      </c>
      <c r="O159" s="6">
        <f t="shared" si="31"/>
        <v>14.909999999999997</v>
      </c>
      <c r="P159" s="6">
        <f t="shared" si="32"/>
        <v>12.499619994223824</v>
      </c>
      <c r="Q159" s="6">
        <f t="shared" si="33"/>
        <v>0.14556213017751496</v>
      </c>
      <c r="R159" s="5">
        <f t="shared" si="34"/>
        <v>1.2656384759945136</v>
      </c>
      <c r="S159" s="5">
        <f t="shared" si="35"/>
        <v>15.819999999999993</v>
      </c>
      <c r="T159" s="5">
        <f t="shared" si="36"/>
        <v>14.909999999999997</v>
      </c>
      <c r="U159" s="5">
        <f t="shared" si="37"/>
        <v>1.1928362627735907</v>
      </c>
      <c r="V159" s="5">
        <f t="shared" si="38"/>
        <v>0.96002918533085779</v>
      </c>
      <c r="W159" s="5">
        <f t="shared" si="39"/>
        <v>6</v>
      </c>
      <c r="X159" s="5">
        <f t="shared" si="40"/>
        <v>98.045000000000002</v>
      </c>
      <c r="Y159" s="5">
        <f t="shared" si="41"/>
        <v>15.687676912627326</v>
      </c>
      <c r="Z159" s="9">
        <f t="shared" si="42"/>
        <v>0.36904742242698296</v>
      </c>
      <c r="AA159">
        <f t="shared" si="43"/>
        <v>0.90999999999999659</v>
      </c>
    </row>
    <row r="160" spans="1:27">
      <c r="A160" s="1">
        <f t="shared" si="26"/>
        <v>-699996</v>
      </c>
      <c r="B160" s="1">
        <v>-7</v>
      </c>
      <c r="C160" s="1">
        <v>0</v>
      </c>
      <c r="D160" s="2">
        <v>4</v>
      </c>
      <c r="E160" s="5">
        <v>45.21</v>
      </c>
      <c r="F160" s="5">
        <v>50.73</v>
      </c>
      <c r="G160" s="5">
        <v>7.63</v>
      </c>
      <c r="H160" s="5">
        <v>45.54</v>
      </c>
      <c r="I160" s="5">
        <v>29.6</v>
      </c>
      <c r="J160" s="5">
        <v>15.48</v>
      </c>
      <c r="K160" s="6">
        <f t="shared" si="27"/>
        <v>45.375</v>
      </c>
      <c r="L160" s="6">
        <f t="shared" si="28"/>
        <v>-0.32999999999999829</v>
      </c>
      <c r="M160" s="6">
        <f t="shared" si="29"/>
        <v>40.164999999999999</v>
      </c>
      <c r="N160" s="5">
        <f t="shared" si="30"/>
        <v>8.6291265490778386</v>
      </c>
      <c r="O160" s="6">
        <f t="shared" si="31"/>
        <v>21.129999999999995</v>
      </c>
      <c r="P160" s="6">
        <f t="shared" si="32"/>
        <v>17.258253098155677</v>
      </c>
      <c r="Q160" s="6">
        <f t="shared" si="33"/>
        <v>-0.60908223777754567</v>
      </c>
      <c r="R160" s="5">
        <f t="shared" si="34"/>
        <v>1.243463047965923</v>
      </c>
      <c r="S160" s="5">
        <f t="shared" si="35"/>
        <v>21.459999999999994</v>
      </c>
      <c r="T160" s="5">
        <f t="shared" si="36"/>
        <v>21.129999999999995</v>
      </c>
      <c r="U160" s="5">
        <f t="shared" si="37"/>
        <v>1.2243417615806131</v>
      </c>
      <c r="V160" s="5">
        <f t="shared" si="38"/>
        <v>0.60376910343918566</v>
      </c>
      <c r="W160" s="5">
        <f t="shared" si="39"/>
        <v>5.2100000000000009</v>
      </c>
      <c r="X160" s="5">
        <f t="shared" si="40"/>
        <v>40.164999999999999</v>
      </c>
      <c r="Y160" s="5">
        <f t="shared" si="41"/>
        <v>4.6545846525210921</v>
      </c>
      <c r="Z160" s="9">
        <f t="shared" si="42"/>
        <v>0.36940898743804274</v>
      </c>
      <c r="AA160">
        <f t="shared" si="43"/>
        <v>0.32999999999999829</v>
      </c>
    </row>
    <row r="161" spans="1:27">
      <c r="A161" s="1">
        <f t="shared" si="26"/>
        <v>-599994</v>
      </c>
      <c r="B161" s="1">
        <v>-6</v>
      </c>
      <c r="C161" s="1">
        <v>0</v>
      </c>
      <c r="D161" s="2">
        <v>6</v>
      </c>
      <c r="E161" s="5">
        <v>84.41</v>
      </c>
      <c r="F161" s="5">
        <v>95.91</v>
      </c>
      <c r="G161" s="5">
        <v>9.5500000000000007</v>
      </c>
      <c r="H161" s="5">
        <v>83.43</v>
      </c>
      <c r="I161" s="5">
        <v>83.6</v>
      </c>
      <c r="J161" s="5">
        <v>8.19</v>
      </c>
      <c r="K161" s="6">
        <f t="shared" si="27"/>
        <v>83.92</v>
      </c>
      <c r="L161" s="6">
        <f t="shared" si="28"/>
        <v>0.97999999999998977</v>
      </c>
      <c r="M161" s="6">
        <f t="shared" si="29"/>
        <v>89.754999999999995</v>
      </c>
      <c r="N161" s="5">
        <f t="shared" si="30"/>
        <v>6.2904411609997597</v>
      </c>
      <c r="O161" s="6">
        <f t="shared" si="31"/>
        <v>12.310000000000002</v>
      </c>
      <c r="P161" s="6">
        <f t="shared" si="32"/>
        <v>12.580882321999519</v>
      </c>
      <c r="Q161" s="6">
        <f t="shared" si="33"/>
        <v>0.15242995578682156</v>
      </c>
      <c r="R161" s="5">
        <f t="shared" si="34"/>
        <v>0.90057276668011155</v>
      </c>
      <c r="S161" s="5">
        <f t="shared" si="35"/>
        <v>11.330000000000013</v>
      </c>
      <c r="T161" s="5">
        <f t="shared" si="36"/>
        <v>12.310000000000002</v>
      </c>
      <c r="U161" s="5">
        <f t="shared" si="37"/>
        <v>0.97846873414229152</v>
      </c>
      <c r="V161" s="5">
        <f t="shared" si="38"/>
        <v>0.92759789824862116</v>
      </c>
      <c r="W161" s="5">
        <f t="shared" si="39"/>
        <v>5.8349999999999937</v>
      </c>
      <c r="X161" s="5">
        <f t="shared" si="40"/>
        <v>89.754999999999995</v>
      </c>
      <c r="Y161" s="5">
        <f t="shared" si="41"/>
        <v>14.268474611363338</v>
      </c>
      <c r="Z161" s="9">
        <f t="shared" si="42"/>
        <v>0.37161270161284859</v>
      </c>
      <c r="AA161">
        <f t="shared" si="43"/>
        <v>0.97999999999998977</v>
      </c>
    </row>
    <row r="162" spans="1:27">
      <c r="A162" s="1">
        <f t="shared" si="26"/>
        <v>-399992</v>
      </c>
      <c r="B162" s="1">
        <v>-4</v>
      </c>
      <c r="C162" s="1">
        <v>0</v>
      </c>
      <c r="D162" s="2">
        <v>8</v>
      </c>
      <c r="E162" s="5">
        <v>316.77</v>
      </c>
      <c r="F162" s="5">
        <v>313.23</v>
      </c>
      <c r="G162" s="5">
        <v>21.32</v>
      </c>
      <c r="H162" s="5">
        <v>313.3</v>
      </c>
      <c r="I162" s="5">
        <v>315.89</v>
      </c>
      <c r="J162" s="5">
        <v>21.02</v>
      </c>
      <c r="K162" s="6">
        <f t="shared" si="27"/>
        <v>315.03499999999997</v>
      </c>
      <c r="L162" s="6">
        <f t="shared" si="28"/>
        <v>3.4699999999999704</v>
      </c>
      <c r="M162" s="6">
        <f t="shared" si="29"/>
        <v>314.56</v>
      </c>
      <c r="N162" s="5">
        <f t="shared" si="30"/>
        <v>14.96982631829775</v>
      </c>
      <c r="O162" s="6">
        <f t="shared" si="31"/>
        <v>-2.6599999999999682</v>
      </c>
      <c r="P162" s="6">
        <f t="shared" si="32"/>
        <v>29.9396526365955</v>
      </c>
      <c r="Q162" s="6">
        <f t="shared" si="33"/>
        <v>1.4170285284367347E-2</v>
      </c>
      <c r="R162" s="5">
        <f t="shared" si="34"/>
        <v>0.20474519442176781</v>
      </c>
      <c r="S162" s="5">
        <f t="shared" si="35"/>
        <v>6.1299999999999386</v>
      </c>
      <c r="T162" s="5">
        <f t="shared" si="36"/>
        <v>2.6599999999999682</v>
      </c>
      <c r="U162" s="5">
        <f t="shared" si="37"/>
        <v>8.884538616017966E-2</v>
      </c>
      <c r="V162" s="5">
        <f t="shared" si="38"/>
        <v>3.173049505720512E-2</v>
      </c>
      <c r="W162" s="5">
        <f t="shared" si="39"/>
        <v>0.47499999999996589</v>
      </c>
      <c r="X162" s="5">
        <f t="shared" si="40"/>
        <v>314.56</v>
      </c>
      <c r="Y162" s="5">
        <f t="shared" si="41"/>
        <v>21.012935842516125</v>
      </c>
      <c r="Z162" s="9">
        <f t="shared" si="42"/>
        <v>0.37260166397910788</v>
      </c>
      <c r="AA162">
        <f t="shared" si="43"/>
        <v>3.4699999999999704</v>
      </c>
    </row>
    <row r="163" spans="1:27">
      <c r="A163" s="1">
        <f t="shared" si="26"/>
        <v>-100009</v>
      </c>
      <c r="B163" s="1">
        <v>-1</v>
      </c>
      <c r="C163" s="1">
        <v>0</v>
      </c>
      <c r="D163" s="2">
        <v>-9</v>
      </c>
      <c r="E163" s="5">
        <v>14.79</v>
      </c>
      <c r="F163" s="5">
        <v>11.8</v>
      </c>
      <c r="G163" s="5">
        <v>14.85</v>
      </c>
      <c r="H163" s="5">
        <v>14.53</v>
      </c>
      <c r="I163" s="5">
        <v>20.260000000000002</v>
      </c>
      <c r="J163" s="5">
        <v>14.23</v>
      </c>
      <c r="K163" s="6">
        <f t="shared" si="27"/>
        <v>14.66</v>
      </c>
      <c r="L163" s="6">
        <f t="shared" si="28"/>
        <v>0.25999999999999979</v>
      </c>
      <c r="M163" s="6">
        <f t="shared" si="29"/>
        <v>16.03</v>
      </c>
      <c r="N163" s="5">
        <f t="shared" si="30"/>
        <v>10.283669092303583</v>
      </c>
      <c r="O163" s="6">
        <f t="shared" si="31"/>
        <v>-8.4600000000000009</v>
      </c>
      <c r="P163" s="6">
        <f t="shared" si="32"/>
        <v>20.567338184607166</v>
      </c>
      <c r="Q163" s="6">
        <f t="shared" si="33"/>
        <v>4.2621616139743281E-2</v>
      </c>
      <c r="R163" s="5">
        <f t="shared" si="34"/>
        <v>0.42397319097549285</v>
      </c>
      <c r="S163" s="5">
        <f t="shared" si="35"/>
        <v>8.7200000000000006</v>
      </c>
      <c r="T163" s="5">
        <f t="shared" si="36"/>
        <v>8.4600000000000009</v>
      </c>
      <c r="U163" s="5">
        <f t="shared" si="37"/>
        <v>0.41133178849227864</v>
      </c>
      <c r="V163" s="5">
        <f t="shared" si="38"/>
        <v>0.1332209338615655</v>
      </c>
      <c r="W163" s="5">
        <f t="shared" si="39"/>
        <v>1.370000000000001</v>
      </c>
      <c r="X163" s="5">
        <f t="shared" si="40"/>
        <v>16.03</v>
      </c>
      <c r="Y163" s="5">
        <f t="shared" si="41"/>
        <v>1.5587821677378786</v>
      </c>
      <c r="Z163" s="9">
        <f t="shared" si="42"/>
        <v>0.37329077138338151</v>
      </c>
      <c r="AA163">
        <f t="shared" si="43"/>
        <v>0.25999999999999979</v>
      </c>
    </row>
    <row r="164" spans="1:27">
      <c r="A164" s="1">
        <f t="shared" si="26"/>
        <v>-199991</v>
      </c>
      <c r="B164" s="1">
        <v>-2</v>
      </c>
      <c r="C164" s="1">
        <v>0</v>
      </c>
      <c r="D164" s="2">
        <v>9</v>
      </c>
      <c r="E164" s="5">
        <v>84.47</v>
      </c>
      <c r="F164" s="5">
        <v>85.34</v>
      </c>
      <c r="G164" s="5">
        <v>8.3800000000000008</v>
      </c>
      <c r="H164" s="5">
        <v>86.32</v>
      </c>
      <c r="I164" s="5">
        <v>82.47</v>
      </c>
      <c r="J164" s="5">
        <v>8.57</v>
      </c>
      <c r="K164" s="6">
        <f t="shared" si="27"/>
        <v>85.394999999999996</v>
      </c>
      <c r="L164" s="6">
        <f t="shared" si="28"/>
        <v>-1.8499999999999943</v>
      </c>
      <c r="M164" s="6">
        <f t="shared" si="29"/>
        <v>83.905000000000001</v>
      </c>
      <c r="N164" s="5">
        <f t="shared" si="30"/>
        <v>5.9931064565882695</v>
      </c>
      <c r="O164" s="6">
        <f t="shared" si="31"/>
        <v>2.8700000000000045</v>
      </c>
      <c r="P164" s="6">
        <f t="shared" si="32"/>
        <v>11.986212913176539</v>
      </c>
      <c r="Q164" s="6">
        <f t="shared" si="33"/>
        <v>-2.2416062443402916E-2</v>
      </c>
      <c r="R164" s="5">
        <f t="shared" si="34"/>
        <v>0.3937857632089336</v>
      </c>
      <c r="S164" s="5">
        <f t="shared" si="35"/>
        <v>4.7199999999999989</v>
      </c>
      <c r="T164" s="5">
        <f t="shared" si="36"/>
        <v>2.8700000000000045</v>
      </c>
      <c r="U164" s="5">
        <f t="shared" si="37"/>
        <v>0.239441767035941</v>
      </c>
      <c r="V164" s="5">
        <f t="shared" si="38"/>
        <v>0.24861897761919882</v>
      </c>
      <c r="W164" s="5">
        <f t="shared" si="39"/>
        <v>1.4899999999999949</v>
      </c>
      <c r="X164" s="5">
        <f t="shared" si="40"/>
        <v>83.905000000000001</v>
      </c>
      <c r="Y164" s="5">
        <f t="shared" si="41"/>
        <v>14.000251890697282</v>
      </c>
      <c r="Z164" s="9">
        <f t="shared" si="42"/>
        <v>0.37634824298779446</v>
      </c>
      <c r="AA164">
        <f t="shared" si="43"/>
        <v>1.8499999999999943</v>
      </c>
    </row>
    <row r="165" spans="1:27">
      <c r="A165" s="1">
        <f t="shared" si="26"/>
        <v>-700004</v>
      </c>
      <c r="B165" s="1">
        <v>-7</v>
      </c>
      <c r="C165" s="1">
        <v>0</v>
      </c>
      <c r="D165" s="2">
        <v>-4</v>
      </c>
      <c r="E165" s="5">
        <v>72.040000000000006</v>
      </c>
      <c r="F165" s="5">
        <v>59.8</v>
      </c>
      <c r="G165" s="5">
        <v>8.2799999999999994</v>
      </c>
      <c r="H165" s="5">
        <v>73.349999999999994</v>
      </c>
      <c r="I165" s="5">
        <v>65.180000000000007</v>
      </c>
      <c r="J165" s="5">
        <v>8.07</v>
      </c>
      <c r="K165" s="6">
        <f t="shared" si="27"/>
        <v>72.694999999999993</v>
      </c>
      <c r="L165" s="6">
        <f t="shared" si="28"/>
        <v>-1.3099999999999881</v>
      </c>
      <c r="M165" s="6">
        <f t="shared" si="29"/>
        <v>62.49</v>
      </c>
      <c r="N165" s="5">
        <f t="shared" si="30"/>
        <v>5.7810747270728129</v>
      </c>
      <c r="O165" s="6">
        <f t="shared" si="31"/>
        <v>-5.3800000000000097</v>
      </c>
      <c r="P165" s="6">
        <f t="shared" si="32"/>
        <v>11.562149454145626</v>
      </c>
      <c r="Q165" s="6">
        <f t="shared" si="33"/>
        <v>2.568383635053878E-2</v>
      </c>
      <c r="R165" s="5">
        <f t="shared" si="34"/>
        <v>0.35201067207626496</v>
      </c>
      <c r="S165" s="5">
        <f t="shared" si="35"/>
        <v>4.0700000000000216</v>
      </c>
      <c r="T165" s="5">
        <f t="shared" si="36"/>
        <v>5.3800000000000097</v>
      </c>
      <c r="U165" s="5">
        <f t="shared" si="37"/>
        <v>0.46531140436616675</v>
      </c>
      <c r="V165" s="5">
        <f t="shared" si="38"/>
        <v>1.7652427068984087</v>
      </c>
      <c r="W165" s="5">
        <f t="shared" si="39"/>
        <v>10.204999999999991</v>
      </c>
      <c r="X165" s="5">
        <f t="shared" si="40"/>
        <v>62.49</v>
      </c>
      <c r="Y165" s="5">
        <f t="shared" si="41"/>
        <v>10.809408795108443</v>
      </c>
      <c r="Z165" s="9">
        <f t="shared" si="42"/>
        <v>0.38244345987348244</v>
      </c>
      <c r="AA165">
        <f t="shared" si="43"/>
        <v>1.3099999999999881</v>
      </c>
    </row>
    <row r="166" spans="1:27">
      <c r="A166" s="1">
        <f t="shared" si="26"/>
        <v>-500007</v>
      </c>
      <c r="B166" s="1">
        <v>-5</v>
      </c>
      <c r="C166" s="1">
        <v>0</v>
      </c>
      <c r="D166" s="2">
        <v>-7</v>
      </c>
      <c r="E166" s="5">
        <v>150.74</v>
      </c>
      <c r="F166" s="5">
        <v>126.32</v>
      </c>
      <c r="G166" s="5">
        <v>10.91</v>
      </c>
      <c r="H166" s="5">
        <v>149.91999999999999</v>
      </c>
      <c r="I166" s="5">
        <v>142.05000000000001</v>
      </c>
      <c r="J166" s="5">
        <v>12.8</v>
      </c>
      <c r="K166" s="6">
        <f t="shared" si="27"/>
        <v>150.32999999999998</v>
      </c>
      <c r="L166" s="6">
        <f t="shared" si="28"/>
        <v>0.8200000000000216</v>
      </c>
      <c r="M166" s="6">
        <f t="shared" si="29"/>
        <v>134.185</v>
      </c>
      <c r="N166" s="5">
        <f t="shared" si="30"/>
        <v>8.4093415318917817</v>
      </c>
      <c r="O166" s="6">
        <f t="shared" si="31"/>
        <v>-15.730000000000018</v>
      </c>
      <c r="P166" s="6">
        <f t="shared" si="32"/>
        <v>16.818683063783563</v>
      </c>
      <c r="Q166" s="6">
        <f t="shared" si="33"/>
        <v>-0.15841977232498122</v>
      </c>
      <c r="R166" s="5">
        <f t="shared" si="34"/>
        <v>0.98402472638526073</v>
      </c>
      <c r="S166" s="5">
        <f t="shared" si="35"/>
        <v>16.55000000000004</v>
      </c>
      <c r="T166" s="5">
        <f t="shared" si="36"/>
        <v>15.730000000000018</v>
      </c>
      <c r="U166" s="5">
        <f t="shared" si="37"/>
        <v>0.93526942272145819</v>
      </c>
      <c r="V166" s="5">
        <f t="shared" si="38"/>
        <v>1.9198887259806621</v>
      </c>
      <c r="W166" s="5">
        <f t="shared" si="39"/>
        <v>16.144999999999982</v>
      </c>
      <c r="X166" s="5">
        <f t="shared" si="40"/>
        <v>134.185</v>
      </c>
      <c r="Y166" s="5">
        <f t="shared" si="41"/>
        <v>15.956659566163856</v>
      </c>
      <c r="Z166" s="9">
        <f t="shared" si="42"/>
        <v>0.3827897595286478</v>
      </c>
      <c r="AA166">
        <f t="shared" si="43"/>
        <v>0.8200000000000216</v>
      </c>
    </row>
    <row r="167" spans="1:27">
      <c r="A167" s="1">
        <f t="shared" si="26"/>
        <v>-200009</v>
      </c>
      <c r="B167" s="1">
        <v>-2</v>
      </c>
      <c r="C167" s="1">
        <v>0</v>
      </c>
      <c r="D167" s="2">
        <v>-9</v>
      </c>
      <c r="E167" s="5">
        <v>37.590000000000003</v>
      </c>
      <c r="F167" s="5">
        <v>37.56</v>
      </c>
      <c r="G167" s="5">
        <v>8.16</v>
      </c>
      <c r="H167" s="5">
        <v>37.83</v>
      </c>
      <c r="I167" s="5">
        <v>44.46</v>
      </c>
      <c r="J167" s="5">
        <v>8.0299999999999994</v>
      </c>
      <c r="K167" s="6">
        <f t="shared" si="27"/>
        <v>37.71</v>
      </c>
      <c r="L167" s="6">
        <f t="shared" si="28"/>
        <v>-0.23999999999999488</v>
      </c>
      <c r="M167" s="6">
        <f t="shared" si="29"/>
        <v>41.010000000000005</v>
      </c>
      <c r="N167" s="5">
        <f t="shared" si="30"/>
        <v>5.7242139198321365</v>
      </c>
      <c r="O167" s="6">
        <f t="shared" si="31"/>
        <v>-6.8999999999999986</v>
      </c>
      <c r="P167" s="6">
        <f t="shared" si="32"/>
        <v>11.448427839664273</v>
      </c>
      <c r="Q167" s="6">
        <f t="shared" si="33"/>
        <v>1.6058260501348617E-2</v>
      </c>
      <c r="R167" s="5">
        <f t="shared" si="34"/>
        <v>0.58173926527498721</v>
      </c>
      <c r="S167" s="5">
        <f t="shared" si="35"/>
        <v>6.6600000000000037</v>
      </c>
      <c r="T167" s="5">
        <f t="shared" si="36"/>
        <v>6.8999999999999986</v>
      </c>
      <c r="U167" s="5">
        <f t="shared" si="37"/>
        <v>0.60270284240201333</v>
      </c>
      <c r="V167" s="5">
        <f t="shared" si="38"/>
        <v>0.57649837099323109</v>
      </c>
      <c r="W167" s="5">
        <f t="shared" si="39"/>
        <v>3.3000000000000043</v>
      </c>
      <c r="X167" s="5">
        <f t="shared" si="40"/>
        <v>41.010000000000005</v>
      </c>
      <c r="Y167" s="5">
        <f t="shared" si="41"/>
        <v>7.1643024831613262</v>
      </c>
      <c r="Z167" s="9">
        <f t="shared" si="42"/>
        <v>0.38462709212950669</v>
      </c>
      <c r="AA167">
        <f t="shared" si="43"/>
        <v>0.23999999999999488</v>
      </c>
    </row>
    <row r="168" spans="1:27">
      <c r="A168" s="1">
        <f t="shared" si="26"/>
        <v>-800000</v>
      </c>
      <c r="B168" s="1">
        <v>-8</v>
      </c>
      <c r="C168" s="1">
        <v>0</v>
      </c>
      <c r="D168" s="2">
        <v>0</v>
      </c>
      <c r="E168" s="5">
        <v>282.02999999999997</v>
      </c>
      <c r="F168" s="5">
        <v>297.88</v>
      </c>
      <c r="G168" s="5">
        <v>21.76</v>
      </c>
      <c r="H168" s="5">
        <v>282.47000000000003</v>
      </c>
      <c r="I168" s="5">
        <v>288.31</v>
      </c>
      <c r="J168" s="5">
        <v>21.81</v>
      </c>
      <c r="K168" s="6">
        <f t="shared" si="27"/>
        <v>282.25</v>
      </c>
      <c r="L168" s="6">
        <f t="shared" si="28"/>
        <v>-0.44000000000005457</v>
      </c>
      <c r="M168" s="6">
        <f t="shared" si="29"/>
        <v>293.09500000000003</v>
      </c>
      <c r="N168" s="5">
        <f t="shared" si="30"/>
        <v>15.404331371403304</v>
      </c>
      <c r="O168" s="6">
        <f t="shared" si="31"/>
        <v>9.5699999999999932</v>
      </c>
      <c r="P168" s="6">
        <f t="shared" si="32"/>
        <v>30.808662742806607</v>
      </c>
      <c r="Q168" s="6">
        <f t="shared" si="33"/>
        <v>-2.2951541956966063E-3</v>
      </c>
      <c r="R168" s="5">
        <f t="shared" si="34"/>
        <v>0.32490861689013889</v>
      </c>
      <c r="S168" s="5">
        <f t="shared" si="35"/>
        <v>10.010000000000048</v>
      </c>
      <c r="T168" s="5">
        <f t="shared" si="36"/>
        <v>9.5699999999999932</v>
      </c>
      <c r="U168" s="5">
        <f t="shared" si="37"/>
        <v>0.31062691944441678</v>
      </c>
      <c r="V168" s="5">
        <f t="shared" si="38"/>
        <v>0.70402276726744228</v>
      </c>
      <c r="W168" s="5">
        <f t="shared" si="39"/>
        <v>10.845000000000027</v>
      </c>
      <c r="X168" s="5">
        <f t="shared" si="40"/>
        <v>293.09500000000003</v>
      </c>
      <c r="Y168" s="5">
        <f t="shared" si="41"/>
        <v>19.026791422060903</v>
      </c>
      <c r="Z168" s="9">
        <f t="shared" si="42"/>
        <v>0.38690567325899988</v>
      </c>
      <c r="AA168">
        <f t="shared" si="43"/>
        <v>0.44000000000005457</v>
      </c>
    </row>
    <row r="169" spans="1:27">
      <c r="A169" s="1">
        <f t="shared" si="26"/>
        <v>-799999</v>
      </c>
      <c r="B169" s="1">
        <v>-8</v>
      </c>
      <c r="C169" s="1">
        <v>0</v>
      </c>
      <c r="D169" s="2">
        <v>1</v>
      </c>
      <c r="E169" s="5">
        <v>170.38</v>
      </c>
      <c r="F169" s="5">
        <v>150.11000000000001</v>
      </c>
      <c r="G169" s="5">
        <v>14.31</v>
      </c>
      <c r="H169" s="5">
        <v>170.05</v>
      </c>
      <c r="I169" s="5">
        <v>172.6</v>
      </c>
      <c r="J169" s="5">
        <v>14.2</v>
      </c>
      <c r="K169" s="6">
        <f t="shared" si="27"/>
        <v>170.215</v>
      </c>
      <c r="L169" s="6">
        <f t="shared" si="28"/>
        <v>0.32999999999998408</v>
      </c>
      <c r="M169" s="6">
        <f t="shared" si="29"/>
        <v>161.35500000000002</v>
      </c>
      <c r="N169" s="5">
        <f t="shared" si="30"/>
        <v>10.079882191771887</v>
      </c>
      <c r="O169" s="6">
        <f t="shared" si="31"/>
        <v>-22.489999999999981</v>
      </c>
      <c r="P169" s="6">
        <f t="shared" si="32"/>
        <v>20.159764383543774</v>
      </c>
      <c r="Q169" s="6">
        <f t="shared" si="33"/>
        <v>7.7164757990641295E-3</v>
      </c>
      <c r="R169" s="5">
        <f t="shared" si="34"/>
        <v>1.1319576740007793</v>
      </c>
      <c r="S169" s="5">
        <f t="shared" si="35"/>
        <v>22.819999999999965</v>
      </c>
      <c r="T169" s="5">
        <f t="shared" si="36"/>
        <v>22.489999999999981</v>
      </c>
      <c r="U169" s="5">
        <f t="shared" si="37"/>
        <v>1.1155884350691299</v>
      </c>
      <c r="V169" s="5">
        <f t="shared" si="38"/>
        <v>0.87897852687527633</v>
      </c>
      <c r="W169" s="5">
        <f t="shared" si="39"/>
        <v>8.8599999999999852</v>
      </c>
      <c r="X169" s="5">
        <f t="shared" si="40"/>
        <v>161.35500000000002</v>
      </c>
      <c r="Y169" s="5">
        <f t="shared" si="41"/>
        <v>16.007627562523755</v>
      </c>
      <c r="Z169" s="9">
        <f t="shared" si="42"/>
        <v>0.3872570205948499</v>
      </c>
      <c r="AA169">
        <f t="shared" si="43"/>
        <v>0.32999999999998408</v>
      </c>
    </row>
    <row r="170" spans="1:27">
      <c r="A170" s="1">
        <f t="shared" si="26"/>
        <v>-400008</v>
      </c>
      <c r="B170" s="1">
        <v>-4</v>
      </c>
      <c r="C170" s="1">
        <v>0</v>
      </c>
      <c r="D170" s="2">
        <v>-8</v>
      </c>
      <c r="E170" s="5">
        <v>414.9</v>
      </c>
      <c r="F170" s="5">
        <v>391.01</v>
      </c>
      <c r="G170" s="5">
        <v>23.45</v>
      </c>
      <c r="H170" s="5">
        <v>414.98</v>
      </c>
      <c r="I170" s="5">
        <v>428.03</v>
      </c>
      <c r="J170" s="5">
        <v>22.84</v>
      </c>
      <c r="K170" s="6">
        <f t="shared" si="27"/>
        <v>414.94</v>
      </c>
      <c r="L170" s="6">
        <f t="shared" si="28"/>
        <v>-8.0000000000040927E-2</v>
      </c>
      <c r="M170" s="6">
        <f t="shared" si="29"/>
        <v>409.52</v>
      </c>
      <c r="N170" s="5">
        <f t="shared" si="30"/>
        <v>16.367407400074086</v>
      </c>
      <c r="O170" s="6">
        <f t="shared" si="31"/>
        <v>-37.019999999999982</v>
      </c>
      <c r="P170" s="6">
        <f t="shared" si="32"/>
        <v>32.734814800148172</v>
      </c>
      <c r="Q170" s="6">
        <f t="shared" si="33"/>
        <v>2.6351008396013169E-2</v>
      </c>
      <c r="R170" s="5">
        <f t="shared" si="34"/>
        <v>1.1284621656033544</v>
      </c>
      <c r="S170" s="5">
        <f t="shared" si="35"/>
        <v>36.939999999999941</v>
      </c>
      <c r="T170" s="5">
        <f t="shared" si="36"/>
        <v>37.019999999999982</v>
      </c>
      <c r="U170" s="5">
        <f t="shared" si="37"/>
        <v>1.1309060468499248</v>
      </c>
      <c r="V170" s="5">
        <f t="shared" si="38"/>
        <v>0.33114590891013579</v>
      </c>
      <c r="W170" s="5">
        <f t="shared" si="39"/>
        <v>5.4200000000000159</v>
      </c>
      <c r="X170" s="5">
        <f t="shared" si="40"/>
        <v>409.52</v>
      </c>
      <c r="Y170" s="5">
        <f t="shared" si="41"/>
        <v>25.020456202376089</v>
      </c>
      <c r="Z170" s="9">
        <f t="shared" si="42"/>
        <v>0.38733964424003903</v>
      </c>
      <c r="AA170">
        <f t="shared" si="43"/>
        <v>8.0000000000040927E-2</v>
      </c>
    </row>
    <row r="171" spans="1:27">
      <c r="A171" s="1">
        <f t="shared" si="26"/>
        <v>-699995</v>
      </c>
      <c r="B171" s="1">
        <v>-7</v>
      </c>
      <c r="C171" s="1">
        <v>0</v>
      </c>
      <c r="D171" s="2">
        <v>5</v>
      </c>
      <c r="E171" s="5">
        <v>100.25</v>
      </c>
      <c r="F171" s="5">
        <v>103.52</v>
      </c>
      <c r="G171" s="5">
        <v>10.25</v>
      </c>
      <c r="H171" s="5">
        <v>100.09</v>
      </c>
      <c r="I171" s="5">
        <v>95.63</v>
      </c>
      <c r="J171" s="5">
        <v>8.81</v>
      </c>
      <c r="K171" s="6">
        <f t="shared" si="27"/>
        <v>100.17</v>
      </c>
      <c r="L171" s="6">
        <f t="shared" si="28"/>
        <v>0.15999999999999659</v>
      </c>
      <c r="M171" s="6">
        <f t="shared" si="29"/>
        <v>99.574999999999989</v>
      </c>
      <c r="N171" s="5">
        <f t="shared" si="30"/>
        <v>6.7579323761043959</v>
      </c>
      <c r="O171" s="6">
        <f t="shared" si="31"/>
        <v>7.8900000000000006</v>
      </c>
      <c r="P171" s="6">
        <f t="shared" si="32"/>
        <v>13.515864752208792</v>
      </c>
      <c r="Q171" s="6">
        <f t="shared" si="33"/>
        <v>0.15024419937529626</v>
      </c>
      <c r="R171" s="5">
        <f t="shared" si="34"/>
        <v>0.57192049060247885</v>
      </c>
      <c r="S171" s="5">
        <f t="shared" si="35"/>
        <v>7.730000000000004</v>
      </c>
      <c r="T171" s="5">
        <f t="shared" si="36"/>
        <v>7.8900000000000006</v>
      </c>
      <c r="U171" s="5">
        <f t="shared" si="37"/>
        <v>0.58375843089955448</v>
      </c>
      <c r="V171" s="5">
        <f t="shared" si="38"/>
        <v>8.804468095950381E-2</v>
      </c>
      <c r="W171" s="5">
        <f t="shared" si="39"/>
        <v>0.59500000000001307</v>
      </c>
      <c r="X171" s="5">
        <f t="shared" si="40"/>
        <v>99.574999999999989</v>
      </c>
      <c r="Y171" s="5">
        <f t="shared" si="41"/>
        <v>14.734536313516637</v>
      </c>
      <c r="Z171" s="9">
        <f t="shared" si="42"/>
        <v>0.38766738320369437</v>
      </c>
      <c r="AA171">
        <f t="shared" si="43"/>
        <v>0.15999999999999659</v>
      </c>
    </row>
    <row r="172" spans="1:27">
      <c r="A172" s="1">
        <f t="shared" si="26"/>
        <v>-600006</v>
      </c>
      <c r="B172" s="1">
        <v>-6</v>
      </c>
      <c r="C172" s="1">
        <v>0</v>
      </c>
      <c r="D172" s="2">
        <v>-6</v>
      </c>
      <c r="E172" s="5">
        <v>31.83</v>
      </c>
      <c r="F172" s="5">
        <v>-2.57</v>
      </c>
      <c r="G172" s="5">
        <v>16.670000000000002</v>
      </c>
      <c r="H172" s="5">
        <v>30.76</v>
      </c>
      <c r="I172" s="5">
        <v>27.72</v>
      </c>
      <c r="J172" s="5">
        <v>15.29</v>
      </c>
      <c r="K172" s="6">
        <f t="shared" si="27"/>
        <v>31.295000000000002</v>
      </c>
      <c r="L172" s="6">
        <f t="shared" si="28"/>
        <v>1.0699999999999967</v>
      </c>
      <c r="M172" s="6">
        <f t="shared" si="29"/>
        <v>12.574999999999999</v>
      </c>
      <c r="N172" s="5">
        <f t="shared" si="30"/>
        <v>11.310095048230142</v>
      </c>
      <c r="O172" s="6">
        <f t="shared" si="31"/>
        <v>-30.29</v>
      </c>
      <c r="P172" s="6">
        <f t="shared" si="32"/>
        <v>22.620190096460284</v>
      </c>
      <c r="Q172" s="6">
        <f t="shared" si="33"/>
        <v>8.6197239252413294E-2</v>
      </c>
      <c r="R172" s="5">
        <f t="shared" si="34"/>
        <v>1.3863720802641424</v>
      </c>
      <c r="S172" s="5">
        <f t="shared" si="35"/>
        <v>31.359999999999996</v>
      </c>
      <c r="T172" s="5">
        <f t="shared" si="36"/>
        <v>30.29</v>
      </c>
      <c r="U172" s="5">
        <f t="shared" si="37"/>
        <v>1.3390692063520688</v>
      </c>
      <c r="V172" s="5">
        <f t="shared" si="38"/>
        <v>1.6551585039888235</v>
      </c>
      <c r="W172" s="5">
        <f t="shared" si="39"/>
        <v>18.720000000000002</v>
      </c>
      <c r="X172" s="5">
        <f t="shared" si="40"/>
        <v>12.574999999999999</v>
      </c>
      <c r="Y172" s="5">
        <f t="shared" si="41"/>
        <v>1.1118385784006117</v>
      </c>
      <c r="Z172" s="9">
        <f t="shared" si="42"/>
        <v>0.38819582687092352</v>
      </c>
      <c r="AA172">
        <f t="shared" si="43"/>
        <v>1.0699999999999967</v>
      </c>
    </row>
    <row r="173" spans="1:27">
      <c r="A173" s="1">
        <f t="shared" si="26"/>
        <v>-299991</v>
      </c>
      <c r="B173" s="1">
        <v>-3</v>
      </c>
      <c r="C173" s="1">
        <v>0</v>
      </c>
      <c r="D173" s="2">
        <v>9</v>
      </c>
      <c r="E173" s="5">
        <v>42.19</v>
      </c>
      <c r="F173" s="5">
        <v>23.52</v>
      </c>
      <c r="G173" s="5">
        <v>17.63</v>
      </c>
      <c r="H173" s="5">
        <v>41.69</v>
      </c>
      <c r="I173" s="5">
        <v>37.119999999999997</v>
      </c>
      <c r="J173" s="5">
        <v>8.92</v>
      </c>
      <c r="K173" s="6">
        <f t="shared" si="27"/>
        <v>41.94</v>
      </c>
      <c r="L173" s="6">
        <f t="shared" si="28"/>
        <v>0.5</v>
      </c>
      <c r="M173" s="6">
        <f t="shared" si="29"/>
        <v>30.32</v>
      </c>
      <c r="N173" s="5">
        <f t="shared" si="30"/>
        <v>9.8790599249118838</v>
      </c>
      <c r="O173" s="6">
        <f t="shared" si="31"/>
        <v>-13.599999999999998</v>
      </c>
      <c r="P173" s="6">
        <f t="shared" si="32"/>
        <v>19.758119849823768</v>
      </c>
      <c r="Q173" s="6">
        <f t="shared" si="33"/>
        <v>0.59236780876640982</v>
      </c>
      <c r="R173" s="5">
        <f t="shared" si="34"/>
        <v>0.71363065449396812</v>
      </c>
      <c r="S173" s="5">
        <f t="shared" si="35"/>
        <v>14.099999999999998</v>
      </c>
      <c r="T173" s="5">
        <f t="shared" si="36"/>
        <v>13.599999999999998</v>
      </c>
      <c r="U173" s="5">
        <f t="shared" si="37"/>
        <v>0.68832460291616782</v>
      </c>
      <c r="V173" s="5">
        <f t="shared" si="38"/>
        <v>1.1762252773361572</v>
      </c>
      <c r="W173" s="5">
        <f t="shared" si="39"/>
        <v>11.619999999999997</v>
      </c>
      <c r="X173" s="5">
        <f t="shared" si="40"/>
        <v>30.32</v>
      </c>
      <c r="Y173" s="5">
        <f t="shared" si="41"/>
        <v>3.0691179353556195</v>
      </c>
      <c r="Z173" s="9">
        <f t="shared" si="42"/>
        <v>0.38956129171158671</v>
      </c>
      <c r="AA173">
        <f t="shared" si="43"/>
        <v>0.5</v>
      </c>
    </row>
    <row r="174" spans="1:27">
      <c r="A174" s="1">
        <f t="shared" si="26"/>
        <v>-800001</v>
      </c>
      <c r="B174" s="1">
        <v>-8</v>
      </c>
      <c r="C174" s="1">
        <v>0</v>
      </c>
      <c r="D174" s="2">
        <v>-1</v>
      </c>
      <c r="E174" s="5">
        <v>222.05</v>
      </c>
      <c r="F174" s="5">
        <v>207.5</v>
      </c>
      <c r="G174" s="5">
        <v>20.329999999999998</v>
      </c>
      <c r="H174" s="5">
        <v>222.94</v>
      </c>
      <c r="I174" s="5">
        <v>217.67</v>
      </c>
      <c r="J174" s="5">
        <v>19.39</v>
      </c>
      <c r="K174" s="6">
        <f t="shared" si="27"/>
        <v>222.495</v>
      </c>
      <c r="L174" s="6">
        <f t="shared" si="28"/>
        <v>-0.88999999999998636</v>
      </c>
      <c r="M174" s="6">
        <f t="shared" si="29"/>
        <v>212.58499999999998</v>
      </c>
      <c r="N174" s="5">
        <f t="shared" si="30"/>
        <v>14.047072648776327</v>
      </c>
      <c r="O174" s="6">
        <f t="shared" si="31"/>
        <v>-10.169999999999987</v>
      </c>
      <c r="P174" s="6">
        <f t="shared" si="32"/>
        <v>28.094145297552654</v>
      </c>
      <c r="Q174" s="6">
        <f t="shared" si="33"/>
        <v>4.7304825531084532E-2</v>
      </c>
      <c r="R174" s="5">
        <f t="shared" si="34"/>
        <v>0.33031793285444433</v>
      </c>
      <c r="S174" s="5">
        <f t="shared" si="35"/>
        <v>9.2800000000000011</v>
      </c>
      <c r="T174" s="5">
        <f t="shared" si="36"/>
        <v>10.169999999999987</v>
      </c>
      <c r="U174" s="5">
        <f t="shared" si="37"/>
        <v>0.36199713115621707</v>
      </c>
      <c r="V174" s="5">
        <f t="shared" si="38"/>
        <v>0.7054850677990413</v>
      </c>
      <c r="W174" s="5">
        <f t="shared" si="39"/>
        <v>9.910000000000025</v>
      </c>
      <c r="X174" s="5">
        <f t="shared" si="40"/>
        <v>212.58499999999998</v>
      </c>
      <c r="Y174" s="5">
        <f t="shared" si="41"/>
        <v>15.133758137039232</v>
      </c>
      <c r="Z174" s="9">
        <f t="shared" si="42"/>
        <v>0.39085547200979548</v>
      </c>
      <c r="AA174">
        <f t="shared" si="43"/>
        <v>0.88999999999998636</v>
      </c>
    </row>
    <row r="175" spans="1:27">
      <c r="A175" s="1">
        <f t="shared" si="26"/>
        <v>-799998</v>
      </c>
      <c r="B175" s="1">
        <v>-8</v>
      </c>
      <c r="C175" s="1">
        <v>0</v>
      </c>
      <c r="D175" s="2">
        <v>2</v>
      </c>
      <c r="E175" s="5">
        <v>233.98</v>
      </c>
      <c r="F175" s="5">
        <v>211.04</v>
      </c>
      <c r="G175" s="5">
        <v>20.89</v>
      </c>
      <c r="H175" s="5">
        <v>237.19</v>
      </c>
      <c r="I175" s="5">
        <v>217.92</v>
      </c>
      <c r="J175" s="5">
        <v>20.34</v>
      </c>
      <c r="K175" s="6">
        <f t="shared" si="27"/>
        <v>235.58499999999998</v>
      </c>
      <c r="L175" s="6">
        <f t="shared" si="28"/>
        <v>-3.210000000000008</v>
      </c>
      <c r="M175" s="6">
        <f t="shared" si="29"/>
        <v>214.48</v>
      </c>
      <c r="N175" s="5">
        <f t="shared" si="30"/>
        <v>14.578303227742246</v>
      </c>
      <c r="O175" s="6">
        <f t="shared" si="31"/>
        <v>-6.8799999999999955</v>
      </c>
      <c r="P175" s="6">
        <f t="shared" si="32"/>
        <v>29.156606455484493</v>
      </c>
      <c r="Q175" s="6">
        <f t="shared" si="33"/>
        <v>2.6674855433023406E-2</v>
      </c>
      <c r="R175" s="5">
        <f t="shared" si="34"/>
        <v>0.12587198738657199</v>
      </c>
      <c r="S175" s="5">
        <f t="shared" si="35"/>
        <v>3.6699999999999875</v>
      </c>
      <c r="T175" s="5">
        <f t="shared" si="36"/>
        <v>6.8799999999999955</v>
      </c>
      <c r="U175" s="5">
        <f t="shared" si="37"/>
        <v>0.23596710441951435</v>
      </c>
      <c r="V175" s="5">
        <f t="shared" si="38"/>
        <v>1.4476993426668172</v>
      </c>
      <c r="W175" s="5">
        <f t="shared" si="39"/>
        <v>21.10499999999999</v>
      </c>
      <c r="X175" s="5">
        <f t="shared" si="40"/>
        <v>214.48</v>
      </c>
      <c r="Y175" s="5">
        <f t="shared" si="41"/>
        <v>14.712274580202752</v>
      </c>
      <c r="Z175" s="9">
        <f t="shared" si="42"/>
        <v>0.39189794589918431</v>
      </c>
      <c r="AA175">
        <f t="shared" si="43"/>
        <v>3.210000000000008</v>
      </c>
    </row>
    <row r="176" spans="1:27">
      <c r="A176" s="1">
        <f t="shared" si="26"/>
        <v>-499992</v>
      </c>
      <c r="B176" s="1">
        <v>-5</v>
      </c>
      <c r="C176" s="1">
        <v>0</v>
      </c>
      <c r="D176" s="2">
        <v>8</v>
      </c>
      <c r="E176" s="5">
        <v>150.4</v>
      </c>
      <c r="F176" s="5">
        <v>147.29</v>
      </c>
      <c r="G176" s="5">
        <v>14.35</v>
      </c>
      <c r="H176" s="5">
        <v>148.44</v>
      </c>
      <c r="I176" s="5">
        <v>162.78</v>
      </c>
      <c r="J176" s="5">
        <v>14.39</v>
      </c>
      <c r="K176" s="6">
        <f t="shared" si="27"/>
        <v>149.42000000000002</v>
      </c>
      <c r="L176" s="6">
        <f t="shared" si="28"/>
        <v>1.960000000000008</v>
      </c>
      <c r="M176" s="6">
        <f t="shared" si="29"/>
        <v>155.035</v>
      </c>
      <c r="N176" s="5">
        <f t="shared" si="30"/>
        <v>10.161134287076418</v>
      </c>
      <c r="O176" s="6">
        <f t="shared" si="31"/>
        <v>-15.490000000000009</v>
      </c>
      <c r="P176" s="6">
        <f t="shared" si="32"/>
        <v>20.322268574152837</v>
      </c>
      <c r="Q176" s="6">
        <f t="shared" si="33"/>
        <v>-2.7835715043248044E-3</v>
      </c>
      <c r="R176" s="5">
        <f t="shared" si="34"/>
        <v>0.85866397918754234</v>
      </c>
      <c r="S176" s="5">
        <f t="shared" si="35"/>
        <v>17.450000000000017</v>
      </c>
      <c r="T176" s="5">
        <f t="shared" si="36"/>
        <v>15.490000000000009</v>
      </c>
      <c r="U176" s="5">
        <f t="shared" si="37"/>
        <v>0.76221805373152007</v>
      </c>
      <c r="V176" s="5">
        <f t="shared" si="38"/>
        <v>0.5525957871791437</v>
      </c>
      <c r="W176" s="5">
        <f t="shared" si="39"/>
        <v>5.6149999999999807</v>
      </c>
      <c r="X176" s="5">
        <f t="shared" si="40"/>
        <v>155.035</v>
      </c>
      <c r="Y176" s="5">
        <f t="shared" si="41"/>
        <v>15.257646992933008</v>
      </c>
      <c r="Z176" s="9">
        <f t="shared" si="42"/>
        <v>0.39809923386010176</v>
      </c>
      <c r="AA176">
        <f t="shared" si="43"/>
        <v>1.960000000000008</v>
      </c>
    </row>
    <row r="177" spans="1:27">
      <c r="A177" s="1">
        <f t="shared" si="26"/>
        <v>-599993</v>
      </c>
      <c r="B177" s="1">
        <v>-6</v>
      </c>
      <c r="C177" s="1">
        <v>0</v>
      </c>
      <c r="D177" s="2">
        <v>7</v>
      </c>
      <c r="E177" s="5">
        <v>121.32</v>
      </c>
      <c r="F177" s="5">
        <v>117.84</v>
      </c>
      <c r="G177" s="5">
        <v>11.09</v>
      </c>
      <c r="H177" s="5">
        <v>122.91</v>
      </c>
      <c r="I177" s="5">
        <v>104.7</v>
      </c>
      <c r="J177" s="5">
        <v>9.6300000000000008</v>
      </c>
      <c r="K177" s="6">
        <f t="shared" si="27"/>
        <v>122.11499999999999</v>
      </c>
      <c r="L177" s="6">
        <f t="shared" si="28"/>
        <v>-1.5900000000000034</v>
      </c>
      <c r="M177" s="6">
        <f t="shared" si="29"/>
        <v>111.27000000000001</v>
      </c>
      <c r="N177" s="5">
        <f t="shared" si="30"/>
        <v>7.3437898935086645</v>
      </c>
      <c r="O177" s="6">
        <f t="shared" si="31"/>
        <v>13.14</v>
      </c>
      <c r="P177" s="6">
        <f t="shared" si="32"/>
        <v>14.687579787017329</v>
      </c>
      <c r="Q177" s="6">
        <f t="shared" si="33"/>
        <v>0.14023038590798462</v>
      </c>
      <c r="R177" s="5">
        <f t="shared" si="34"/>
        <v>1.0028881690242917</v>
      </c>
      <c r="S177" s="5">
        <f t="shared" si="35"/>
        <v>14.730000000000004</v>
      </c>
      <c r="T177" s="5">
        <f t="shared" si="36"/>
        <v>13.14</v>
      </c>
      <c r="U177" s="5">
        <f t="shared" si="37"/>
        <v>0.89463343794834949</v>
      </c>
      <c r="V177" s="5">
        <f t="shared" si="38"/>
        <v>1.4767579352435063</v>
      </c>
      <c r="W177" s="5">
        <f t="shared" si="39"/>
        <v>10.844999999999985</v>
      </c>
      <c r="X177" s="5">
        <f t="shared" si="40"/>
        <v>111.27000000000001</v>
      </c>
      <c r="Y177" s="5">
        <f t="shared" si="41"/>
        <v>15.151577266440313</v>
      </c>
      <c r="Z177" s="9">
        <f t="shared" si="42"/>
        <v>0.398474591410795</v>
      </c>
      <c r="AA177">
        <f t="shared" si="43"/>
        <v>1.5900000000000034</v>
      </c>
    </row>
    <row r="178" spans="1:27">
      <c r="A178" s="1">
        <f t="shared" si="26"/>
        <v>-800002</v>
      </c>
      <c r="B178" s="1">
        <v>-8</v>
      </c>
      <c r="C178" s="1">
        <v>0</v>
      </c>
      <c r="D178" s="2">
        <v>-2</v>
      </c>
      <c r="E178" s="5">
        <v>153.76</v>
      </c>
      <c r="F178" s="5">
        <v>145.16999999999999</v>
      </c>
      <c r="G178" s="5">
        <v>13.92</v>
      </c>
      <c r="H178" s="5">
        <v>156.46</v>
      </c>
      <c r="I178" s="5">
        <v>139.96</v>
      </c>
      <c r="J178" s="5">
        <v>13.52</v>
      </c>
      <c r="K178" s="6">
        <f t="shared" si="27"/>
        <v>155.11000000000001</v>
      </c>
      <c r="L178" s="6">
        <f t="shared" si="28"/>
        <v>-2.7000000000000171</v>
      </c>
      <c r="M178" s="6">
        <f t="shared" si="29"/>
        <v>142.565</v>
      </c>
      <c r="N178" s="5">
        <f t="shared" si="30"/>
        <v>9.7025357510292114</v>
      </c>
      <c r="O178" s="6">
        <f t="shared" si="31"/>
        <v>5.2099999999999795</v>
      </c>
      <c r="P178" s="6">
        <f t="shared" si="32"/>
        <v>19.405071502058423</v>
      </c>
      <c r="Q178" s="6">
        <f t="shared" si="33"/>
        <v>2.9148325033567391E-2</v>
      </c>
      <c r="R178" s="5">
        <f t="shared" si="34"/>
        <v>0.40762539829657063</v>
      </c>
      <c r="S178" s="5">
        <f t="shared" si="35"/>
        <v>7.9099999999999966</v>
      </c>
      <c r="T178" s="5">
        <f t="shared" si="36"/>
        <v>5.2099999999999795</v>
      </c>
      <c r="U178" s="5">
        <f t="shared" si="37"/>
        <v>0.26848651392226619</v>
      </c>
      <c r="V178" s="5">
        <f t="shared" si="38"/>
        <v>1.2929609662782522</v>
      </c>
      <c r="W178" s="5">
        <f t="shared" si="39"/>
        <v>12.545000000000016</v>
      </c>
      <c r="X178" s="5">
        <f t="shared" si="40"/>
        <v>142.565</v>
      </c>
      <c r="Y178" s="5">
        <f t="shared" si="41"/>
        <v>14.693581519127841</v>
      </c>
      <c r="Z178" s="9">
        <f t="shared" si="42"/>
        <v>0.39897869617311649</v>
      </c>
      <c r="AA178">
        <f t="shared" si="43"/>
        <v>2.7000000000000171</v>
      </c>
    </row>
    <row r="179" spans="1:27">
      <c r="A179" s="1">
        <f t="shared" si="26"/>
        <v>-799997</v>
      </c>
      <c r="B179" s="1">
        <v>-8</v>
      </c>
      <c r="C179" s="1">
        <v>0</v>
      </c>
      <c r="D179" s="2">
        <v>3</v>
      </c>
      <c r="E179" s="5">
        <v>79.87</v>
      </c>
      <c r="F179" s="5">
        <v>68.569999999999993</v>
      </c>
      <c r="G179" s="5">
        <v>9.3699999999999992</v>
      </c>
      <c r="H179" s="5">
        <v>77.88</v>
      </c>
      <c r="I179" s="5">
        <v>80.900000000000006</v>
      </c>
      <c r="J179" s="5">
        <v>9.08</v>
      </c>
      <c r="K179" s="6">
        <f t="shared" si="27"/>
        <v>78.875</v>
      </c>
      <c r="L179" s="6">
        <f t="shared" si="28"/>
        <v>1.9900000000000091</v>
      </c>
      <c r="M179" s="6">
        <f t="shared" si="29"/>
        <v>74.734999999999999</v>
      </c>
      <c r="N179" s="5">
        <f t="shared" si="30"/>
        <v>6.5238658018080047</v>
      </c>
      <c r="O179" s="6">
        <f t="shared" si="31"/>
        <v>-12.330000000000013</v>
      </c>
      <c r="P179" s="6">
        <f t="shared" si="32"/>
        <v>13.047731603616009</v>
      </c>
      <c r="Q179" s="6">
        <f t="shared" si="33"/>
        <v>3.1428549611056546E-2</v>
      </c>
      <c r="R179" s="5">
        <f t="shared" si="34"/>
        <v>1.0975087804558625</v>
      </c>
      <c r="S179" s="5">
        <f t="shared" si="35"/>
        <v>14.320000000000022</v>
      </c>
      <c r="T179" s="5">
        <f t="shared" si="36"/>
        <v>12.330000000000013</v>
      </c>
      <c r="U179" s="5">
        <f t="shared" si="37"/>
        <v>0.94499184797631131</v>
      </c>
      <c r="V179" s="5">
        <f t="shared" si="38"/>
        <v>0.63459306579431074</v>
      </c>
      <c r="W179" s="5">
        <f t="shared" si="39"/>
        <v>4.1400000000000006</v>
      </c>
      <c r="X179" s="5">
        <f t="shared" si="40"/>
        <v>74.734999999999999</v>
      </c>
      <c r="Y179" s="5">
        <f t="shared" si="41"/>
        <v>11.455631104381112</v>
      </c>
      <c r="Z179" s="9">
        <f t="shared" si="42"/>
        <v>0.4006794229805169</v>
      </c>
      <c r="AA179">
        <f t="shared" si="43"/>
        <v>1.9900000000000091</v>
      </c>
    </row>
    <row r="180" spans="1:27">
      <c r="A180" s="1">
        <f t="shared" ref="A180:A243" si="44">100000*B180+(250*C180+D180)</f>
        <v>-300009</v>
      </c>
      <c r="B180" s="1">
        <v>-3</v>
      </c>
      <c r="C180" s="1">
        <v>0</v>
      </c>
      <c r="D180" s="2">
        <v>-9</v>
      </c>
      <c r="E180" s="5">
        <v>158.91</v>
      </c>
      <c r="F180" s="5">
        <v>135.66999999999999</v>
      </c>
      <c r="G180" s="5">
        <v>11.7</v>
      </c>
      <c r="H180" s="5">
        <v>158.43</v>
      </c>
      <c r="I180" s="5">
        <v>168.82</v>
      </c>
      <c r="J180" s="5">
        <v>14.19</v>
      </c>
      <c r="K180" s="6">
        <f t="shared" ref="K180:K243" si="45" xml:space="preserve"> 0.5*(E180+H180)</f>
        <v>158.67000000000002</v>
      </c>
      <c r="L180" s="6">
        <f t="shared" ref="L180:L243" si="46">E180-H180</f>
        <v>0.47999999999998977</v>
      </c>
      <c r="M180" s="6">
        <f t="shared" ref="M180:M243" si="47">0.5*(F180+I180)</f>
        <v>152.245</v>
      </c>
      <c r="N180" s="5">
        <f t="shared" ref="N180:N243" si="48">0.5*P180</f>
        <v>9.1957340653152855</v>
      </c>
      <c r="O180" s="6">
        <f t="shared" ref="O180:O243" si="49">F180-I180</f>
        <v>-33.150000000000006</v>
      </c>
      <c r="P180" s="6">
        <f t="shared" ref="P180:P243" si="50">SQRT(G180*G180+J180*J180)</f>
        <v>18.391468130630571</v>
      </c>
      <c r="Q180" s="6">
        <f t="shared" ref="Q180:Q243" si="51">(G180*G180-J180*J180)/(G180*G180+J180*J180)</f>
        <v>-0.19058933717195858</v>
      </c>
      <c r="R180" s="5">
        <f t="shared" ref="R180:R243" si="52">ABS(O180-L180)/P180</f>
        <v>1.8285652760907105</v>
      </c>
      <c r="S180" s="5">
        <f t="shared" ref="S180:S243" si="53">ABS(O180-L180)</f>
        <v>33.629999999999995</v>
      </c>
      <c r="T180" s="5">
        <f t="shared" ref="T180:T243" si="54">ABS(O180)</f>
        <v>33.150000000000006</v>
      </c>
      <c r="U180" s="5">
        <f t="shared" ref="U180:U243" si="55">ABS(O180)/P180</f>
        <v>1.8024662177343762</v>
      </c>
      <c r="V180" s="5">
        <f t="shared" ref="V180:V243" si="56">ABS(M180-K180)/N180</f>
        <v>0.69869354141438234</v>
      </c>
      <c r="W180" s="5">
        <f t="shared" ref="W180:W243" si="57">ABS(M180-K180)</f>
        <v>6.4250000000000114</v>
      </c>
      <c r="X180" s="5">
        <f t="shared" ref="X180:X243" si="58">ABS(M180)</f>
        <v>152.245</v>
      </c>
      <c r="Y180" s="5">
        <f t="shared" ref="Y180:Y243" si="59">ABS(M180)/N180</f>
        <v>16.556046414417501</v>
      </c>
      <c r="Z180" s="9">
        <f t="shared" ref="Z180:Z243" si="60">SQRT(0.002339*B180*B180+0.001883*C180*C180+0.001672*D180*D180+0.000737*B180*C180+0.000175*C180*D180+0.000175*D180*B180)</f>
        <v>0.4015071605837186</v>
      </c>
      <c r="AA180">
        <f t="shared" si="43"/>
        <v>0.47999999999998977</v>
      </c>
    </row>
    <row r="181" spans="1:27">
      <c r="A181" s="1">
        <f t="shared" si="44"/>
        <v>-700005</v>
      </c>
      <c r="B181" s="1">
        <v>-7</v>
      </c>
      <c r="C181" s="1">
        <v>0</v>
      </c>
      <c r="D181" s="2">
        <v>-5</v>
      </c>
      <c r="E181" s="5">
        <v>17.11</v>
      </c>
      <c r="F181" s="5">
        <v>20.73</v>
      </c>
      <c r="G181" s="5">
        <v>17.98</v>
      </c>
      <c r="H181" s="5">
        <v>17.350000000000001</v>
      </c>
      <c r="I181" s="5">
        <v>26.94</v>
      </c>
      <c r="J181" s="5">
        <v>16.8</v>
      </c>
      <c r="K181" s="6">
        <f t="shared" si="45"/>
        <v>17.23</v>
      </c>
      <c r="L181" s="6">
        <f t="shared" si="46"/>
        <v>-0.24000000000000199</v>
      </c>
      <c r="M181" s="6">
        <f t="shared" si="47"/>
        <v>23.835000000000001</v>
      </c>
      <c r="N181" s="5">
        <f t="shared" si="48"/>
        <v>12.303662056477332</v>
      </c>
      <c r="O181" s="6">
        <f t="shared" si="49"/>
        <v>-6.2100000000000009</v>
      </c>
      <c r="P181" s="6">
        <f t="shared" si="50"/>
        <v>24.607324112954664</v>
      </c>
      <c r="Q181" s="6">
        <f t="shared" si="51"/>
        <v>6.7777072415727072E-2</v>
      </c>
      <c r="R181" s="5">
        <f t="shared" si="52"/>
        <v>0.24261069479135516</v>
      </c>
      <c r="S181" s="5">
        <f t="shared" si="53"/>
        <v>5.9699999999999989</v>
      </c>
      <c r="T181" s="5">
        <f t="shared" si="54"/>
        <v>6.2100000000000009</v>
      </c>
      <c r="U181" s="5">
        <f t="shared" si="55"/>
        <v>0.25236388855181174</v>
      </c>
      <c r="V181" s="5">
        <f t="shared" si="56"/>
        <v>0.5368320398984594</v>
      </c>
      <c r="W181" s="5">
        <f t="shared" si="57"/>
        <v>6.6050000000000004</v>
      </c>
      <c r="X181" s="5">
        <f t="shared" si="58"/>
        <v>23.835000000000001</v>
      </c>
      <c r="Y181" s="5">
        <f t="shared" si="59"/>
        <v>1.9372281106706706</v>
      </c>
      <c r="Z181" s="9">
        <f t="shared" si="60"/>
        <v>0.40315753744659172</v>
      </c>
      <c r="AA181">
        <f t="shared" ref="AA181:AA244" si="61">ABS(L181)</f>
        <v>0.24000000000000199</v>
      </c>
    </row>
    <row r="182" spans="1:27">
      <c r="A182" s="1">
        <f t="shared" si="44"/>
        <v>-399991</v>
      </c>
      <c r="B182" s="1">
        <v>-4</v>
      </c>
      <c r="C182" s="1">
        <v>0</v>
      </c>
      <c r="D182" s="2">
        <v>9</v>
      </c>
      <c r="E182" s="5">
        <v>1.1299999999999999</v>
      </c>
      <c r="F182" s="5">
        <v>8.57</v>
      </c>
      <c r="G182" s="5">
        <v>17.920000000000002</v>
      </c>
      <c r="H182" s="5">
        <v>1.46</v>
      </c>
      <c r="I182" s="5">
        <v>13.57</v>
      </c>
      <c r="J182" s="5">
        <v>18.350000000000001</v>
      </c>
      <c r="K182" s="6">
        <f t="shared" si="45"/>
        <v>1.2949999999999999</v>
      </c>
      <c r="L182" s="6">
        <f t="shared" si="46"/>
        <v>-0.33000000000000007</v>
      </c>
      <c r="M182" s="6">
        <f t="shared" si="47"/>
        <v>11.07</v>
      </c>
      <c r="N182" s="5">
        <f t="shared" si="48"/>
        <v>12.824282631009035</v>
      </c>
      <c r="O182" s="6">
        <f t="shared" si="49"/>
        <v>-5</v>
      </c>
      <c r="P182" s="6">
        <f t="shared" si="50"/>
        <v>25.648565262018071</v>
      </c>
      <c r="Q182" s="6">
        <f t="shared" si="51"/>
        <v>-2.3707723764530089E-2</v>
      </c>
      <c r="R182" s="5">
        <f t="shared" si="52"/>
        <v>0.18207646128711982</v>
      </c>
      <c r="S182" s="5">
        <f t="shared" si="53"/>
        <v>4.67</v>
      </c>
      <c r="T182" s="5">
        <f t="shared" si="54"/>
        <v>5</v>
      </c>
      <c r="U182" s="5">
        <f t="shared" si="55"/>
        <v>0.19494267803760154</v>
      </c>
      <c r="V182" s="5">
        <f t="shared" si="56"/>
        <v>0.762225871127022</v>
      </c>
      <c r="W182" s="5">
        <f t="shared" si="57"/>
        <v>9.7750000000000004</v>
      </c>
      <c r="X182" s="5">
        <f t="shared" si="58"/>
        <v>11.07</v>
      </c>
      <c r="Y182" s="5">
        <f t="shared" si="59"/>
        <v>0.86320617835049962</v>
      </c>
      <c r="Z182" s="9">
        <f t="shared" si="60"/>
        <v>0.40811272952457633</v>
      </c>
      <c r="AA182">
        <f t="shared" si="61"/>
        <v>0.33000000000000007</v>
      </c>
    </row>
    <row r="183" spans="1:27">
      <c r="A183" s="1">
        <f t="shared" si="44"/>
        <v>-10</v>
      </c>
      <c r="B183" s="1">
        <v>0</v>
      </c>
      <c r="C183" s="1">
        <v>0</v>
      </c>
      <c r="D183" s="2">
        <v>-10</v>
      </c>
      <c r="E183" s="5">
        <v>14.12</v>
      </c>
      <c r="F183" s="5">
        <v>0.22</v>
      </c>
      <c r="G183" s="5">
        <v>17.649999999999999</v>
      </c>
      <c r="H183" s="5">
        <v>14.3</v>
      </c>
      <c r="I183" s="5">
        <v>18.98</v>
      </c>
      <c r="J183" s="5">
        <v>17.32</v>
      </c>
      <c r="K183" s="6">
        <f t="shared" si="45"/>
        <v>14.21</v>
      </c>
      <c r="L183" s="6">
        <f t="shared" si="46"/>
        <v>-0.18000000000000149</v>
      </c>
      <c r="M183" s="6">
        <f t="shared" si="47"/>
        <v>9.6</v>
      </c>
      <c r="N183" s="5">
        <f t="shared" si="48"/>
        <v>12.364312556709329</v>
      </c>
      <c r="O183" s="6">
        <f t="shared" si="49"/>
        <v>-18.760000000000002</v>
      </c>
      <c r="P183" s="6">
        <f t="shared" si="50"/>
        <v>24.728625113418659</v>
      </c>
      <c r="Q183" s="6">
        <f t="shared" si="51"/>
        <v>1.8871639458653465E-2</v>
      </c>
      <c r="R183" s="5">
        <f t="shared" si="52"/>
        <v>0.75135596559785323</v>
      </c>
      <c r="S183" s="5">
        <f t="shared" si="53"/>
        <v>18.579999999999998</v>
      </c>
      <c r="T183" s="5">
        <f t="shared" si="54"/>
        <v>18.760000000000002</v>
      </c>
      <c r="U183" s="5">
        <f t="shared" si="55"/>
        <v>0.75863497925811241</v>
      </c>
      <c r="V183" s="5">
        <f t="shared" si="56"/>
        <v>0.37284725526438156</v>
      </c>
      <c r="W183" s="5">
        <f t="shared" si="57"/>
        <v>4.6100000000000012</v>
      </c>
      <c r="X183" s="5">
        <f t="shared" si="58"/>
        <v>9.6</v>
      </c>
      <c r="Y183" s="5">
        <f t="shared" si="59"/>
        <v>0.77642812376096781</v>
      </c>
      <c r="Z183" s="9">
        <f t="shared" si="60"/>
        <v>0.40890096600521747</v>
      </c>
      <c r="AA183">
        <f t="shared" si="61"/>
        <v>0.18000000000000149</v>
      </c>
    </row>
    <row r="184" spans="1:27">
      <c r="A184" s="1">
        <f t="shared" si="44"/>
        <v>-699994</v>
      </c>
      <c r="B184" s="1">
        <v>-7</v>
      </c>
      <c r="C184" s="1">
        <v>0</v>
      </c>
      <c r="D184" s="2">
        <v>6</v>
      </c>
      <c r="E184" s="5">
        <v>5.34</v>
      </c>
      <c r="F184" s="5">
        <v>3.49</v>
      </c>
      <c r="G184" s="5">
        <v>17.22</v>
      </c>
      <c r="H184" s="5">
        <v>5.08</v>
      </c>
      <c r="I184" s="5">
        <v>13.29</v>
      </c>
      <c r="J184" s="5">
        <v>16.64</v>
      </c>
      <c r="K184" s="6">
        <f t="shared" si="45"/>
        <v>5.21</v>
      </c>
      <c r="L184" s="6">
        <f t="shared" si="46"/>
        <v>0.25999999999999979</v>
      </c>
      <c r="M184" s="6">
        <f t="shared" si="47"/>
        <v>8.39</v>
      </c>
      <c r="N184" s="5">
        <f t="shared" si="48"/>
        <v>11.973073957843908</v>
      </c>
      <c r="O184" s="6">
        <f t="shared" si="49"/>
        <v>-9.7999999999999989</v>
      </c>
      <c r="P184" s="6">
        <f t="shared" si="50"/>
        <v>23.946147915687817</v>
      </c>
      <c r="Q184" s="6">
        <f t="shared" si="51"/>
        <v>3.4248663278794785E-2</v>
      </c>
      <c r="R184" s="5">
        <f t="shared" si="52"/>
        <v>0.42010932344610635</v>
      </c>
      <c r="S184" s="5">
        <f t="shared" si="53"/>
        <v>10.059999999999999</v>
      </c>
      <c r="T184" s="5">
        <f t="shared" si="54"/>
        <v>9.7999999999999989</v>
      </c>
      <c r="U184" s="5">
        <f t="shared" si="55"/>
        <v>0.40925162721390085</v>
      </c>
      <c r="V184" s="5">
        <f t="shared" si="56"/>
        <v>0.26559595398779695</v>
      </c>
      <c r="W184" s="5">
        <f t="shared" si="57"/>
        <v>3.1800000000000006</v>
      </c>
      <c r="X184" s="5">
        <f t="shared" si="58"/>
        <v>8.39</v>
      </c>
      <c r="Y184" s="5">
        <f t="shared" si="59"/>
        <v>0.70073901067849564</v>
      </c>
      <c r="Z184" s="9">
        <f t="shared" si="60"/>
        <v>0.40921021492626497</v>
      </c>
      <c r="AA184">
        <f t="shared" si="61"/>
        <v>0.25999999999999979</v>
      </c>
    </row>
    <row r="185" spans="1:27">
      <c r="A185" s="1">
        <f t="shared" si="44"/>
        <v>-99990</v>
      </c>
      <c r="B185" s="1">
        <v>-1</v>
      </c>
      <c r="C185" s="1">
        <v>0</v>
      </c>
      <c r="D185" s="2">
        <v>10</v>
      </c>
      <c r="E185" s="5">
        <v>310.02999999999997</v>
      </c>
      <c r="F185" s="5">
        <v>345.24</v>
      </c>
      <c r="G185" s="5">
        <v>22.08</v>
      </c>
      <c r="H185" s="5">
        <v>309.51</v>
      </c>
      <c r="I185" s="5">
        <v>266.39</v>
      </c>
      <c r="J185" s="5">
        <v>22.54</v>
      </c>
      <c r="K185" s="6">
        <f t="shared" si="45"/>
        <v>309.77</v>
      </c>
      <c r="L185" s="6">
        <f t="shared" si="46"/>
        <v>0.51999999999998181</v>
      </c>
      <c r="M185" s="6">
        <f t="shared" si="47"/>
        <v>305.815</v>
      </c>
      <c r="N185" s="5">
        <f t="shared" si="48"/>
        <v>15.776390588471115</v>
      </c>
      <c r="O185" s="6">
        <f t="shared" si="49"/>
        <v>78.850000000000023</v>
      </c>
      <c r="P185" s="6">
        <f t="shared" si="50"/>
        <v>31.552781176942229</v>
      </c>
      <c r="Q185" s="6">
        <f t="shared" si="51"/>
        <v>-2.0616365568544147E-2</v>
      </c>
      <c r="R185" s="5">
        <f t="shared" si="52"/>
        <v>2.4825069955240942</v>
      </c>
      <c r="S185" s="5">
        <f t="shared" si="53"/>
        <v>78.330000000000041</v>
      </c>
      <c r="T185" s="5">
        <f t="shared" si="54"/>
        <v>78.850000000000023</v>
      </c>
      <c r="U185" s="5">
        <f t="shared" si="55"/>
        <v>2.4989873177208577</v>
      </c>
      <c r="V185" s="5">
        <f t="shared" si="56"/>
        <v>0.25069105495462141</v>
      </c>
      <c r="W185" s="5">
        <f t="shared" si="57"/>
        <v>3.9549999999999841</v>
      </c>
      <c r="X185" s="5">
        <f t="shared" si="58"/>
        <v>305.815</v>
      </c>
      <c r="Y185" s="5">
        <f t="shared" si="59"/>
        <v>19.384345125397687</v>
      </c>
      <c r="Z185" s="9">
        <f t="shared" si="60"/>
        <v>0.40962055612481169</v>
      </c>
      <c r="AA185">
        <f t="shared" si="61"/>
        <v>0.51999999999998181</v>
      </c>
    </row>
    <row r="186" spans="1:27">
      <c r="A186" s="1">
        <f t="shared" si="44"/>
        <v>-800003</v>
      </c>
      <c r="B186" s="1">
        <v>-8</v>
      </c>
      <c r="C186" s="1">
        <v>0</v>
      </c>
      <c r="D186" s="2">
        <v>-3</v>
      </c>
      <c r="E186" s="5">
        <v>64.13</v>
      </c>
      <c r="F186" s="5">
        <v>77.989999999999995</v>
      </c>
      <c r="G186" s="5">
        <v>9.4499999999999993</v>
      </c>
      <c r="H186" s="5">
        <v>64.400000000000006</v>
      </c>
      <c r="I186" s="5">
        <v>17.48</v>
      </c>
      <c r="J186" s="5">
        <v>18.97</v>
      </c>
      <c r="K186" s="6">
        <f t="shared" si="45"/>
        <v>64.265000000000001</v>
      </c>
      <c r="L186" s="6">
        <f t="shared" si="46"/>
        <v>-0.27000000000001023</v>
      </c>
      <c r="M186" s="6">
        <f t="shared" si="47"/>
        <v>47.734999999999999</v>
      </c>
      <c r="N186" s="5">
        <f t="shared" si="48"/>
        <v>10.596737705539379</v>
      </c>
      <c r="O186" s="6">
        <f t="shared" si="49"/>
        <v>60.509999999999991</v>
      </c>
      <c r="P186" s="6">
        <f t="shared" si="50"/>
        <v>21.193475411078758</v>
      </c>
      <c r="Q186" s="6">
        <f t="shared" si="51"/>
        <v>-0.6023607444417779</v>
      </c>
      <c r="R186" s="5">
        <f t="shared" si="52"/>
        <v>2.867863756230733</v>
      </c>
      <c r="S186" s="5">
        <f t="shared" si="53"/>
        <v>60.78</v>
      </c>
      <c r="T186" s="5">
        <f t="shared" si="54"/>
        <v>60.509999999999991</v>
      </c>
      <c r="U186" s="5">
        <f t="shared" si="55"/>
        <v>2.8551239863363214</v>
      </c>
      <c r="V186" s="5">
        <f t="shared" si="56"/>
        <v>1.5599140470712081</v>
      </c>
      <c r="W186" s="5">
        <f t="shared" si="57"/>
        <v>16.53</v>
      </c>
      <c r="X186" s="5">
        <f t="shared" si="58"/>
        <v>47.734999999999999</v>
      </c>
      <c r="Y186" s="5">
        <f t="shared" si="59"/>
        <v>4.5046882659978289</v>
      </c>
      <c r="Z186" s="9">
        <f t="shared" si="60"/>
        <v>0.41102797958289899</v>
      </c>
      <c r="AA186">
        <f t="shared" si="61"/>
        <v>0.27000000000001023</v>
      </c>
    </row>
    <row r="187" spans="1:27">
      <c r="A187" s="1">
        <f t="shared" si="44"/>
        <v>-799996</v>
      </c>
      <c r="B187" s="1">
        <v>-8</v>
      </c>
      <c r="C187" s="1">
        <v>0</v>
      </c>
      <c r="D187" s="2">
        <v>4</v>
      </c>
      <c r="E187" s="5">
        <v>73.989999999999995</v>
      </c>
      <c r="F187" s="5">
        <v>71.13</v>
      </c>
      <c r="G187" s="5">
        <v>9.5399999999999991</v>
      </c>
      <c r="H187" s="5">
        <v>75.099999999999994</v>
      </c>
      <c r="I187" s="5">
        <v>68.069999999999993</v>
      </c>
      <c r="J187" s="5">
        <v>9.48</v>
      </c>
      <c r="K187" s="6">
        <f t="shared" si="45"/>
        <v>74.544999999999987</v>
      </c>
      <c r="L187" s="6">
        <f t="shared" si="46"/>
        <v>-1.1099999999999994</v>
      </c>
      <c r="M187" s="6">
        <f t="shared" si="47"/>
        <v>69.599999999999994</v>
      </c>
      <c r="N187" s="5">
        <f t="shared" si="48"/>
        <v>6.7246189483122389</v>
      </c>
      <c r="O187" s="6">
        <f t="shared" si="49"/>
        <v>3.0600000000000023</v>
      </c>
      <c r="P187" s="6">
        <f t="shared" si="50"/>
        <v>13.449237896624478</v>
      </c>
      <c r="Q187" s="6">
        <f t="shared" si="51"/>
        <v>6.3090854811423108E-3</v>
      </c>
      <c r="R187" s="5">
        <f t="shared" si="52"/>
        <v>0.31005474303094888</v>
      </c>
      <c r="S187" s="5">
        <f t="shared" si="53"/>
        <v>4.1700000000000017</v>
      </c>
      <c r="T187" s="5">
        <f t="shared" si="54"/>
        <v>3.0600000000000023</v>
      </c>
      <c r="U187" s="5">
        <f t="shared" si="55"/>
        <v>0.22752218553350212</v>
      </c>
      <c r="V187" s="5">
        <f t="shared" si="56"/>
        <v>0.73535765193670954</v>
      </c>
      <c r="W187" s="5">
        <f t="shared" si="57"/>
        <v>4.9449999999999932</v>
      </c>
      <c r="X187" s="5">
        <f t="shared" si="58"/>
        <v>69.599999999999994</v>
      </c>
      <c r="Y187" s="5">
        <f t="shared" si="59"/>
        <v>10.350028832112244</v>
      </c>
      <c r="Z187" s="9">
        <f t="shared" si="60"/>
        <v>0.41333763438622428</v>
      </c>
      <c r="AA187">
        <f t="shared" si="61"/>
        <v>1.1099999999999994</v>
      </c>
    </row>
    <row r="188" spans="1:27">
      <c r="A188" s="1">
        <f t="shared" si="44"/>
        <v>-100010</v>
      </c>
      <c r="B188" s="1">
        <v>-1</v>
      </c>
      <c r="C188" s="1">
        <v>0</v>
      </c>
      <c r="D188" s="2">
        <v>-10</v>
      </c>
      <c r="E188" s="5">
        <v>73.069999999999993</v>
      </c>
      <c r="F188" s="5">
        <v>79.12</v>
      </c>
      <c r="G188" s="5">
        <v>9.2899999999999991</v>
      </c>
      <c r="H188" s="5">
        <v>73.150000000000006</v>
      </c>
      <c r="I188" s="5">
        <v>64.56</v>
      </c>
      <c r="J188" s="5">
        <v>9.3699999999999992</v>
      </c>
      <c r="K188" s="6">
        <f t="shared" si="45"/>
        <v>73.11</v>
      </c>
      <c r="L188" s="6">
        <f t="shared" si="46"/>
        <v>-8.0000000000012506E-2</v>
      </c>
      <c r="M188" s="6">
        <f t="shared" si="47"/>
        <v>71.84</v>
      </c>
      <c r="N188" s="5">
        <f t="shared" si="48"/>
        <v>6.5973668989984171</v>
      </c>
      <c r="O188" s="6">
        <f t="shared" si="49"/>
        <v>14.560000000000002</v>
      </c>
      <c r="P188" s="6">
        <f t="shared" si="50"/>
        <v>13.194733797996834</v>
      </c>
      <c r="Q188" s="6">
        <f t="shared" si="51"/>
        <v>-8.5743332892975269E-3</v>
      </c>
      <c r="R188" s="5">
        <f t="shared" si="52"/>
        <v>1.1095335627174681</v>
      </c>
      <c r="S188" s="5">
        <f t="shared" si="53"/>
        <v>14.640000000000015</v>
      </c>
      <c r="T188" s="5">
        <f t="shared" si="54"/>
        <v>14.560000000000002</v>
      </c>
      <c r="U188" s="5">
        <f t="shared" si="55"/>
        <v>1.1034705377845846</v>
      </c>
      <c r="V188" s="5">
        <f t="shared" si="56"/>
        <v>0.19250104161901346</v>
      </c>
      <c r="W188" s="5">
        <f t="shared" si="57"/>
        <v>1.269999999999996</v>
      </c>
      <c r="X188" s="5">
        <f t="shared" si="58"/>
        <v>71.84</v>
      </c>
      <c r="Y188" s="5">
        <f t="shared" si="59"/>
        <v>10.889192779456669</v>
      </c>
      <c r="Z188" s="9">
        <f t="shared" si="60"/>
        <v>0.4138707527719252</v>
      </c>
      <c r="AA188">
        <f t="shared" si="61"/>
        <v>8.0000000000012506E-2</v>
      </c>
    </row>
    <row r="189" spans="1:27">
      <c r="A189" s="1">
        <f t="shared" si="44"/>
        <v>-500008</v>
      </c>
      <c r="B189" s="1">
        <v>-5</v>
      </c>
      <c r="C189" s="1">
        <v>0</v>
      </c>
      <c r="D189" s="2">
        <v>-8</v>
      </c>
      <c r="E189" s="5">
        <v>796.52</v>
      </c>
      <c r="F189" s="5">
        <v>791.23</v>
      </c>
      <c r="G189" s="5">
        <v>30.19</v>
      </c>
      <c r="H189" s="5">
        <v>794.05</v>
      </c>
      <c r="I189" s="5">
        <v>702.06</v>
      </c>
      <c r="J189" s="5">
        <v>31.17</v>
      </c>
      <c r="K189" s="6">
        <f t="shared" si="45"/>
        <v>795.28499999999997</v>
      </c>
      <c r="L189" s="6">
        <f t="shared" si="46"/>
        <v>2.4700000000000273</v>
      </c>
      <c r="M189" s="6">
        <f t="shared" si="47"/>
        <v>746.64499999999998</v>
      </c>
      <c r="N189" s="5">
        <f t="shared" si="48"/>
        <v>21.696802759853814</v>
      </c>
      <c r="O189" s="6">
        <f t="shared" si="49"/>
        <v>89.170000000000073</v>
      </c>
      <c r="P189" s="6">
        <f t="shared" si="50"/>
        <v>43.393605519707627</v>
      </c>
      <c r="Q189" s="6">
        <f t="shared" si="51"/>
        <v>-3.1934487693872277E-2</v>
      </c>
      <c r="R189" s="5">
        <f t="shared" si="52"/>
        <v>1.9979902329301582</v>
      </c>
      <c r="S189" s="5">
        <f t="shared" si="53"/>
        <v>86.700000000000045</v>
      </c>
      <c r="T189" s="5">
        <f t="shared" si="54"/>
        <v>89.170000000000073</v>
      </c>
      <c r="U189" s="5">
        <f t="shared" si="55"/>
        <v>2.0549110619421254</v>
      </c>
      <c r="V189" s="5">
        <f t="shared" si="56"/>
        <v>2.2418049580097539</v>
      </c>
      <c r="W189" s="5">
        <f t="shared" si="57"/>
        <v>48.639999999999986</v>
      </c>
      <c r="X189" s="5">
        <f t="shared" si="58"/>
        <v>746.64499999999998</v>
      </c>
      <c r="Y189" s="5">
        <f t="shared" si="59"/>
        <v>34.412673989991632</v>
      </c>
      <c r="Z189" s="9">
        <f t="shared" si="60"/>
        <v>0.41531072704662952</v>
      </c>
      <c r="AA189">
        <f t="shared" si="61"/>
        <v>2.4700000000000273</v>
      </c>
    </row>
    <row r="190" spans="1:27">
      <c r="A190" s="1">
        <f t="shared" si="44"/>
        <v>-199990</v>
      </c>
      <c r="B190" s="1">
        <v>-2</v>
      </c>
      <c r="C190" s="1">
        <v>0</v>
      </c>
      <c r="D190" s="2">
        <v>10</v>
      </c>
      <c r="E190" s="5">
        <v>1.25</v>
      </c>
      <c r="F190" s="5">
        <v>3.85</v>
      </c>
      <c r="G190" s="5">
        <v>17.989999999999998</v>
      </c>
      <c r="H190" s="5">
        <v>1.07</v>
      </c>
      <c r="I190" s="5">
        <v>-6</v>
      </c>
      <c r="J190" s="5">
        <v>17.78</v>
      </c>
      <c r="K190" s="6">
        <f t="shared" si="45"/>
        <v>1.1600000000000001</v>
      </c>
      <c r="L190" s="6">
        <f t="shared" si="46"/>
        <v>0.17999999999999994</v>
      </c>
      <c r="M190" s="6">
        <f t="shared" si="47"/>
        <v>-1.075</v>
      </c>
      <c r="N190" s="5">
        <f t="shared" si="48"/>
        <v>12.646822723514394</v>
      </c>
      <c r="O190" s="6">
        <f t="shared" si="49"/>
        <v>9.85</v>
      </c>
      <c r="P190" s="6">
        <f t="shared" si="50"/>
        <v>25.293645447028787</v>
      </c>
      <c r="Q190" s="6">
        <f t="shared" si="51"/>
        <v>1.1741278290506496E-2</v>
      </c>
      <c r="R190" s="5">
        <f t="shared" si="52"/>
        <v>0.38230946267715327</v>
      </c>
      <c r="S190" s="5">
        <f t="shared" si="53"/>
        <v>9.67</v>
      </c>
      <c r="T190" s="5">
        <f t="shared" si="54"/>
        <v>9.85</v>
      </c>
      <c r="U190" s="5">
        <f t="shared" si="55"/>
        <v>0.38942587459875488</v>
      </c>
      <c r="V190" s="5">
        <f t="shared" si="56"/>
        <v>0.17672422938644006</v>
      </c>
      <c r="W190" s="5">
        <f t="shared" si="57"/>
        <v>2.2350000000000003</v>
      </c>
      <c r="X190" s="5">
        <f t="shared" si="58"/>
        <v>1.075</v>
      </c>
      <c r="Y190" s="5">
        <f t="shared" si="59"/>
        <v>8.5001586841352589E-2</v>
      </c>
      <c r="Z190" s="9">
        <f t="shared" si="60"/>
        <v>0.41600000000000004</v>
      </c>
      <c r="AA190">
        <f t="shared" si="61"/>
        <v>0.17999999999999994</v>
      </c>
    </row>
    <row r="191" spans="1:27">
      <c r="A191" s="1">
        <f t="shared" si="44"/>
        <v>-600007</v>
      </c>
      <c r="B191" s="1">
        <v>-6</v>
      </c>
      <c r="C191" s="1">
        <v>0</v>
      </c>
      <c r="D191" s="2">
        <v>-7</v>
      </c>
      <c r="E191" s="5">
        <v>323.61</v>
      </c>
      <c r="F191" s="5">
        <v>367.93</v>
      </c>
      <c r="G191" s="5">
        <v>23.78</v>
      </c>
      <c r="H191" s="5">
        <v>326.68</v>
      </c>
      <c r="I191" s="5">
        <v>313.33999999999997</v>
      </c>
      <c r="J191" s="5">
        <v>24.91</v>
      </c>
      <c r="K191" s="6">
        <f t="shared" si="45"/>
        <v>325.14499999999998</v>
      </c>
      <c r="L191" s="6">
        <f t="shared" si="46"/>
        <v>-3.0699999999999932</v>
      </c>
      <c r="M191" s="6">
        <f t="shared" si="47"/>
        <v>340.63499999999999</v>
      </c>
      <c r="N191" s="5">
        <f t="shared" si="48"/>
        <v>17.219149949983013</v>
      </c>
      <c r="O191" s="6">
        <f t="shared" si="49"/>
        <v>54.590000000000032</v>
      </c>
      <c r="P191" s="6">
        <f t="shared" si="50"/>
        <v>34.438299899966026</v>
      </c>
      <c r="Q191" s="6">
        <f t="shared" si="51"/>
        <v>-4.6391114982211108E-2</v>
      </c>
      <c r="R191" s="5">
        <f t="shared" si="52"/>
        <v>1.6742986781428462</v>
      </c>
      <c r="S191" s="5">
        <f t="shared" si="53"/>
        <v>57.660000000000025</v>
      </c>
      <c r="T191" s="5">
        <f t="shared" si="54"/>
        <v>54.590000000000032</v>
      </c>
      <c r="U191" s="5">
        <f t="shared" si="55"/>
        <v>1.5851537433197707</v>
      </c>
      <c r="V191" s="5">
        <f t="shared" si="56"/>
        <v>0.89957983088562921</v>
      </c>
      <c r="W191" s="5">
        <f t="shared" si="57"/>
        <v>15.490000000000009</v>
      </c>
      <c r="X191" s="5">
        <f t="shared" si="58"/>
        <v>340.63499999999999</v>
      </c>
      <c r="Y191" s="5">
        <f t="shared" si="59"/>
        <v>19.782335422448426</v>
      </c>
      <c r="Z191" s="9">
        <f t="shared" si="60"/>
        <v>0.4165117045174121</v>
      </c>
      <c r="AA191">
        <f t="shared" si="61"/>
        <v>3.0699999999999932</v>
      </c>
    </row>
    <row r="192" spans="1:27">
      <c r="A192" s="1">
        <f t="shared" si="44"/>
        <v>-400009</v>
      </c>
      <c r="B192" s="1">
        <v>-4</v>
      </c>
      <c r="C192" s="1">
        <v>0</v>
      </c>
      <c r="D192" s="2">
        <v>-9</v>
      </c>
      <c r="E192" s="5">
        <v>224.45</v>
      </c>
      <c r="F192" s="5">
        <v>207.98</v>
      </c>
      <c r="G192" s="5">
        <v>16.149999999999999</v>
      </c>
      <c r="H192" s="5">
        <v>227.35</v>
      </c>
      <c r="I192" s="5">
        <v>281.11</v>
      </c>
      <c r="J192" s="5">
        <v>22.74</v>
      </c>
      <c r="K192" s="6">
        <f t="shared" si="45"/>
        <v>225.89999999999998</v>
      </c>
      <c r="L192" s="6">
        <f t="shared" si="46"/>
        <v>-2.9000000000000057</v>
      </c>
      <c r="M192" s="6">
        <f t="shared" si="47"/>
        <v>244.54500000000002</v>
      </c>
      <c r="N192" s="5">
        <f t="shared" si="48"/>
        <v>13.945699157804887</v>
      </c>
      <c r="O192" s="6">
        <f t="shared" si="49"/>
        <v>-73.130000000000024</v>
      </c>
      <c r="P192" s="6">
        <f t="shared" si="50"/>
        <v>27.891398315609774</v>
      </c>
      <c r="Q192" s="6">
        <f t="shared" si="51"/>
        <v>-0.32944489485623457</v>
      </c>
      <c r="R192" s="5">
        <f t="shared" si="52"/>
        <v>2.5179806048194764</v>
      </c>
      <c r="S192" s="5">
        <f t="shared" si="53"/>
        <v>70.230000000000018</v>
      </c>
      <c r="T192" s="5">
        <f t="shared" si="54"/>
        <v>73.130000000000024</v>
      </c>
      <c r="U192" s="5">
        <f t="shared" si="55"/>
        <v>2.6219553129780482</v>
      </c>
      <c r="V192" s="5">
        <f t="shared" si="56"/>
        <v>1.3369713335286693</v>
      </c>
      <c r="W192" s="5">
        <f t="shared" si="57"/>
        <v>18.645000000000039</v>
      </c>
      <c r="X192" s="5">
        <f t="shared" si="58"/>
        <v>244.54500000000002</v>
      </c>
      <c r="Y192" s="5">
        <f t="shared" si="59"/>
        <v>17.535513797681297</v>
      </c>
      <c r="Z192" s="9">
        <f t="shared" si="60"/>
        <v>0.42326823646477418</v>
      </c>
      <c r="AA192">
        <f t="shared" si="61"/>
        <v>2.9000000000000057</v>
      </c>
    </row>
    <row r="193" spans="1:27">
      <c r="A193" s="1">
        <f t="shared" si="44"/>
        <v>-200010</v>
      </c>
      <c r="B193" s="1">
        <v>-2</v>
      </c>
      <c r="C193" s="1">
        <v>0</v>
      </c>
      <c r="D193" s="2">
        <v>-10</v>
      </c>
      <c r="E193" s="5">
        <v>254.51</v>
      </c>
      <c r="F193" s="5">
        <v>274.13</v>
      </c>
      <c r="G193" s="5">
        <v>22.52</v>
      </c>
      <c r="H193" s="5">
        <v>254.76</v>
      </c>
      <c r="I193" s="5">
        <v>264.7</v>
      </c>
      <c r="J193" s="5">
        <v>22.7</v>
      </c>
      <c r="K193" s="6">
        <f t="shared" si="45"/>
        <v>254.63499999999999</v>
      </c>
      <c r="L193" s="6">
        <f t="shared" si="46"/>
        <v>-0.25</v>
      </c>
      <c r="M193" s="6">
        <f t="shared" si="47"/>
        <v>269.41499999999996</v>
      </c>
      <c r="N193" s="5">
        <f t="shared" si="48"/>
        <v>15.987810982120097</v>
      </c>
      <c r="O193" s="6">
        <f t="shared" si="49"/>
        <v>9.4300000000000068</v>
      </c>
      <c r="P193" s="6">
        <f t="shared" si="50"/>
        <v>31.975621964240194</v>
      </c>
      <c r="Q193" s="6">
        <f t="shared" si="51"/>
        <v>-7.9609530296337796E-3</v>
      </c>
      <c r="R193" s="5">
        <f t="shared" si="52"/>
        <v>0.30273062431203357</v>
      </c>
      <c r="S193" s="5">
        <f t="shared" si="53"/>
        <v>9.6800000000000068</v>
      </c>
      <c r="T193" s="5">
        <f t="shared" si="54"/>
        <v>9.4300000000000068</v>
      </c>
      <c r="U193" s="5">
        <f t="shared" si="55"/>
        <v>0.29491216810562776</v>
      </c>
      <c r="V193" s="5">
        <f t="shared" si="56"/>
        <v>0.92445426184542245</v>
      </c>
      <c r="W193" s="5">
        <f t="shared" si="57"/>
        <v>14.779999999999973</v>
      </c>
      <c r="X193" s="5">
        <f t="shared" si="58"/>
        <v>269.41499999999996</v>
      </c>
      <c r="Y193" s="5">
        <f t="shared" si="59"/>
        <v>16.851275030790589</v>
      </c>
      <c r="Z193" s="9">
        <f t="shared" si="60"/>
        <v>0.42433006021256614</v>
      </c>
      <c r="AA193">
        <f t="shared" si="61"/>
        <v>0.25</v>
      </c>
    </row>
    <row r="194" spans="1:27">
      <c r="A194" s="1">
        <f t="shared" si="44"/>
        <v>-800004</v>
      </c>
      <c r="B194" s="1">
        <v>-8</v>
      </c>
      <c r="C194" s="1">
        <v>0</v>
      </c>
      <c r="D194" s="2">
        <v>-4</v>
      </c>
      <c r="E194" s="5">
        <v>244.91</v>
      </c>
      <c r="F194" s="5">
        <v>269.7</v>
      </c>
      <c r="G194" s="5">
        <v>23.35</v>
      </c>
      <c r="H194" s="5">
        <v>242.51</v>
      </c>
      <c r="I194" s="5">
        <v>237.09</v>
      </c>
      <c r="J194" s="5">
        <v>16.29</v>
      </c>
      <c r="K194" s="6">
        <f t="shared" si="45"/>
        <v>243.70999999999998</v>
      </c>
      <c r="L194" s="6">
        <f t="shared" si="46"/>
        <v>2.4000000000000057</v>
      </c>
      <c r="M194" s="6">
        <f t="shared" si="47"/>
        <v>253.39499999999998</v>
      </c>
      <c r="N194" s="5">
        <f t="shared" si="48"/>
        <v>14.23540129395726</v>
      </c>
      <c r="O194" s="6">
        <f t="shared" si="49"/>
        <v>32.609999999999985</v>
      </c>
      <c r="P194" s="6">
        <f t="shared" si="50"/>
        <v>28.47080258791452</v>
      </c>
      <c r="Q194" s="6">
        <f t="shared" si="51"/>
        <v>0.34525416531682129</v>
      </c>
      <c r="R194" s="5">
        <f t="shared" si="52"/>
        <v>1.0610870524887741</v>
      </c>
      <c r="S194" s="5">
        <f t="shared" si="53"/>
        <v>30.20999999999998</v>
      </c>
      <c r="T194" s="5">
        <f t="shared" si="54"/>
        <v>32.609999999999985</v>
      </c>
      <c r="U194" s="5">
        <f t="shared" si="55"/>
        <v>1.1453839384858964</v>
      </c>
      <c r="V194" s="5">
        <f t="shared" si="56"/>
        <v>0.68034611740177331</v>
      </c>
      <c r="W194" s="5">
        <f t="shared" si="57"/>
        <v>9.6850000000000023</v>
      </c>
      <c r="X194" s="5">
        <f t="shared" si="58"/>
        <v>253.39499999999998</v>
      </c>
      <c r="Y194" s="5">
        <f t="shared" si="59"/>
        <v>17.800341189367302</v>
      </c>
      <c r="Z194" s="9">
        <f t="shared" si="60"/>
        <v>0.42667083331298844</v>
      </c>
      <c r="AA194">
        <f t="shared" si="61"/>
        <v>2.4000000000000057</v>
      </c>
    </row>
    <row r="195" spans="1:27">
      <c r="A195" s="1">
        <f t="shared" si="44"/>
        <v>-700006</v>
      </c>
      <c r="B195" s="1">
        <v>-7</v>
      </c>
      <c r="C195" s="1">
        <v>0</v>
      </c>
      <c r="D195" s="2">
        <v>-6</v>
      </c>
      <c r="E195" s="5">
        <v>276.13</v>
      </c>
      <c r="F195" s="5">
        <v>228.65</v>
      </c>
      <c r="G195" s="5">
        <v>18.649999999999999</v>
      </c>
      <c r="H195" s="5">
        <v>277.37</v>
      </c>
      <c r="I195" s="5">
        <v>305.08</v>
      </c>
      <c r="J195" s="5">
        <v>24.13</v>
      </c>
      <c r="K195" s="6">
        <f t="shared" si="45"/>
        <v>276.75</v>
      </c>
      <c r="L195" s="6">
        <f t="shared" si="46"/>
        <v>-1.2400000000000091</v>
      </c>
      <c r="M195" s="6">
        <f t="shared" si="47"/>
        <v>266.86500000000001</v>
      </c>
      <c r="N195" s="5">
        <f t="shared" si="48"/>
        <v>15.248601575226495</v>
      </c>
      <c r="O195" s="6">
        <f t="shared" si="49"/>
        <v>-76.429999999999978</v>
      </c>
      <c r="P195" s="6">
        <f t="shared" si="50"/>
        <v>30.497203150452989</v>
      </c>
      <c r="Q195" s="6">
        <f t="shared" si="51"/>
        <v>-0.25205848016846744</v>
      </c>
      <c r="R195" s="5">
        <f t="shared" si="52"/>
        <v>2.4654719853837856</v>
      </c>
      <c r="S195" s="5">
        <f t="shared" si="53"/>
        <v>75.189999999999969</v>
      </c>
      <c r="T195" s="5">
        <f t="shared" si="54"/>
        <v>76.429999999999978</v>
      </c>
      <c r="U195" s="5">
        <f t="shared" si="55"/>
        <v>2.5061314515611484</v>
      </c>
      <c r="V195" s="5">
        <f t="shared" si="56"/>
        <v>0.64825616639230499</v>
      </c>
      <c r="W195" s="5">
        <f t="shared" si="57"/>
        <v>9.8849999999999909</v>
      </c>
      <c r="X195" s="5">
        <f t="shared" si="58"/>
        <v>266.86500000000001</v>
      </c>
      <c r="Y195" s="5">
        <f t="shared" si="59"/>
        <v>17.50094909906754</v>
      </c>
      <c r="Z195" s="9">
        <f t="shared" si="60"/>
        <v>0.42679386124919838</v>
      </c>
      <c r="AA195">
        <f t="shared" si="61"/>
        <v>1.2400000000000091</v>
      </c>
    </row>
    <row r="196" spans="1:27">
      <c r="A196" s="1">
        <f t="shared" si="44"/>
        <v>-599992</v>
      </c>
      <c r="B196" s="1">
        <v>-6</v>
      </c>
      <c r="C196" s="1">
        <v>0</v>
      </c>
      <c r="D196" s="2">
        <v>8</v>
      </c>
      <c r="E196" s="5">
        <v>44.23</v>
      </c>
      <c r="F196" s="5">
        <v>29.32</v>
      </c>
      <c r="G196" s="5">
        <v>9.6300000000000008</v>
      </c>
      <c r="H196" s="5">
        <v>44.84</v>
      </c>
      <c r="I196" s="5">
        <v>51.23</v>
      </c>
      <c r="J196" s="5">
        <v>9.44</v>
      </c>
      <c r="K196" s="6">
        <f t="shared" si="45"/>
        <v>44.534999999999997</v>
      </c>
      <c r="L196" s="6">
        <f t="shared" si="46"/>
        <v>-0.61000000000000654</v>
      </c>
      <c r="M196" s="6">
        <f t="shared" si="47"/>
        <v>40.274999999999999</v>
      </c>
      <c r="N196" s="5">
        <f t="shared" si="48"/>
        <v>6.7425977931358183</v>
      </c>
      <c r="O196" s="6">
        <f t="shared" si="49"/>
        <v>-21.909999999999997</v>
      </c>
      <c r="P196" s="6">
        <f t="shared" si="50"/>
        <v>13.485195586271637</v>
      </c>
      <c r="Q196" s="6">
        <f t="shared" si="51"/>
        <v>1.9924608400856907E-2</v>
      </c>
      <c r="R196" s="5">
        <f t="shared" si="52"/>
        <v>1.5795099050460992</v>
      </c>
      <c r="S196" s="5">
        <f t="shared" si="53"/>
        <v>21.29999999999999</v>
      </c>
      <c r="T196" s="5">
        <f t="shared" si="54"/>
        <v>21.909999999999997</v>
      </c>
      <c r="U196" s="5">
        <f t="shared" si="55"/>
        <v>1.6247446957539928</v>
      </c>
      <c r="V196" s="5">
        <f t="shared" si="56"/>
        <v>0.63180396201843969</v>
      </c>
      <c r="W196" s="5">
        <f t="shared" si="57"/>
        <v>4.259999999999998</v>
      </c>
      <c r="X196" s="5">
        <f t="shared" si="58"/>
        <v>40.274999999999999</v>
      </c>
      <c r="Y196" s="5">
        <f t="shared" si="59"/>
        <v>5.9732170352799701</v>
      </c>
      <c r="Z196" s="9">
        <f t="shared" si="60"/>
        <v>0.42756519970643075</v>
      </c>
      <c r="AA196">
        <f t="shared" si="61"/>
        <v>0.61000000000000654</v>
      </c>
    </row>
    <row r="197" spans="1:27">
      <c r="A197" s="1">
        <f t="shared" si="44"/>
        <v>-299990</v>
      </c>
      <c r="B197" s="1">
        <v>-3</v>
      </c>
      <c r="C197" s="1">
        <v>0</v>
      </c>
      <c r="D197" s="2">
        <v>10</v>
      </c>
      <c r="E197" s="5">
        <v>563.69000000000005</v>
      </c>
      <c r="F197" s="5">
        <v>628.76</v>
      </c>
      <c r="G197" s="5">
        <v>28.93</v>
      </c>
      <c r="H197" s="5">
        <v>561.83000000000004</v>
      </c>
      <c r="I197" s="5">
        <v>614.88</v>
      </c>
      <c r="J197" s="5">
        <v>29.08</v>
      </c>
      <c r="K197" s="6">
        <f t="shared" si="45"/>
        <v>562.76</v>
      </c>
      <c r="L197" s="6">
        <f t="shared" si="46"/>
        <v>1.8600000000000136</v>
      </c>
      <c r="M197" s="6">
        <f t="shared" si="47"/>
        <v>621.81999999999994</v>
      </c>
      <c r="N197" s="5">
        <f t="shared" si="48"/>
        <v>20.509700753545868</v>
      </c>
      <c r="O197" s="6">
        <f t="shared" si="49"/>
        <v>13.879999999999995</v>
      </c>
      <c r="P197" s="6">
        <f t="shared" si="50"/>
        <v>41.019401507091736</v>
      </c>
      <c r="Q197" s="6">
        <f t="shared" si="51"/>
        <v>-5.1714875739580354E-3</v>
      </c>
      <c r="R197" s="5">
        <f t="shared" si="52"/>
        <v>0.2930320667385134</v>
      </c>
      <c r="S197" s="5">
        <f t="shared" si="53"/>
        <v>12.019999999999982</v>
      </c>
      <c r="T197" s="5">
        <f t="shared" si="54"/>
        <v>13.879999999999995</v>
      </c>
      <c r="U197" s="5">
        <f t="shared" si="55"/>
        <v>0.33837646308906577</v>
      </c>
      <c r="V197" s="5">
        <f t="shared" si="56"/>
        <v>2.8796129553372065</v>
      </c>
      <c r="W197" s="5">
        <f t="shared" si="57"/>
        <v>59.059999999999945</v>
      </c>
      <c r="X197" s="5">
        <f t="shared" si="58"/>
        <v>621.81999999999994</v>
      </c>
      <c r="Y197" s="5">
        <f t="shared" si="59"/>
        <v>30.318336063118576</v>
      </c>
      <c r="Z197" s="9">
        <f t="shared" si="60"/>
        <v>0.42778616153400756</v>
      </c>
      <c r="AA197">
        <f t="shared" si="61"/>
        <v>1.8600000000000136</v>
      </c>
    </row>
    <row r="198" spans="1:27">
      <c r="A198" s="1">
        <f t="shared" si="44"/>
        <v>-799995</v>
      </c>
      <c r="B198" s="1">
        <v>-8</v>
      </c>
      <c r="C198" s="1">
        <v>0</v>
      </c>
      <c r="D198" s="2">
        <v>5</v>
      </c>
      <c r="E198" s="5">
        <v>27.56</v>
      </c>
      <c r="F198" s="5">
        <v>26.11</v>
      </c>
      <c r="G198" s="5">
        <v>19.13</v>
      </c>
      <c r="H198" s="5">
        <v>28.23</v>
      </c>
      <c r="I198" s="5">
        <v>25.35</v>
      </c>
      <c r="J198" s="5">
        <v>19.079999999999998</v>
      </c>
      <c r="K198" s="6">
        <f t="shared" si="45"/>
        <v>27.895</v>
      </c>
      <c r="L198" s="6">
        <f t="shared" si="46"/>
        <v>-0.67000000000000171</v>
      </c>
      <c r="M198" s="6">
        <f t="shared" si="47"/>
        <v>25.73</v>
      </c>
      <c r="N198" s="5">
        <f t="shared" si="48"/>
        <v>13.509286620691707</v>
      </c>
      <c r="O198" s="6">
        <f t="shared" si="49"/>
        <v>0.75999999999999801</v>
      </c>
      <c r="P198" s="6">
        <f t="shared" si="50"/>
        <v>27.018573241383415</v>
      </c>
      <c r="Q198" s="6">
        <f t="shared" si="51"/>
        <v>2.6171114568934325E-3</v>
      </c>
      <c r="R198" s="5">
        <f t="shared" si="52"/>
        <v>5.2926554900749462E-2</v>
      </c>
      <c r="S198" s="5">
        <f t="shared" si="53"/>
        <v>1.4299999999999997</v>
      </c>
      <c r="T198" s="5">
        <f t="shared" si="54"/>
        <v>0.75999999999999801</v>
      </c>
      <c r="U198" s="5">
        <f t="shared" si="55"/>
        <v>2.8128798408789856E-2</v>
      </c>
      <c r="V198" s="5">
        <f t="shared" si="56"/>
        <v>0.1602601277763952</v>
      </c>
      <c r="W198" s="5">
        <f t="shared" si="57"/>
        <v>2.1649999999999991</v>
      </c>
      <c r="X198" s="5">
        <f t="shared" si="58"/>
        <v>25.73</v>
      </c>
      <c r="Y198" s="5">
        <f t="shared" si="59"/>
        <v>1.9046157448899077</v>
      </c>
      <c r="Z198" s="9">
        <f t="shared" si="60"/>
        <v>0.42952997567108164</v>
      </c>
      <c r="AA198">
        <f t="shared" si="61"/>
        <v>0.67000000000000171</v>
      </c>
    </row>
    <row r="199" spans="1:27">
      <c r="A199" s="1">
        <f t="shared" si="44"/>
        <v>-499991</v>
      </c>
      <c r="B199" s="1">
        <v>-5</v>
      </c>
      <c r="C199" s="1">
        <v>0</v>
      </c>
      <c r="D199" s="2">
        <v>9</v>
      </c>
      <c r="E199" s="5">
        <v>485.06</v>
      </c>
      <c r="F199" s="5">
        <v>502.22</v>
      </c>
      <c r="G199" s="5">
        <v>27.71</v>
      </c>
      <c r="H199" s="5">
        <v>487.12</v>
      </c>
      <c r="I199" s="5">
        <v>485.97</v>
      </c>
      <c r="J199" s="5">
        <v>27.41</v>
      </c>
      <c r="K199" s="6">
        <f t="shared" si="45"/>
        <v>486.09000000000003</v>
      </c>
      <c r="L199" s="6">
        <f t="shared" si="46"/>
        <v>-2.0600000000000023</v>
      </c>
      <c r="M199" s="6">
        <f t="shared" si="47"/>
        <v>494.09500000000003</v>
      </c>
      <c r="N199" s="5">
        <f t="shared" si="48"/>
        <v>19.488151528557037</v>
      </c>
      <c r="O199" s="6">
        <f t="shared" si="49"/>
        <v>16.25</v>
      </c>
      <c r="P199" s="6">
        <f t="shared" si="50"/>
        <v>38.976303057114073</v>
      </c>
      <c r="Q199" s="6">
        <f t="shared" si="51"/>
        <v>1.0885018630786341E-2</v>
      </c>
      <c r="R199" s="5">
        <f t="shared" si="52"/>
        <v>0.46977261987031899</v>
      </c>
      <c r="S199" s="5">
        <f t="shared" si="53"/>
        <v>18.310000000000002</v>
      </c>
      <c r="T199" s="5">
        <f t="shared" si="54"/>
        <v>16.25</v>
      </c>
      <c r="U199" s="5">
        <f t="shared" si="55"/>
        <v>0.4169199930580384</v>
      </c>
      <c r="V199" s="5">
        <f t="shared" si="56"/>
        <v>0.41076240546825787</v>
      </c>
      <c r="W199" s="5">
        <f t="shared" si="57"/>
        <v>8.0049999999999955</v>
      </c>
      <c r="X199" s="5">
        <f t="shared" si="58"/>
        <v>494.09500000000003</v>
      </c>
      <c r="Y199" s="5">
        <f t="shared" si="59"/>
        <v>25.353610334770647</v>
      </c>
      <c r="Z199" s="9">
        <f t="shared" si="60"/>
        <v>0.43131427057309385</v>
      </c>
      <c r="AA199">
        <f t="shared" si="61"/>
        <v>2.0600000000000023</v>
      </c>
    </row>
    <row r="200" spans="1:27">
      <c r="A200" s="1">
        <f t="shared" si="44"/>
        <v>-699993</v>
      </c>
      <c r="B200" s="1">
        <v>-7</v>
      </c>
      <c r="C200" s="1">
        <v>0</v>
      </c>
      <c r="D200" s="2">
        <v>7</v>
      </c>
      <c r="E200" s="5">
        <v>1.1599999999999999</v>
      </c>
      <c r="F200" s="5">
        <v>12.86</v>
      </c>
      <c r="G200" s="5">
        <v>12.67</v>
      </c>
      <c r="H200" s="5">
        <v>1.37</v>
      </c>
      <c r="I200" s="5">
        <v>-19.079999999999998</v>
      </c>
      <c r="J200" s="5">
        <v>19.079999999999998</v>
      </c>
      <c r="K200" s="6">
        <f t="shared" si="45"/>
        <v>1.2650000000000001</v>
      </c>
      <c r="L200" s="6">
        <f t="shared" si="46"/>
        <v>-0.21000000000000019</v>
      </c>
      <c r="M200" s="6">
        <f t="shared" si="47"/>
        <v>-3.1099999999999994</v>
      </c>
      <c r="N200" s="5">
        <f t="shared" si="48"/>
        <v>11.451804442968802</v>
      </c>
      <c r="O200" s="6">
        <f t="shared" si="49"/>
        <v>31.939999999999998</v>
      </c>
      <c r="P200" s="6">
        <f t="shared" si="50"/>
        <v>22.903608885937604</v>
      </c>
      <c r="Q200" s="6">
        <f t="shared" si="51"/>
        <v>-0.3879662271555675</v>
      </c>
      <c r="R200" s="5">
        <f t="shared" si="52"/>
        <v>1.4037089159228313</v>
      </c>
      <c r="S200" s="5">
        <f t="shared" si="53"/>
        <v>32.15</v>
      </c>
      <c r="T200" s="5">
        <f t="shared" si="54"/>
        <v>31.939999999999998</v>
      </c>
      <c r="U200" s="5">
        <f t="shared" si="55"/>
        <v>1.3945400551967411</v>
      </c>
      <c r="V200" s="5">
        <f t="shared" si="56"/>
        <v>0.38203586358708475</v>
      </c>
      <c r="W200" s="5">
        <f t="shared" si="57"/>
        <v>4.375</v>
      </c>
      <c r="X200" s="5">
        <f t="shared" si="58"/>
        <v>3.1099999999999994</v>
      </c>
      <c r="Y200" s="5">
        <f t="shared" si="59"/>
        <v>0.2715729224584762</v>
      </c>
      <c r="Z200" s="9">
        <f t="shared" si="60"/>
        <v>0.43354815188165663</v>
      </c>
      <c r="AA200">
        <f t="shared" si="61"/>
        <v>0.21000000000000019</v>
      </c>
    </row>
    <row r="201" spans="1:27">
      <c r="A201" s="1">
        <f t="shared" si="44"/>
        <v>-900000</v>
      </c>
      <c r="B201" s="1">
        <v>-9</v>
      </c>
      <c r="C201" s="1">
        <v>0</v>
      </c>
      <c r="D201" s="2">
        <v>0</v>
      </c>
      <c r="E201" s="5">
        <v>22.52</v>
      </c>
      <c r="F201" s="5">
        <v>13.04</v>
      </c>
      <c r="G201" s="5">
        <v>19.43</v>
      </c>
      <c r="H201" s="5">
        <v>21.78</v>
      </c>
      <c r="I201" s="5">
        <v>23.92</v>
      </c>
      <c r="J201" s="5">
        <v>19.45</v>
      </c>
      <c r="K201" s="6">
        <f t="shared" si="45"/>
        <v>22.15</v>
      </c>
      <c r="L201" s="6">
        <f t="shared" si="46"/>
        <v>0.73999999999999844</v>
      </c>
      <c r="M201" s="6">
        <f t="shared" si="47"/>
        <v>18.48</v>
      </c>
      <c r="N201" s="5">
        <f t="shared" si="48"/>
        <v>13.746157644956643</v>
      </c>
      <c r="O201" s="6">
        <f t="shared" si="49"/>
        <v>-10.880000000000003</v>
      </c>
      <c r="P201" s="6">
        <f t="shared" si="50"/>
        <v>27.492315289913286</v>
      </c>
      <c r="Q201" s="6">
        <f t="shared" si="51"/>
        <v>-1.028806312128867E-3</v>
      </c>
      <c r="R201" s="5">
        <f t="shared" si="52"/>
        <v>0.42266356534414135</v>
      </c>
      <c r="S201" s="5">
        <f t="shared" si="53"/>
        <v>11.620000000000001</v>
      </c>
      <c r="T201" s="5">
        <f t="shared" si="54"/>
        <v>10.880000000000003</v>
      </c>
      <c r="U201" s="5">
        <f t="shared" si="55"/>
        <v>0.39574695274907562</v>
      </c>
      <c r="V201" s="5">
        <f t="shared" si="56"/>
        <v>0.26698369790240928</v>
      </c>
      <c r="W201" s="5">
        <f t="shared" si="57"/>
        <v>3.6699999999999982</v>
      </c>
      <c r="X201" s="5">
        <f t="shared" si="58"/>
        <v>18.48</v>
      </c>
      <c r="Y201" s="5">
        <f t="shared" si="59"/>
        <v>1.3443756777211242</v>
      </c>
      <c r="Z201" s="9">
        <f t="shared" si="60"/>
        <v>0.4352688824163749</v>
      </c>
      <c r="AA201">
        <f t="shared" si="61"/>
        <v>0.73999999999999844</v>
      </c>
    </row>
    <row r="202" spans="1:27">
      <c r="A202" s="1">
        <f t="shared" si="44"/>
        <v>-899999</v>
      </c>
      <c r="B202" s="1">
        <v>-9</v>
      </c>
      <c r="C202" s="1">
        <v>0</v>
      </c>
      <c r="D202" s="2">
        <v>1</v>
      </c>
      <c r="E202" s="5">
        <v>75.98</v>
      </c>
      <c r="F202" s="5">
        <v>34.369999999999997</v>
      </c>
      <c r="G202" s="5">
        <v>22.43</v>
      </c>
      <c r="H202" s="5">
        <v>76.12</v>
      </c>
      <c r="I202" s="5">
        <v>65.59</v>
      </c>
      <c r="J202" s="5">
        <v>10.9</v>
      </c>
      <c r="K202" s="6">
        <f t="shared" si="45"/>
        <v>76.050000000000011</v>
      </c>
      <c r="L202" s="6">
        <f t="shared" si="46"/>
        <v>-0.14000000000000057</v>
      </c>
      <c r="M202" s="6">
        <f t="shared" si="47"/>
        <v>49.980000000000004</v>
      </c>
      <c r="N202" s="5">
        <f t="shared" si="48"/>
        <v>12.469110834377886</v>
      </c>
      <c r="O202" s="6">
        <f t="shared" si="49"/>
        <v>-31.220000000000006</v>
      </c>
      <c r="P202" s="6">
        <f t="shared" si="50"/>
        <v>24.938221668755773</v>
      </c>
      <c r="Q202" s="6">
        <f t="shared" si="51"/>
        <v>0.61792200186874435</v>
      </c>
      <c r="R202" s="5">
        <f t="shared" si="52"/>
        <v>1.2462797232626677</v>
      </c>
      <c r="S202" s="5">
        <f t="shared" si="53"/>
        <v>31.080000000000005</v>
      </c>
      <c r="T202" s="5">
        <f t="shared" si="54"/>
        <v>31.220000000000006</v>
      </c>
      <c r="U202" s="5">
        <f t="shared" si="55"/>
        <v>1.2518935958899768</v>
      </c>
      <c r="V202" s="5">
        <f t="shared" si="56"/>
        <v>2.090766562770769</v>
      </c>
      <c r="W202" s="5">
        <f t="shared" si="57"/>
        <v>26.070000000000007</v>
      </c>
      <c r="X202" s="5">
        <f t="shared" si="58"/>
        <v>49.980000000000004</v>
      </c>
      <c r="Y202" s="5">
        <f t="shared" si="59"/>
        <v>4.0083050558988491</v>
      </c>
      <c r="Z202" s="9">
        <f t="shared" si="60"/>
        <v>0.43538029353658164</v>
      </c>
      <c r="AA202">
        <f t="shared" si="61"/>
        <v>0.14000000000000057</v>
      </c>
    </row>
    <row r="203" spans="1:27">
      <c r="A203" s="1">
        <f t="shared" si="44"/>
        <v>-900001</v>
      </c>
      <c r="B203" s="1">
        <v>-9</v>
      </c>
      <c r="C203" s="1">
        <v>0</v>
      </c>
      <c r="D203" s="2">
        <v>-1</v>
      </c>
      <c r="E203" s="5">
        <v>23.82</v>
      </c>
      <c r="F203" s="5">
        <v>5.89</v>
      </c>
      <c r="G203" s="5">
        <v>20.079999999999998</v>
      </c>
      <c r="H203" s="5">
        <v>24.29</v>
      </c>
      <c r="I203" s="5">
        <v>11.78</v>
      </c>
      <c r="J203" s="5">
        <v>19.13</v>
      </c>
      <c r="K203" s="6">
        <f t="shared" si="45"/>
        <v>24.055</v>
      </c>
      <c r="L203" s="6">
        <f t="shared" si="46"/>
        <v>-0.46999999999999886</v>
      </c>
      <c r="M203" s="6">
        <f t="shared" si="47"/>
        <v>8.8349999999999991</v>
      </c>
      <c r="N203" s="5">
        <f t="shared" si="48"/>
        <v>13.86689673286709</v>
      </c>
      <c r="O203" s="6">
        <f t="shared" si="49"/>
        <v>-5.89</v>
      </c>
      <c r="P203" s="6">
        <f t="shared" si="50"/>
        <v>27.73379346573418</v>
      </c>
      <c r="Q203" s="6">
        <f t="shared" si="51"/>
        <v>4.8428597672301781E-2</v>
      </c>
      <c r="R203" s="5">
        <f t="shared" si="52"/>
        <v>0.19542944987661176</v>
      </c>
      <c r="S203" s="5">
        <f t="shared" si="53"/>
        <v>5.4200000000000008</v>
      </c>
      <c r="T203" s="5">
        <f t="shared" si="54"/>
        <v>5.89</v>
      </c>
      <c r="U203" s="5">
        <f t="shared" si="55"/>
        <v>0.21237628409100426</v>
      </c>
      <c r="V203" s="5">
        <f t="shared" si="56"/>
        <v>1.0975779435874653</v>
      </c>
      <c r="W203" s="5">
        <f t="shared" si="57"/>
        <v>15.22</v>
      </c>
      <c r="X203" s="5">
        <f t="shared" si="58"/>
        <v>8.8349999999999991</v>
      </c>
      <c r="Y203" s="5">
        <f t="shared" si="59"/>
        <v>0.63712885227301275</v>
      </c>
      <c r="Z203" s="9">
        <f t="shared" si="60"/>
        <v>0.43898291538509787</v>
      </c>
      <c r="AA203">
        <f t="shared" si="61"/>
        <v>0.46999999999999886</v>
      </c>
    </row>
    <row r="204" spans="1:27">
      <c r="A204" s="1">
        <f t="shared" si="44"/>
        <v>-899998</v>
      </c>
      <c r="B204" s="1">
        <v>-9</v>
      </c>
      <c r="C204" s="1">
        <v>0</v>
      </c>
      <c r="D204" s="2">
        <v>2</v>
      </c>
      <c r="E204" s="5">
        <v>451.62</v>
      </c>
      <c r="F204" s="5">
        <v>431.65</v>
      </c>
      <c r="G204" s="5">
        <v>28.53</v>
      </c>
      <c r="H204" s="5">
        <v>447.6</v>
      </c>
      <c r="I204" s="5">
        <v>440.39</v>
      </c>
      <c r="J204" s="5">
        <v>27.81</v>
      </c>
      <c r="K204" s="6">
        <f t="shared" si="45"/>
        <v>449.61</v>
      </c>
      <c r="L204" s="6">
        <f t="shared" si="46"/>
        <v>4.0199999999999818</v>
      </c>
      <c r="M204" s="6">
        <f t="shared" si="47"/>
        <v>436.02</v>
      </c>
      <c r="N204" s="5">
        <f t="shared" si="48"/>
        <v>19.920824531128222</v>
      </c>
      <c r="O204" s="6">
        <f t="shared" si="49"/>
        <v>-8.7400000000000091</v>
      </c>
      <c r="P204" s="6">
        <f t="shared" si="50"/>
        <v>39.841649062256444</v>
      </c>
      <c r="Q204" s="6">
        <f t="shared" si="51"/>
        <v>2.555493187732823E-2</v>
      </c>
      <c r="R204" s="5">
        <f t="shared" si="52"/>
        <v>0.32026786793039747</v>
      </c>
      <c r="S204" s="5">
        <f t="shared" si="53"/>
        <v>12.759999999999991</v>
      </c>
      <c r="T204" s="5">
        <f t="shared" si="54"/>
        <v>8.7400000000000091</v>
      </c>
      <c r="U204" s="5">
        <f t="shared" si="55"/>
        <v>0.21936842991470837</v>
      </c>
      <c r="V204" s="5">
        <f t="shared" si="56"/>
        <v>0.68220067792697725</v>
      </c>
      <c r="W204" s="5">
        <f t="shared" si="57"/>
        <v>13.590000000000032</v>
      </c>
      <c r="X204" s="5">
        <f t="shared" si="58"/>
        <v>436.02</v>
      </c>
      <c r="Y204" s="5">
        <f t="shared" si="59"/>
        <v>21.887648240597493</v>
      </c>
      <c r="Z204" s="9">
        <f t="shared" si="60"/>
        <v>0.4393142383306054</v>
      </c>
      <c r="AA204">
        <f t="shared" si="61"/>
        <v>4.0199999999999818</v>
      </c>
    </row>
    <row r="205" spans="1:27">
      <c r="A205" s="1">
        <f t="shared" si="44"/>
        <v>-300010</v>
      </c>
      <c r="B205" s="1">
        <v>-3</v>
      </c>
      <c r="C205" s="1">
        <v>0</v>
      </c>
      <c r="D205" s="2">
        <v>-10</v>
      </c>
      <c r="E205" s="5">
        <v>27.14</v>
      </c>
      <c r="F205" s="5">
        <v>13.07</v>
      </c>
      <c r="G205" s="5">
        <v>19.39</v>
      </c>
      <c r="H205" s="5">
        <v>26.54</v>
      </c>
      <c r="I205" s="5">
        <v>26.53</v>
      </c>
      <c r="J205" s="5">
        <v>9.5500000000000007</v>
      </c>
      <c r="K205" s="6">
        <f t="shared" si="45"/>
        <v>26.84</v>
      </c>
      <c r="L205" s="6">
        <f t="shared" si="46"/>
        <v>0.60000000000000142</v>
      </c>
      <c r="M205" s="6">
        <f t="shared" si="47"/>
        <v>19.8</v>
      </c>
      <c r="N205" s="5">
        <f t="shared" si="48"/>
        <v>10.807111084836688</v>
      </c>
      <c r="O205" s="6">
        <f t="shared" si="49"/>
        <v>-13.46</v>
      </c>
      <c r="P205" s="6">
        <f t="shared" si="50"/>
        <v>21.614222169673376</v>
      </c>
      <c r="Q205" s="6">
        <f t="shared" si="51"/>
        <v>0.60955711205189655</v>
      </c>
      <c r="R205" s="5">
        <f t="shared" si="52"/>
        <v>0.65049761632076675</v>
      </c>
      <c r="S205" s="5">
        <f t="shared" si="53"/>
        <v>14.060000000000002</v>
      </c>
      <c r="T205" s="5">
        <f t="shared" si="54"/>
        <v>13.46</v>
      </c>
      <c r="U205" s="5">
        <f t="shared" si="55"/>
        <v>0.62273811633552767</v>
      </c>
      <c r="V205" s="5">
        <f t="shared" si="56"/>
        <v>0.65142293298694121</v>
      </c>
      <c r="W205" s="5">
        <f t="shared" si="57"/>
        <v>7.0399999999999991</v>
      </c>
      <c r="X205" s="5">
        <f t="shared" si="58"/>
        <v>19.8</v>
      </c>
      <c r="Y205" s="5">
        <f t="shared" si="59"/>
        <v>1.8321269990257725</v>
      </c>
      <c r="Z205" s="9">
        <f t="shared" si="60"/>
        <v>0.43988748561421931</v>
      </c>
      <c r="AA205">
        <f t="shared" si="61"/>
        <v>0.60000000000000142</v>
      </c>
    </row>
    <row r="206" spans="1:27">
      <c r="A206" s="1">
        <f t="shared" si="44"/>
        <v>-399990</v>
      </c>
      <c r="B206" s="1">
        <v>-4</v>
      </c>
      <c r="C206" s="1">
        <v>0</v>
      </c>
      <c r="D206" s="2">
        <v>10</v>
      </c>
      <c r="E206" s="5">
        <v>32.200000000000003</v>
      </c>
      <c r="F206" s="5">
        <v>4.58</v>
      </c>
      <c r="G206" s="5">
        <v>20.85</v>
      </c>
      <c r="H206" s="5">
        <v>33</v>
      </c>
      <c r="I206" s="5">
        <v>-15.93</v>
      </c>
      <c r="J206" s="5">
        <v>21.11</v>
      </c>
      <c r="K206" s="6">
        <f t="shared" si="45"/>
        <v>32.6</v>
      </c>
      <c r="L206" s="6">
        <f t="shared" si="46"/>
        <v>-0.79999999999999716</v>
      </c>
      <c r="M206" s="6">
        <f t="shared" si="47"/>
        <v>-5.6749999999999998</v>
      </c>
      <c r="N206" s="5">
        <f t="shared" si="48"/>
        <v>14.835385064095911</v>
      </c>
      <c r="O206" s="6">
        <f t="shared" si="49"/>
        <v>20.509999999999998</v>
      </c>
      <c r="P206" s="6">
        <f t="shared" si="50"/>
        <v>29.670770128191823</v>
      </c>
      <c r="Q206" s="6">
        <f t="shared" si="51"/>
        <v>-1.2392279202039606E-2</v>
      </c>
      <c r="R206" s="5">
        <f t="shared" si="52"/>
        <v>0.71821526397631985</v>
      </c>
      <c r="S206" s="5">
        <f t="shared" si="53"/>
        <v>21.309999999999995</v>
      </c>
      <c r="T206" s="5">
        <f t="shared" si="54"/>
        <v>20.509999999999998</v>
      </c>
      <c r="U206" s="5">
        <f t="shared" si="55"/>
        <v>0.69125270127425253</v>
      </c>
      <c r="V206" s="5">
        <f t="shared" si="56"/>
        <v>2.579980218554073</v>
      </c>
      <c r="W206" s="5">
        <f t="shared" si="57"/>
        <v>38.274999999999999</v>
      </c>
      <c r="X206" s="5">
        <f t="shared" si="58"/>
        <v>5.6749999999999998</v>
      </c>
      <c r="Y206" s="5">
        <f t="shared" si="59"/>
        <v>0.38253135833558105</v>
      </c>
      <c r="Z206" s="9">
        <f t="shared" si="60"/>
        <v>0.44454920987445251</v>
      </c>
      <c r="AA206">
        <f t="shared" si="61"/>
        <v>0.79999999999999716</v>
      </c>
    </row>
    <row r="207" spans="1:27">
      <c r="A207" s="1">
        <f t="shared" si="44"/>
        <v>-800005</v>
      </c>
      <c r="B207" s="1">
        <v>-8</v>
      </c>
      <c r="C207" s="1">
        <v>0</v>
      </c>
      <c r="D207" s="2">
        <v>-5</v>
      </c>
      <c r="E207" s="5">
        <v>29.24</v>
      </c>
      <c r="F207" s="5">
        <v>29.75</v>
      </c>
      <c r="G207" s="5">
        <v>19.93</v>
      </c>
      <c r="H207" s="5">
        <v>28.72</v>
      </c>
      <c r="I207" s="5">
        <v>-1.56</v>
      </c>
      <c r="J207" s="5">
        <v>19.64</v>
      </c>
      <c r="K207" s="6">
        <f t="shared" si="45"/>
        <v>28.979999999999997</v>
      </c>
      <c r="L207" s="6">
        <f t="shared" si="46"/>
        <v>0.51999999999999957</v>
      </c>
      <c r="M207" s="6">
        <f t="shared" si="47"/>
        <v>14.095000000000001</v>
      </c>
      <c r="N207" s="5">
        <f t="shared" si="48"/>
        <v>13.990483372635843</v>
      </c>
      <c r="O207" s="6">
        <f t="shared" si="49"/>
        <v>31.31</v>
      </c>
      <c r="P207" s="6">
        <f t="shared" si="50"/>
        <v>27.980966745271687</v>
      </c>
      <c r="Q207" s="6">
        <f t="shared" si="51"/>
        <v>1.4656781633712658E-2</v>
      </c>
      <c r="R207" s="5">
        <f t="shared" si="52"/>
        <v>1.1003908578392128</v>
      </c>
      <c r="S207" s="5">
        <f t="shared" si="53"/>
        <v>30.79</v>
      </c>
      <c r="T207" s="5">
        <f t="shared" si="54"/>
        <v>31.31</v>
      </c>
      <c r="U207" s="5">
        <f t="shared" si="55"/>
        <v>1.1189749190953477</v>
      </c>
      <c r="V207" s="5">
        <f t="shared" si="56"/>
        <v>1.0639375069137174</v>
      </c>
      <c r="W207" s="5">
        <f t="shared" si="57"/>
        <v>14.884999999999996</v>
      </c>
      <c r="X207" s="5">
        <f t="shared" si="58"/>
        <v>14.095000000000001</v>
      </c>
      <c r="Y207" s="5">
        <f t="shared" si="59"/>
        <v>1.0074705515585389</v>
      </c>
      <c r="Z207" s="9">
        <f t="shared" si="60"/>
        <v>0.44552889917490202</v>
      </c>
      <c r="AA207">
        <f t="shared" si="61"/>
        <v>0.51999999999999957</v>
      </c>
    </row>
    <row r="208" spans="1:27">
      <c r="A208" s="1">
        <f t="shared" si="44"/>
        <v>-900002</v>
      </c>
      <c r="B208" s="1">
        <v>-9</v>
      </c>
      <c r="C208" s="1">
        <v>0</v>
      </c>
      <c r="D208" s="2">
        <v>-2</v>
      </c>
      <c r="E208" s="5">
        <v>51.59</v>
      </c>
      <c r="F208" s="5">
        <v>27.04</v>
      </c>
      <c r="G208" s="5">
        <v>14.69</v>
      </c>
      <c r="H208" s="5">
        <v>51.52</v>
      </c>
      <c r="I208" s="5">
        <v>58.93</v>
      </c>
      <c r="J208" s="5">
        <v>9.9600000000000009</v>
      </c>
      <c r="K208" s="6">
        <f t="shared" si="45"/>
        <v>51.555000000000007</v>
      </c>
      <c r="L208" s="6">
        <f t="shared" si="46"/>
        <v>7.0000000000000284E-2</v>
      </c>
      <c r="M208" s="6">
        <f t="shared" si="47"/>
        <v>42.984999999999999</v>
      </c>
      <c r="N208" s="5">
        <f t="shared" si="48"/>
        <v>8.8740872770105206</v>
      </c>
      <c r="O208" s="6">
        <f t="shared" si="49"/>
        <v>-31.89</v>
      </c>
      <c r="P208" s="6">
        <f t="shared" si="50"/>
        <v>17.748174554021041</v>
      </c>
      <c r="Q208" s="6">
        <f t="shared" si="51"/>
        <v>0.37014397247979897</v>
      </c>
      <c r="R208" s="5">
        <f t="shared" si="52"/>
        <v>1.8007485729150166</v>
      </c>
      <c r="S208" s="5">
        <f t="shared" si="53"/>
        <v>31.96</v>
      </c>
      <c r="T208" s="5">
        <f t="shared" si="54"/>
        <v>31.89</v>
      </c>
      <c r="U208" s="5">
        <f t="shared" si="55"/>
        <v>1.7968045053272803</v>
      </c>
      <c r="V208" s="5">
        <f t="shared" si="56"/>
        <v>0.96573312076856732</v>
      </c>
      <c r="W208" s="5">
        <f t="shared" si="57"/>
        <v>8.5700000000000074</v>
      </c>
      <c r="X208" s="5">
        <f t="shared" si="58"/>
        <v>42.984999999999999</v>
      </c>
      <c r="Y208" s="5">
        <f t="shared" si="59"/>
        <v>4.8438784359669578</v>
      </c>
      <c r="Z208" s="9">
        <f t="shared" si="60"/>
        <v>0.44642692571125231</v>
      </c>
      <c r="AA208">
        <f t="shared" si="61"/>
        <v>7.0000000000000284E-2</v>
      </c>
    </row>
    <row r="209" spans="1:27">
      <c r="A209" s="1">
        <f t="shared" si="44"/>
        <v>-600008</v>
      </c>
      <c r="B209" s="1">
        <v>-6</v>
      </c>
      <c r="C209" s="1">
        <v>0</v>
      </c>
      <c r="D209" s="2">
        <v>-8</v>
      </c>
      <c r="E209" s="5">
        <v>0.69</v>
      </c>
      <c r="F209" s="5">
        <v>-21.59</v>
      </c>
      <c r="G209" s="5">
        <v>21.59</v>
      </c>
      <c r="H209" s="5">
        <v>0.7</v>
      </c>
      <c r="I209" s="5">
        <v>10.01</v>
      </c>
      <c r="J209" s="5">
        <v>20.309999999999999</v>
      </c>
      <c r="K209" s="6">
        <f t="shared" si="45"/>
        <v>0.69499999999999995</v>
      </c>
      <c r="L209" s="6">
        <f t="shared" si="46"/>
        <v>-1.0000000000000009E-2</v>
      </c>
      <c r="M209" s="6">
        <f t="shared" si="47"/>
        <v>-5.79</v>
      </c>
      <c r="N209" s="5">
        <f t="shared" si="48"/>
        <v>14.820797886753601</v>
      </c>
      <c r="O209" s="6">
        <f t="shared" si="49"/>
        <v>-31.6</v>
      </c>
      <c r="P209" s="6">
        <f t="shared" si="50"/>
        <v>29.641595773507202</v>
      </c>
      <c r="Q209" s="6">
        <f t="shared" si="51"/>
        <v>6.1040886422204239E-2</v>
      </c>
      <c r="R209" s="5">
        <f t="shared" si="52"/>
        <v>1.0657320962535433</v>
      </c>
      <c r="S209" s="5">
        <f t="shared" si="53"/>
        <v>31.59</v>
      </c>
      <c r="T209" s="5">
        <f t="shared" si="54"/>
        <v>31.6</v>
      </c>
      <c r="U209" s="5">
        <f t="shared" si="55"/>
        <v>1.06606946000671</v>
      </c>
      <c r="V209" s="5">
        <f t="shared" si="56"/>
        <v>0.4375607878571845</v>
      </c>
      <c r="W209" s="5">
        <f t="shared" si="57"/>
        <v>6.4850000000000003</v>
      </c>
      <c r="X209" s="5">
        <f t="shared" si="58"/>
        <v>5.79</v>
      </c>
      <c r="Y209" s="5">
        <f t="shared" si="59"/>
        <v>0.39066722616701588</v>
      </c>
      <c r="Z209" s="9">
        <f t="shared" si="60"/>
        <v>0.44677958771635928</v>
      </c>
      <c r="AA209">
        <f t="shared" si="61"/>
        <v>1.0000000000000009E-2</v>
      </c>
    </row>
    <row r="210" spans="1:27">
      <c r="A210" s="1">
        <f t="shared" si="44"/>
        <v>-899997</v>
      </c>
      <c r="B210" s="1">
        <v>-9</v>
      </c>
      <c r="C210" s="1">
        <v>0</v>
      </c>
      <c r="D210" s="2">
        <v>3</v>
      </c>
      <c r="E210" s="5">
        <v>107.22</v>
      </c>
      <c r="F210" s="5">
        <v>112.93</v>
      </c>
      <c r="G210" s="5">
        <v>11.06</v>
      </c>
      <c r="H210" s="5">
        <v>108.55</v>
      </c>
      <c r="I210" s="5">
        <v>127.34</v>
      </c>
      <c r="J210" s="5">
        <v>12.51</v>
      </c>
      <c r="K210" s="6">
        <f t="shared" si="45"/>
        <v>107.88499999999999</v>
      </c>
      <c r="L210" s="6">
        <f t="shared" si="46"/>
        <v>-1.3299999999999983</v>
      </c>
      <c r="M210" s="6">
        <f t="shared" si="47"/>
        <v>120.13500000000001</v>
      </c>
      <c r="N210" s="5">
        <f t="shared" si="48"/>
        <v>8.3490074260357439</v>
      </c>
      <c r="O210" s="6">
        <f t="shared" si="49"/>
        <v>-14.409999999999997</v>
      </c>
      <c r="P210" s="6">
        <f t="shared" si="50"/>
        <v>16.698014852071488</v>
      </c>
      <c r="Q210" s="6">
        <f t="shared" si="51"/>
        <v>-0.12257387015522707</v>
      </c>
      <c r="R210" s="5">
        <f t="shared" si="52"/>
        <v>0.78332664786061956</v>
      </c>
      <c r="S210" s="5">
        <f t="shared" si="53"/>
        <v>13.079999999999998</v>
      </c>
      <c r="T210" s="5">
        <f t="shared" si="54"/>
        <v>14.409999999999997</v>
      </c>
      <c r="U210" s="5">
        <f t="shared" si="55"/>
        <v>0.86297683453146234</v>
      </c>
      <c r="V210" s="5">
        <f t="shared" si="56"/>
        <v>1.4672402807786853</v>
      </c>
      <c r="W210" s="5">
        <f t="shared" si="57"/>
        <v>12.250000000000014</v>
      </c>
      <c r="X210" s="5">
        <f t="shared" si="58"/>
        <v>120.13500000000001</v>
      </c>
      <c r="Y210" s="5">
        <f t="shared" si="59"/>
        <v>14.389135602558953</v>
      </c>
      <c r="Z210" s="9">
        <f t="shared" si="60"/>
        <v>0.44696979763737948</v>
      </c>
      <c r="AA210">
        <f t="shared" si="61"/>
        <v>1.3299999999999983</v>
      </c>
    </row>
    <row r="211" spans="1:27">
      <c r="A211" s="1">
        <f t="shared" si="44"/>
        <v>-799994</v>
      </c>
      <c r="B211" s="1">
        <v>-8</v>
      </c>
      <c r="C211" s="1">
        <v>0</v>
      </c>
      <c r="D211" s="2">
        <v>6</v>
      </c>
      <c r="E211" s="5">
        <v>33.869999999999997</v>
      </c>
      <c r="F211" s="5">
        <v>36.83</v>
      </c>
      <c r="G211" s="5">
        <v>19.95</v>
      </c>
      <c r="H211" s="5">
        <v>33.81</v>
      </c>
      <c r="I211" s="5">
        <v>34.119999999999997</v>
      </c>
      <c r="J211" s="5">
        <v>20.29</v>
      </c>
      <c r="K211" s="6">
        <f t="shared" si="45"/>
        <v>33.840000000000003</v>
      </c>
      <c r="L211" s="6">
        <f t="shared" si="46"/>
        <v>5.9999999999995168E-2</v>
      </c>
      <c r="M211" s="6">
        <f t="shared" si="47"/>
        <v>35.474999999999994</v>
      </c>
      <c r="N211" s="5">
        <f t="shared" si="48"/>
        <v>14.227496266033599</v>
      </c>
      <c r="O211" s="6">
        <f t="shared" si="49"/>
        <v>2.7100000000000009</v>
      </c>
      <c r="P211" s="6">
        <f t="shared" si="50"/>
        <v>28.454992532067198</v>
      </c>
      <c r="Q211" s="6">
        <f t="shared" si="51"/>
        <v>-1.6897402031847811E-2</v>
      </c>
      <c r="R211" s="5">
        <f t="shared" si="52"/>
        <v>9.3129527165175058E-2</v>
      </c>
      <c r="S211" s="5">
        <f t="shared" si="53"/>
        <v>2.6500000000000057</v>
      </c>
      <c r="T211" s="5">
        <f t="shared" si="54"/>
        <v>2.7100000000000009</v>
      </c>
      <c r="U211" s="5">
        <f t="shared" si="55"/>
        <v>9.5238120233065646E-2</v>
      </c>
      <c r="V211" s="5">
        <f t="shared" si="56"/>
        <v>0.11491832220004533</v>
      </c>
      <c r="W211" s="5">
        <f t="shared" si="57"/>
        <v>1.6349999999999909</v>
      </c>
      <c r="X211" s="5">
        <f t="shared" si="58"/>
        <v>35.474999999999994</v>
      </c>
      <c r="Y211" s="5">
        <f t="shared" si="59"/>
        <v>2.4934113027808134</v>
      </c>
      <c r="Z211" s="9">
        <f t="shared" si="60"/>
        <v>0.44887414717267915</v>
      </c>
      <c r="AA211">
        <f t="shared" si="61"/>
        <v>5.9999999999995168E-2</v>
      </c>
    </row>
    <row r="212" spans="1:27">
      <c r="A212" s="1">
        <f t="shared" si="44"/>
        <v>-500009</v>
      </c>
      <c r="B212" s="1">
        <v>-5</v>
      </c>
      <c r="C212" s="1">
        <v>0</v>
      </c>
      <c r="D212" s="2">
        <v>-9</v>
      </c>
      <c r="E212" s="5">
        <v>82.33</v>
      </c>
      <c r="F212" s="5">
        <v>74.3</v>
      </c>
      <c r="G212" s="5">
        <v>10.48</v>
      </c>
      <c r="H212" s="5">
        <v>81.25</v>
      </c>
      <c r="I212" s="5">
        <v>71.69</v>
      </c>
      <c r="J212" s="5">
        <v>10.5</v>
      </c>
      <c r="K212" s="6">
        <f t="shared" si="45"/>
        <v>81.789999999999992</v>
      </c>
      <c r="L212" s="6">
        <f t="shared" si="46"/>
        <v>1.0799999999999983</v>
      </c>
      <c r="M212" s="6">
        <f t="shared" si="47"/>
        <v>72.995000000000005</v>
      </c>
      <c r="N212" s="5">
        <f t="shared" si="48"/>
        <v>7.4175535050311572</v>
      </c>
      <c r="O212" s="6">
        <f t="shared" si="49"/>
        <v>2.6099999999999994</v>
      </c>
      <c r="P212" s="6">
        <f t="shared" si="50"/>
        <v>14.835107010062314</v>
      </c>
      <c r="Q212" s="6">
        <f t="shared" si="51"/>
        <v>-1.9065759604216842E-3</v>
      </c>
      <c r="R212" s="5">
        <f t="shared" si="52"/>
        <v>0.1031337353321575</v>
      </c>
      <c r="S212" s="5">
        <f t="shared" si="53"/>
        <v>1.5300000000000011</v>
      </c>
      <c r="T212" s="5">
        <f t="shared" si="54"/>
        <v>2.6099999999999994</v>
      </c>
      <c r="U212" s="5">
        <f t="shared" si="55"/>
        <v>0.17593401909603321</v>
      </c>
      <c r="V212" s="5">
        <f t="shared" si="56"/>
        <v>1.1857009179690501</v>
      </c>
      <c r="W212" s="5">
        <f t="shared" si="57"/>
        <v>8.7949999999999875</v>
      </c>
      <c r="X212" s="5">
        <f t="shared" si="58"/>
        <v>72.995000000000005</v>
      </c>
      <c r="Y212" s="5">
        <f t="shared" si="59"/>
        <v>9.8408457654520678</v>
      </c>
      <c r="Z212" s="9">
        <f t="shared" si="60"/>
        <v>0.44920151379976447</v>
      </c>
      <c r="AA212">
        <f t="shared" si="61"/>
        <v>1.0799999999999983</v>
      </c>
    </row>
    <row r="213" spans="1:27">
      <c r="A213" s="1">
        <f t="shared" si="44"/>
        <v>-11</v>
      </c>
      <c r="B213" s="1">
        <v>0</v>
      </c>
      <c r="C213" s="1">
        <v>0</v>
      </c>
      <c r="D213" s="2">
        <v>-11</v>
      </c>
      <c r="E213" s="5">
        <v>154.59</v>
      </c>
      <c r="F213" s="5">
        <v>131.74</v>
      </c>
      <c r="G213" s="5">
        <v>12.96</v>
      </c>
      <c r="H213" s="5">
        <v>154.57</v>
      </c>
      <c r="I213" s="5">
        <v>159.83000000000001</v>
      </c>
      <c r="J213" s="5">
        <v>15.65</v>
      </c>
      <c r="K213" s="6">
        <f t="shared" si="45"/>
        <v>154.57999999999998</v>
      </c>
      <c r="L213" s="6">
        <f t="shared" si="46"/>
        <v>2.0000000000010232E-2</v>
      </c>
      <c r="M213" s="6">
        <f t="shared" si="47"/>
        <v>145.78500000000003</v>
      </c>
      <c r="N213" s="5">
        <f t="shared" si="48"/>
        <v>10.159774849867492</v>
      </c>
      <c r="O213" s="6">
        <f t="shared" si="49"/>
        <v>-28.090000000000003</v>
      </c>
      <c r="P213" s="6">
        <f t="shared" si="50"/>
        <v>20.319549699734985</v>
      </c>
      <c r="Q213" s="6">
        <f t="shared" si="51"/>
        <v>-0.18639831371564072</v>
      </c>
      <c r="R213" s="5">
        <f t="shared" si="52"/>
        <v>1.3833967984224884</v>
      </c>
      <c r="S213" s="5">
        <f t="shared" si="53"/>
        <v>28.110000000000014</v>
      </c>
      <c r="T213" s="5">
        <f t="shared" si="54"/>
        <v>28.090000000000003</v>
      </c>
      <c r="U213" s="5">
        <f t="shared" si="55"/>
        <v>1.3824125246420378</v>
      </c>
      <c r="V213" s="5">
        <f t="shared" si="56"/>
        <v>0.86566878990577889</v>
      </c>
      <c r="W213" s="5">
        <f t="shared" si="57"/>
        <v>8.7949999999999591</v>
      </c>
      <c r="X213" s="5">
        <f t="shared" si="58"/>
        <v>145.78500000000003</v>
      </c>
      <c r="Y213" s="5">
        <f t="shared" si="59"/>
        <v>14.34923530829046</v>
      </c>
      <c r="Z213" s="9">
        <f t="shared" si="60"/>
        <v>0.4497910626057392</v>
      </c>
      <c r="AA213">
        <f t="shared" si="61"/>
        <v>2.0000000000010232E-2</v>
      </c>
    </row>
    <row r="214" spans="1:27">
      <c r="A214" s="1">
        <f t="shared" si="44"/>
        <v>-99989</v>
      </c>
      <c r="B214" s="1">
        <v>-1</v>
      </c>
      <c r="C214" s="1">
        <v>0</v>
      </c>
      <c r="D214" s="2">
        <v>11</v>
      </c>
      <c r="E214" s="5">
        <v>27.45</v>
      </c>
      <c r="F214" s="5">
        <v>41.42</v>
      </c>
      <c r="G214" s="5">
        <v>10.039999999999999</v>
      </c>
      <c r="H214" s="5">
        <v>27.8</v>
      </c>
      <c r="I214" s="5">
        <v>16.86</v>
      </c>
      <c r="J214" s="5">
        <v>20.56</v>
      </c>
      <c r="K214" s="6">
        <f t="shared" si="45"/>
        <v>27.625</v>
      </c>
      <c r="L214" s="6">
        <f t="shared" si="46"/>
        <v>-0.35000000000000142</v>
      </c>
      <c r="M214" s="6">
        <f t="shared" si="47"/>
        <v>29.14</v>
      </c>
      <c r="N214" s="5">
        <f t="shared" si="48"/>
        <v>11.440227270469761</v>
      </c>
      <c r="O214" s="6">
        <f t="shared" si="49"/>
        <v>24.560000000000002</v>
      </c>
      <c r="P214" s="6">
        <f t="shared" si="50"/>
        <v>22.880454540939521</v>
      </c>
      <c r="Q214" s="6">
        <f t="shared" si="51"/>
        <v>-0.61490478213431043</v>
      </c>
      <c r="R214" s="5">
        <f t="shared" si="52"/>
        <v>1.0887021477405119</v>
      </c>
      <c r="S214" s="5">
        <f t="shared" si="53"/>
        <v>24.910000000000004</v>
      </c>
      <c r="T214" s="5">
        <f t="shared" si="54"/>
        <v>24.560000000000002</v>
      </c>
      <c r="U214" s="5">
        <f t="shared" si="55"/>
        <v>1.0734052488360888</v>
      </c>
      <c r="V214" s="5">
        <f t="shared" si="56"/>
        <v>0.13242743908686277</v>
      </c>
      <c r="W214" s="5">
        <f t="shared" si="57"/>
        <v>1.5150000000000006</v>
      </c>
      <c r="X214" s="5">
        <f t="shared" si="58"/>
        <v>29.14</v>
      </c>
      <c r="Y214" s="5">
        <f t="shared" si="59"/>
        <v>2.5471521947136502</v>
      </c>
      <c r="Z214" s="9">
        <f t="shared" si="60"/>
        <v>0.45025104108708069</v>
      </c>
      <c r="AA214">
        <f t="shared" si="61"/>
        <v>0.35000000000000142</v>
      </c>
    </row>
    <row r="215" spans="1:27">
      <c r="A215" s="1">
        <f t="shared" si="44"/>
        <v>-700007</v>
      </c>
      <c r="B215" s="1">
        <v>-7</v>
      </c>
      <c r="C215" s="1">
        <v>0</v>
      </c>
      <c r="D215" s="2">
        <v>-7</v>
      </c>
      <c r="E215" s="5">
        <v>207.51</v>
      </c>
      <c r="F215" s="5">
        <v>196.65</v>
      </c>
      <c r="G215" s="5">
        <v>16.989999999999998</v>
      </c>
      <c r="H215" s="5">
        <v>206.51</v>
      </c>
      <c r="I215" s="5">
        <v>247.46</v>
      </c>
      <c r="J215" s="5">
        <v>22.91</v>
      </c>
      <c r="K215" s="6">
        <f t="shared" si="45"/>
        <v>207.01</v>
      </c>
      <c r="L215" s="6">
        <f t="shared" si="46"/>
        <v>1</v>
      </c>
      <c r="M215" s="6">
        <f t="shared" si="47"/>
        <v>222.05500000000001</v>
      </c>
      <c r="N215" s="5">
        <f t="shared" si="48"/>
        <v>14.261207873108084</v>
      </c>
      <c r="O215" s="6">
        <f t="shared" si="49"/>
        <v>-50.81</v>
      </c>
      <c r="P215" s="6">
        <f t="shared" si="50"/>
        <v>28.522415746216168</v>
      </c>
      <c r="Q215" s="6">
        <f t="shared" si="51"/>
        <v>-0.29035010710138887</v>
      </c>
      <c r="R215" s="5">
        <f t="shared" si="52"/>
        <v>1.8164660546634519</v>
      </c>
      <c r="S215" s="5">
        <f t="shared" si="53"/>
        <v>51.81</v>
      </c>
      <c r="T215" s="5">
        <f t="shared" si="54"/>
        <v>50.81</v>
      </c>
      <c r="U215" s="5">
        <f t="shared" si="55"/>
        <v>1.7814059107788072</v>
      </c>
      <c r="V215" s="5">
        <f t="shared" si="56"/>
        <v>1.0549597294889659</v>
      </c>
      <c r="W215" s="5">
        <f t="shared" si="57"/>
        <v>15.045000000000016</v>
      </c>
      <c r="X215" s="5">
        <f t="shared" si="58"/>
        <v>222.05500000000001</v>
      </c>
      <c r="Y215" s="5">
        <f t="shared" si="59"/>
        <v>15.570560500609643</v>
      </c>
      <c r="Z215" s="9">
        <f t="shared" si="60"/>
        <v>0.45289513134941073</v>
      </c>
      <c r="AA215">
        <f t="shared" si="61"/>
        <v>1</v>
      </c>
    </row>
    <row r="216" spans="1:27">
      <c r="A216" s="1">
        <f t="shared" si="44"/>
        <v>-100011</v>
      </c>
      <c r="B216" s="1">
        <v>-1</v>
      </c>
      <c r="C216" s="1">
        <v>0</v>
      </c>
      <c r="D216" s="2">
        <v>-11</v>
      </c>
      <c r="E216" s="5">
        <v>40.090000000000003</v>
      </c>
      <c r="F216" s="5">
        <v>36.049999999999997</v>
      </c>
      <c r="G216" s="5">
        <v>10.11</v>
      </c>
      <c r="H216" s="5">
        <v>39.39</v>
      </c>
      <c r="I216" s="5">
        <v>18.95</v>
      </c>
      <c r="J216" s="5">
        <v>19.71</v>
      </c>
      <c r="K216" s="6">
        <f t="shared" si="45"/>
        <v>39.74</v>
      </c>
      <c r="L216" s="6">
        <f t="shared" si="46"/>
        <v>0.70000000000000284</v>
      </c>
      <c r="M216" s="6">
        <f t="shared" si="47"/>
        <v>27.5</v>
      </c>
      <c r="N216" s="5">
        <f t="shared" si="48"/>
        <v>11.075831797206023</v>
      </c>
      <c r="O216" s="6">
        <f t="shared" si="49"/>
        <v>17.099999999999998</v>
      </c>
      <c r="P216" s="6">
        <f t="shared" si="50"/>
        <v>22.151663594412046</v>
      </c>
      <c r="Q216" s="6">
        <f t="shared" si="51"/>
        <v>-0.58339966765587359</v>
      </c>
      <c r="R216" s="5">
        <f t="shared" si="52"/>
        <v>0.74035071587747658</v>
      </c>
      <c r="S216" s="5">
        <f t="shared" si="53"/>
        <v>16.399999999999995</v>
      </c>
      <c r="T216" s="5">
        <f t="shared" si="54"/>
        <v>17.099999999999998</v>
      </c>
      <c r="U216" s="5">
        <f t="shared" si="55"/>
        <v>0.77195105131127151</v>
      </c>
      <c r="V216" s="5">
        <f t="shared" si="56"/>
        <v>1.1051088734561363</v>
      </c>
      <c r="W216" s="5">
        <f t="shared" si="57"/>
        <v>12.240000000000002</v>
      </c>
      <c r="X216" s="5">
        <f t="shared" si="58"/>
        <v>27.5</v>
      </c>
      <c r="Y216" s="5">
        <f t="shared" si="59"/>
        <v>2.4828834983695871</v>
      </c>
      <c r="Z216" s="9">
        <f t="shared" si="60"/>
        <v>0.45450632558854454</v>
      </c>
      <c r="AA216">
        <f t="shared" si="61"/>
        <v>0.70000000000000284</v>
      </c>
    </row>
    <row r="217" spans="1:27">
      <c r="A217" s="1">
        <f t="shared" si="44"/>
        <v>-199989</v>
      </c>
      <c r="B217" s="1">
        <v>-2</v>
      </c>
      <c r="C217" s="1">
        <v>0</v>
      </c>
      <c r="D217" s="2">
        <v>11</v>
      </c>
      <c r="E217" s="5">
        <v>59.7</v>
      </c>
      <c r="F217" s="5">
        <v>60.28</v>
      </c>
      <c r="G217" s="5">
        <v>10.3</v>
      </c>
      <c r="H217" s="5">
        <v>61.28</v>
      </c>
      <c r="I217" s="5">
        <v>60.31</v>
      </c>
      <c r="J217" s="5">
        <v>10.18</v>
      </c>
      <c r="K217" s="6">
        <f t="shared" si="45"/>
        <v>60.49</v>
      </c>
      <c r="L217" s="6">
        <f t="shared" si="46"/>
        <v>-1.5799999999999983</v>
      </c>
      <c r="M217" s="6">
        <f t="shared" si="47"/>
        <v>60.295000000000002</v>
      </c>
      <c r="N217" s="5">
        <f t="shared" si="48"/>
        <v>7.2408977343973033</v>
      </c>
      <c r="O217" s="6">
        <f t="shared" si="49"/>
        <v>-3.0000000000001137E-2</v>
      </c>
      <c r="P217" s="6">
        <f t="shared" si="50"/>
        <v>14.481795468794607</v>
      </c>
      <c r="Q217" s="6">
        <f t="shared" si="51"/>
        <v>1.1718347682460375E-2</v>
      </c>
      <c r="R217" s="5">
        <f t="shared" si="52"/>
        <v>0.10703092743851682</v>
      </c>
      <c r="S217" s="5">
        <f t="shared" si="53"/>
        <v>1.5499999999999972</v>
      </c>
      <c r="T217" s="5">
        <f t="shared" si="54"/>
        <v>3.0000000000001137E-2</v>
      </c>
      <c r="U217" s="5">
        <f t="shared" si="55"/>
        <v>2.0715663375197625E-3</v>
      </c>
      <c r="V217" s="5">
        <f t="shared" si="56"/>
        <v>2.6930362387755931E-2</v>
      </c>
      <c r="W217" s="5">
        <f t="shared" si="57"/>
        <v>0.19500000000000028</v>
      </c>
      <c r="X217" s="5">
        <f t="shared" si="58"/>
        <v>60.295000000000002</v>
      </c>
      <c r="Y217" s="5">
        <f t="shared" si="59"/>
        <v>8.3270061547166243</v>
      </c>
      <c r="Z217" s="9">
        <f t="shared" si="60"/>
        <v>0.45587059567381621</v>
      </c>
      <c r="AA217">
        <f t="shared" si="61"/>
        <v>1.5799999999999983</v>
      </c>
    </row>
    <row r="218" spans="1:27">
      <c r="A218" s="1">
        <f t="shared" si="44"/>
        <v>-900003</v>
      </c>
      <c r="B218" s="1">
        <v>-9</v>
      </c>
      <c r="C218" s="1">
        <v>0</v>
      </c>
      <c r="D218" s="2">
        <v>-3</v>
      </c>
      <c r="E218" s="5">
        <v>104.28</v>
      </c>
      <c r="F218" s="5">
        <v>89.88</v>
      </c>
      <c r="G218" s="5">
        <v>10.95</v>
      </c>
      <c r="H218" s="5">
        <v>106.29</v>
      </c>
      <c r="I218" s="5">
        <v>80.84</v>
      </c>
      <c r="J218" s="5">
        <v>10.68</v>
      </c>
      <c r="K218" s="6">
        <f t="shared" si="45"/>
        <v>105.285</v>
      </c>
      <c r="L218" s="6">
        <f t="shared" si="46"/>
        <v>-2.0100000000000051</v>
      </c>
      <c r="M218" s="6">
        <f t="shared" si="47"/>
        <v>85.36</v>
      </c>
      <c r="N218" s="5">
        <f t="shared" si="48"/>
        <v>7.6479556091807961</v>
      </c>
      <c r="O218" s="6">
        <f t="shared" si="49"/>
        <v>9.039999999999992</v>
      </c>
      <c r="P218" s="6">
        <f t="shared" si="50"/>
        <v>15.295911218361592</v>
      </c>
      <c r="Q218" s="6">
        <f t="shared" si="51"/>
        <v>2.496143652317075E-2</v>
      </c>
      <c r="R218" s="5">
        <f t="shared" si="52"/>
        <v>0.72241528093699325</v>
      </c>
      <c r="S218" s="5">
        <f t="shared" si="53"/>
        <v>11.049999999999997</v>
      </c>
      <c r="T218" s="5">
        <f t="shared" si="54"/>
        <v>9.039999999999992</v>
      </c>
      <c r="U218" s="5">
        <f t="shared" si="55"/>
        <v>0.59100761444981131</v>
      </c>
      <c r="V218" s="5">
        <f t="shared" si="56"/>
        <v>2.6052713977682522</v>
      </c>
      <c r="W218" s="5">
        <f t="shared" si="57"/>
        <v>19.924999999999997</v>
      </c>
      <c r="X218" s="5">
        <f t="shared" si="58"/>
        <v>85.36</v>
      </c>
      <c r="Y218" s="5">
        <f t="shared" si="59"/>
        <v>11.161152648105297</v>
      </c>
      <c r="Z218" s="9">
        <f t="shared" si="60"/>
        <v>0.45741884526110205</v>
      </c>
      <c r="AA218">
        <f t="shared" si="61"/>
        <v>2.0100000000000051</v>
      </c>
    </row>
    <row r="219" spans="1:27">
      <c r="A219" s="1">
        <f t="shared" si="44"/>
        <v>-899996</v>
      </c>
      <c r="B219" s="1">
        <v>-9</v>
      </c>
      <c r="C219" s="1">
        <v>0</v>
      </c>
      <c r="D219" s="2">
        <v>4</v>
      </c>
      <c r="E219" s="5">
        <v>34.69</v>
      </c>
      <c r="F219" s="5">
        <v>25.46</v>
      </c>
      <c r="G219" s="5">
        <v>10.11</v>
      </c>
      <c r="H219" s="5">
        <v>34.799999999999997</v>
      </c>
      <c r="I219" s="5">
        <v>39.01</v>
      </c>
      <c r="J219" s="5">
        <v>9.69</v>
      </c>
      <c r="K219" s="6">
        <f t="shared" si="45"/>
        <v>34.744999999999997</v>
      </c>
      <c r="L219" s="6">
        <f t="shared" si="46"/>
        <v>-0.10999999999999943</v>
      </c>
      <c r="M219" s="6">
        <f t="shared" si="47"/>
        <v>32.234999999999999</v>
      </c>
      <c r="N219" s="5">
        <f t="shared" si="48"/>
        <v>7.0019318762752896</v>
      </c>
      <c r="O219" s="6">
        <f t="shared" si="49"/>
        <v>-13.549999999999997</v>
      </c>
      <c r="P219" s="6">
        <f t="shared" si="50"/>
        <v>14.003863752550579</v>
      </c>
      <c r="Q219" s="6">
        <f t="shared" si="51"/>
        <v>4.2405162048297841E-2</v>
      </c>
      <c r="R219" s="5">
        <f t="shared" si="52"/>
        <v>0.95973513006737998</v>
      </c>
      <c r="S219" s="5">
        <f t="shared" si="53"/>
        <v>13.439999999999998</v>
      </c>
      <c r="T219" s="5">
        <f t="shared" si="54"/>
        <v>13.549999999999997</v>
      </c>
      <c r="U219" s="5">
        <f t="shared" si="55"/>
        <v>0.96759010509025278</v>
      </c>
      <c r="V219" s="5">
        <f t="shared" si="56"/>
        <v>0.35847249649838125</v>
      </c>
      <c r="W219" s="5">
        <f t="shared" si="57"/>
        <v>2.509999999999998</v>
      </c>
      <c r="X219" s="5">
        <f t="shared" si="58"/>
        <v>32.234999999999999</v>
      </c>
      <c r="Y219" s="5">
        <f t="shared" si="59"/>
        <v>4.6037294520419643</v>
      </c>
      <c r="Z219" s="9">
        <f t="shared" si="60"/>
        <v>0.45816045224353441</v>
      </c>
      <c r="AA219">
        <f t="shared" si="61"/>
        <v>0.10999999999999943</v>
      </c>
    </row>
    <row r="220" spans="1:27">
      <c r="A220" s="1">
        <f t="shared" si="44"/>
        <v>-599991</v>
      </c>
      <c r="B220" s="1">
        <v>-6</v>
      </c>
      <c r="C220" s="1">
        <v>0</v>
      </c>
      <c r="D220" s="2">
        <v>9</v>
      </c>
      <c r="E220" s="5">
        <v>154.94999999999999</v>
      </c>
      <c r="F220" s="5">
        <v>129.19</v>
      </c>
      <c r="G220" s="5">
        <v>11.37</v>
      </c>
      <c r="H220" s="5">
        <v>151.78</v>
      </c>
      <c r="I220" s="5">
        <v>131.02000000000001</v>
      </c>
      <c r="J220" s="5">
        <v>12.97</v>
      </c>
      <c r="K220" s="6">
        <f t="shared" si="45"/>
        <v>153.36500000000001</v>
      </c>
      <c r="L220" s="6">
        <f t="shared" si="46"/>
        <v>3.1699999999999875</v>
      </c>
      <c r="M220" s="6">
        <f t="shared" si="47"/>
        <v>130.10500000000002</v>
      </c>
      <c r="N220" s="5">
        <f t="shared" si="48"/>
        <v>8.6240622678642573</v>
      </c>
      <c r="O220" s="6">
        <f t="shared" si="49"/>
        <v>-1.8300000000000125</v>
      </c>
      <c r="P220" s="6">
        <f t="shared" si="50"/>
        <v>17.248124535728515</v>
      </c>
      <c r="Q220" s="6">
        <f t="shared" si="51"/>
        <v>-0.13090516971890229</v>
      </c>
      <c r="R220" s="5">
        <f t="shared" si="52"/>
        <v>0.28988658967778108</v>
      </c>
      <c r="S220" s="5">
        <f t="shared" si="53"/>
        <v>5</v>
      </c>
      <c r="T220" s="5">
        <f t="shared" si="54"/>
        <v>1.8300000000000125</v>
      </c>
      <c r="U220" s="5">
        <f t="shared" si="55"/>
        <v>0.1060984918220686</v>
      </c>
      <c r="V220" s="5">
        <f t="shared" si="56"/>
        <v>2.6971048303620742</v>
      </c>
      <c r="W220" s="5">
        <f t="shared" si="57"/>
        <v>23.259999999999991</v>
      </c>
      <c r="X220" s="5">
        <f t="shared" si="58"/>
        <v>130.10500000000002</v>
      </c>
      <c r="Y220" s="5">
        <f t="shared" si="59"/>
        <v>15.086277900011085</v>
      </c>
      <c r="Z220" s="9">
        <f t="shared" si="60"/>
        <v>0.45846046721609485</v>
      </c>
      <c r="AA220">
        <f t="shared" si="61"/>
        <v>3.1699999999999875</v>
      </c>
    </row>
    <row r="221" spans="1:27">
      <c r="A221" s="1">
        <f t="shared" si="44"/>
        <v>-400010</v>
      </c>
      <c r="B221" s="1">
        <v>-4</v>
      </c>
      <c r="C221" s="1">
        <v>0</v>
      </c>
      <c r="D221" s="2">
        <v>-10</v>
      </c>
      <c r="E221" s="5">
        <v>7.29</v>
      </c>
      <c r="F221" s="5">
        <v>-3.75</v>
      </c>
      <c r="G221" s="5">
        <v>20.69</v>
      </c>
      <c r="H221" s="5">
        <v>6.99</v>
      </c>
      <c r="I221" s="5">
        <v>-1.61</v>
      </c>
      <c r="J221" s="5">
        <v>19.510000000000002</v>
      </c>
      <c r="K221" s="6">
        <f t="shared" si="45"/>
        <v>7.1400000000000006</v>
      </c>
      <c r="L221" s="6">
        <f t="shared" si="46"/>
        <v>0.29999999999999982</v>
      </c>
      <c r="M221" s="6">
        <f t="shared" si="47"/>
        <v>-2.68</v>
      </c>
      <c r="N221" s="5">
        <f t="shared" si="48"/>
        <v>14.218967965362324</v>
      </c>
      <c r="O221" s="6">
        <f t="shared" si="49"/>
        <v>-2.1399999999999997</v>
      </c>
      <c r="P221" s="6">
        <f t="shared" si="50"/>
        <v>28.437935930724649</v>
      </c>
      <c r="Q221" s="6">
        <f t="shared" si="51"/>
        <v>5.8655928989675206E-2</v>
      </c>
      <c r="R221" s="5">
        <f t="shared" si="52"/>
        <v>8.5800882523397112E-2</v>
      </c>
      <c r="S221" s="5">
        <f t="shared" si="53"/>
        <v>2.4399999999999995</v>
      </c>
      <c r="T221" s="5">
        <f t="shared" si="54"/>
        <v>2.1399999999999997</v>
      </c>
      <c r="U221" s="5">
        <f t="shared" si="55"/>
        <v>7.525159368855322E-2</v>
      </c>
      <c r="V221" s="5">
        <f t="shared" si="56"/>
        <v>0.69062677572111464</v>
      </c>
      <c r="W221" s="5">
        <f t="shared" si="57"/>
        <v>9.82</v>
      </c>
      <c r="X221" s="5">
        <f t="shared" si="58"/>
        <v>2.68</v>
      </c>
      <c r="Y221" s="5">
        <f t="shared" si="59"/>
        <v>0.18848062718254455</v>
      </c>
      <c r="Z221" s="9">
        <f t="shared" si="60"/>
        <v>0.46002608621685798</v>
      </c>
      <c r="AA221">
        <f t="shared" si="61"/>
        <v>0.29999999999999982</v>
      </c>
    </row>
    <row r="222" spans="1:27">
      <c r="A222" s="1">
        <f t="shared" si="44"/>
        <v>-699992</v>
      </c>
      <c r="B222" s="1">
        <v>-7</v>
      </c>
      <c r="C222" s="1">
        <v>0</v>
      </c>
      <c r="D222" s="2">
        <v>8</v>
      </c>
      <c r="E222" s="5">
        <v>131.88</v>
      </c>
      <c r="F222" s="5">
        <v>114.11</v>
      </c>
      <c r="G222" s="5">
        <v>11.29</v>
      </c>
      <c r="H222" s="5">
        <v>131.27000000000001</v>
      </c>
      <c r="I222" s="5">
        <v>129.41</v>
      </c>
      <c r="J222" s="5">
        <v>12.79</v>
      </c>
      <c r="K222" s="6">
        <f t="shared" si="45"/>
        <v>131.57499999999999</v>
      </c>
      <c r="L222" s="6">
        <f t="shared" si="46"/>
        <v>0.60999999999998522</v>
      </c>
      <c r="M222" s="6">
        <f t="shared" si="47"/>
        <v>121.75999999999999</v>
      </c>
      <c r="N222" s="5">
        <f t="shared" si="48"/>
        <v>8.5300674088778443</v>
      </c>
      <c r="O222" s="6">
        <f t="shared" si="49"/>
        <v>-15.299999999999997</v>
      </c>
      <c r="P222" s="6">
        <f t="shared" si="50"/>
        <v>17.060134817755689</v>
      </c>
      <c r="Q222" s="6">
        <f t="shared" si="51"/>
        <v>-0.12410315542236645</v>
      </c>
      <c r="R222" s="5">
        <f t="shared" si="52"/>
        <v>0.93258348600160657</v>
      </c>
      <c r="S222" s="5">
        <f t="shared" si="53"/>
        <v>15.909999999999982</v>
      </c>
      <c r="T222" s="5">
        <f t="shared" si="54"/>
        <v>15.299999999999997</v>
      </c>
      <c r="U222" s="5">
        <f t="shared" si="55"/>
        <v>0.89682761381675635</v>
      </c>
      <c r="V222" s="5">
        <f t="shared" si="56"/>
        <v>1.1506356901452892</v>
      </c>
      <c r="W222" s="5">
        <f t="shared" si="57"/>
        <v>9.8149999999999977</v>
      </c>
      <c r="X222" s="5">
        <f t="shared" si="58"/>
        <v>121.75999999999999</v>
      </c>
      <c r="Y222" s="5">
        <f t="shared" si="59"/>
        <v>14.274213105663826</v>
      </c>
      <c r="Z222" s="9">
        <f t="shared" si="60"/>
        <v>0.46023798191805076</v>
      </c>
      <c r="AA222">
        <f t="shared" si="61"/>
        <v>0.60999999999998522</v>
      </c>
    </row>
    <row r="223" spans="1:27">
      <c r="A223" s="1">
        <f t="shared" si="44"/>
        <v>-200011</v>
      </c>
      <c r="B223" s="1">
        <v>-2</v>
      </c>
      <c r="C223" s="1">
        <v>0</v>
      </c>
      <c r="D223" s="2">
        <v>-11</v>
      </c>
      <c r="E223" s="5">
        <v>5.53</v>
      </c>
      <c r="F223" s="5">
        <v>19.11</v>
      </c>
      <c r="G223" s="5">
        <v>19.05</v>
      </c>
      <c r="H223" s="5">
        <v>5.46</v>
      </c>
      <c r="I223" s="5">
        <v>34.82</v>
      </c>
      <c r="J223" s="5">
        <v>19.239999999999998</v>
      </c>
      <c r="K223" s="6">
        <f t="shared" si="45"/>
        <v>5.4950000000000001</v>
      </c>
      <c r="L223" s="6">
        <f t="shared" si="46"/>
        <v>7.0000000000000284E-2</v>
      </c>
      <c r="M223" s="6">
        <f t="shared" si="47"/>
        <v>26.965</v>
      </c>
      <c r="N223" s="5">
        <f t="shared" si="48"/>
        <v>13.537725990726802</v>
      </c>
      <c r="O223" s="6">
        <f t="shared" si="49"/>
        <v>-15.71</v>
      </c>
      <c r="P223" s="6">
        <f t="shared" si="50"/>
        <v>27.075451981453604</v>
      </c>
      <c r="Q223" s="6">
        <f t="shared" si="51"/>
        <v>-9.9240178528920593E-3</v>
      </c>
      <c r="R223" s="5">
        <f t="shared" si="52"/>
        <v>0.58281575542336772</v>
      </c>
      <c r="S223" s="5">
        <f t="shared" si="53"/>
        <v>15.780000000000001</v>
      </c>
      <c r="T223" s="5">
        <f t="shared" si="54"/>
        <v>15.71</v>
      </c>
      <c r="U223" s="5">
        <f t="shared" si="55"/>
        <v>0.58023038768701563</v>
      </c>
      <c r="V223" s="5">
        <f t="shared" si="56"/>
        <v>1.5859384371279726</v>
      </c>
      <c r="W223" s="5">
        <f t="shared" si="57"/>
        <v>21.47</v>
      </c>
      <c r="X223" s="5">
        <f t="shared" si="58"/>
        <v>26.965</v>
      </c>
      <c r="Y223" s="5">
        <f t="shared" si="59"/>
        <v>1.9918411717352484</v>
      </c>
      <c r="Z223" s="9">
        <f t="shared" si="60"/>
        <v>0.46423916250139863</v>
      </c>
      <c r="AA223">
        <f t="shared" si="61"/>
        <v>7.0000000000000284E-2</v>
      </c>
    </row>
    <row r="224" spans="1:27">
      <c r="A224" s="1">
        <f t="shared" si="44"/>
        <v>-499990</v>
      </c>
      <c r="B224" s="1">
        <v>-5</v>
      </c>
      <c r="C224" s="1">
        <v>0</v>
      </c>
      <c r="D224" s="2">
        <v>10</v>
      </c>
      <c r="E224" s="5">
        <v>2.85</v>
      </c>
      <c r="F224" s="5">
        <v>-4.1500000000000004</v>
      </c>
      <c r="G224" s="5">
        <v>20.059999999999999</v>
      </c>
      <c r="H224" s="5">
        <v>3.1</v>
      </c>
      <c r="I224" s="5">
        <v>13.88</v>
      </c>
      <c r="J224" s="5">
        <v>19.73</v>
      </c>
      <c r="K224" s="6">
        <f t="shared" si="45"/>
        <v>2.9750000000000001</v>
      </c>
      <c r="L224" s="6">
        <f t="shared" si="46"/>
        <v>-0.25</v>
      </c>
      <c r="M224" s="6">
        <f t="shared" si="47"/>
        <v>4.8650000000000002</v>
      </c>
      <c r="N224" s="5">
        <f t="shared" si="48"/>
        <v>14.068373217966602</v>
      </c>
      <c r="O224" s="6">
        <f t="shared" si="49"/>
        <v>-18.03</v>
      </c>
      <c r="P224" s="6">
        <f t="shared" si="50"/>
        <v>28.136746435933205</v>
      </c>
      <c r="Q224" s="6">
        <f t="shared" si="51"/>
        <v>1.6585941353570475E-2</v>
      </c>
      <c r="R224" s="5">
        <f t="shared" si="52"/>
        <v>0.63191385828794022</v>
      </c>
      <c r="S224" s="5">
        <f t="shared" si="53"/>
        <v>17.78</v>
      </c>
      <c r="T224" s="5">
        <f t="shared" si="54"/>
        <v>18.03</v>
      </c>
      <c r="U224" s="5">
        <f t="shared" si="55"/>
        <v>0.64079903627286627</v>
      </c>
      <c r="V224" s="5">
        <f t="shared" si="56"/>
        <v>0.13434389113208178</v>
      </c>
      <c r="W224" s="5">
        <f t="shared" si="57"/>
        <v>1.8900000000000001</v>
      </c>
      <c r="X224" s="5">
        <f t="shared" si="58"/>
        <v>4.8650000000000002</v>
      </c>
      <c r="Y224" s="5">
        <f t="shared" si="59"/>
        <v>0.34581112717332158</v>
      </c>
      <c r="Z224" s="9">
        <f t="shared" si="60"/>
        <v>0.46575207997388485</v>
      </c>
      <c r="AA224">
        <f t="shared" si="61"/>
        <v>0.25</v>
      </c>
    </row>
    <row r="225" spans="1:27">
      <c r="A225" s="1">
        <f t="shared" si="44"/>
        <v>-299989</v>
      </c>
      <c r="B225" s="1">
        <v>-3</v>
      </c>
      <c r="C225" s="1">
        <v>0</v>
      </c>
      <c r="D225" s="2">
        <v>11</v>
      </c>
      <c r="E225" s="5">
        <v>71.739999999999995</v>
      </c>
      <c r="F225" s="5">
        <v>36.81</v>
      </c>
      <c r="G225" s="5">
        <v>22.31</v>
      </c>
      <c r="H225" s="5">
        <v>71.25</v>
      </c>
      <c r="I225" s="5">
        <v>72.39</v>
      </c>
      <c r="J225" s="5">
        <v>11.01</v>
      </c>
      <c r="K225" s="6">
        <f t="shared" si="45"/>
        <v>71.495000000000005</v>
      </c>
      <c r="L225" s="6">
        <f t="shared" si="46"/>
        <v>0.48999999999999488</v>
      </c>
      <c r="M225" s="6">
        <f t="shared" si="47"/>
        <v>54.6</v>
      </c>
      <c r="N225" s="5">
        <f t="shared" si="48"/>
        <v>12.439415179179445</v>
      </c>
      <c r="O225" s="6">
        <f t="shared" si="49"/>
        <v>-35.58</v>
      </c>
      <c r="P225" s="6">
        <f t="shared" si="50"/>
        <v>24.87883035835889</v>
      </c>
      <c r="Q225" s="6">
        <f t="shared" si="51"/>
        <v>0.60830798689794208</v>
      </c>
      <c r="R225" s="5">
        <f t="shared" si="52"/>
        <v>1.4498270007247769</v>
      </c>
      <c r="S225" s="5">
        <f t="shared" si="53"/>
        <v>36.069999999999993</v>
      </c>
      <c r="T225" s="5">
        <f t="shared" si="54"/>
        <v>35.58</v>
      </c>
      <c r="U225" s="5">
        <f t="shared" si="55"/>
        <v>1.4301315410531623</v>
      </c>
      <c r="V225" s="5">
        <f t="shared" si="56"/>
        <v>1.3581828210282847</v>
      </c>
      <c r="W225" s="5">
        <f t="shared" si="57"/>
        <v>16.895000000000003</v>
      </c>
      <c r="X225" s="5">
        <f t="shared" si="58"/>
        <v>54.6</v>
      </c>
      <c r="Y225" s="5">
        <f t="shared" si="59"/>
        <v>4.389273869674124</v>
      </c>
      <c r="Z225" s="9">
        <f t="shared" si="60"/>
        <v>0.46646328901640272</v>
      </c>
      <c r="AA225">
        <f t="shared" si="61"/>
        <v>0.48999999999999488</v>
      </c>
    </row>
    <row r="226" spans="1:27">
      <c r="A226" s="1">
        <f t="shared" si="44"/>
        <v>-800006</v>
      </c>
      <c r="B226" s="1">
        <v>-8</v>
      </c>
      <c r="C226" s="1">
        <v>0</v>
      </c>
      <c r="D226" s="2">
        <v>-6</v>
      </c>
      <c r="E226" s="5">
        <v>0.17</v>
      </c>
      <c r="F226" s="5">
        <v>24.91</v>
      </c>
      <c r="G226" s="5">
        <v>20.399999999999999</v>
      </c>
      <c r="H226" s="5">
        <v>0.2</v>
      </c>
      <c r="I226" s="5">
        <v>-19.45</v>
      </c>
      <c r="J226" s="5">
        <v>19.45</v>
      </c>
      <c r="K226" s="6">
        <f t="shared" si="45"/>
        <v>0.185</v>
      </c>
      <c r="L226" s="6">
        <f t="shared" si="46"/>
        <v>-0.03</v>
      </c>
      <c r="M226" s="6">
        <f t="shared" si="47"/>
        <v>2.7300000000000004</v>
      </c>
      <c r="N226" s="5">
        <f t="shared" si="48"/>
        <v>14.093105583937131</v>
      </c>
      <c r="O226" s="6">
        <f t="shared" si="49"/>
        <v>44.36</v>
      </c>
      <c r="P226" s="6">
        <f t="shared" si="50"/>
        <v>28.186211167874262</v>
      </c>
      <c r="Q226" s="6">
        <f t="shared" si="51"/>
        <v>4.7651714209292477E-2</v>
      </c>
      <c r="R226" s="5">
        <f t="shared" si="52"/>
        <v>1.5748835391751517</v>
      </c>
      <c r="S226" s="5">
        <f t="shared" si="53"/>
        <v>44.39</v>
      </c>
      <c r="T226" s="5">
        <f t="shared" si="54"/>
        <v>44.36</v>
      </c>
      <c r="U226" s="5">
        <f t="shared" si="55"/>
        <v>1.5738191889571913</v>
      </c>
      <c r="V226" s="5">
        <f t="shared" si="56"/>
        <v>0.18058475364725216</v>
      </c>
      <c r="W226" s="5">
        <f t="shared" si="57"/>
        <v>2.5450000000000004</v>
      </c>
      <c r="X226" s="5">
        <f t="shared" si="58"/>
        <v>2.7300000000000004</v>
      </c>
      <c r="Y226" s="5">
        <f t="shared" si="59"/>
        <v>0.19371173966876162</v>
      </c>
      <c r="Z226" s="9">
        <f t="shared" si="60"/>
        <v>0.46721301351738909</v>
      </c>
      <c r="AA226">
        <f t="shared" si="61"/>
        <v>0.03</v>
      </c>
    </row>
    <row r="227" spans="1:27">
      <c r="A227" s="1">
        <f t="shared" si="44"/>
        <v>-799993</v>
      </c>
      <c r="B227" s="1">
        <v>-8</v>
      </c>
      <c r="C227" s="1">
        <v>0</v>
      </c>
      <c r="D227" s="2">
        <v>7</v>
      </c>
      <c r="E227" s="5">
        <v>30.96</v>
      </c>
      <c r="F227" s="5">
        <v>22.16</v>
      </c>
      <c r="G227" s="5">
        <v>20.65</v>
      </c>
      <c r="H227" s="5">
        <v>30.35</v>
      </c>
      <c r="I227" s="5">
        <v>-5.72</v>
      </c>
      <c r="J227" s="5">
        <v>20.56</v>
      </c>
      <c r="K227" s="6">
        <f t="shared" si="45"/>
        <v>30.655000000000001</v>
      </c>
      <c r="L227" s="6">
        <f t="shared" si="46"/>
        <v>0.60999999999999943</v>
      </c>
      <c r="M227" s="6">
        <f t="shared" si="47"/>
        <v>8.2200000000000006</v>
      </c>
      <c r="N227" s="5">
        <f t="shared" si="48"/>
        <v>14.569969972515386</v>
      </c>
      <c r="O227" s="6">
        <f t="shared" si="49"/>
        <v>27.88</v>
      </c>
      <c r="P227" s="6">
        <f t="shared" si="50"/>
        <v>29.139939945030772</v>
      </c>
      <c r="Q227" s="6">
        <f t="shared" si="51"/>
        <v>4.3678510429600494E-3</v>
      </c>
      <c r="R227" s="5">
        <f t="shared" si="52"/>
        <v>0.93582897052779779</v>
      </c>
      <c r="S227" s="5">
        <f t="shared" si="53"/>
        <v>27.27</v>
      </c>
      <c r="T227" s="5">
        <f t="shared" si="54"/>
        <v>27.88</v>
      </c>
      <c r="U227" s="5">
        <f t="shared" si="55"/>
        <v>0.95676243851540155</v>
      </c>
      <c r="V227" s="5">
        <f t="shared" si="56"/>
        <v>1.5398109977111218</v>
      </c>
      <c r="W227" s="5">
        <f t="shared" si="57"/>
        <v>22.435000000000002</v>
      </c>
      <c r="X227" s="5">
        <f t="shared" si="58"/>
        <v>8.2200000000000006</v>
      </c>
      <c r="Y227" s="5">
        <f t="shared" si="59"/>
        <v>0.56417412084624119</v>
      </c>
      <c r="Z227" s="9">
        <f t="shared" si="60"/>
        <v>0.4709819529451208</v>
      </c>
      <c r="AA227">
        <f t="shared" si="61"/>
        <v>0.60999999999999943</v>
      </c>
    </row>
    <row r="228" spans="1:27">
      <c r="A228" s="1">
        <f t="shared" si="44"/>
        <v>-900004</v>
      </c>
      <c r="B228" s="1">
        <v>-9</v>
      </c>
      <c r="C228" s="1">
        <v>0</v>
      </c>
      <c r="D228" s="2">
        <v>-4</v>
      </c>
      <c r="E228" s="5">
        <v>33.880000000000003</v>
      </c>
      <c r="F228" s="5">
        <v>14.89</v>
      </c>
      <c r="G228" s="5">
        <v>21.98</v>
      </c>
      <c r="H228" s="5">
        <v>34.46</v>
      </c>
      <c r="I228" s="5">
        <v>36.47</v>
      </c>
      <c r="J228" s="5">
        <v>20.63</v>
      </c>
      <c r="K228" s="6">
        <f t="shared" si="45"/>
        <v>34.17</v>
      </c>
      <c r="L228" s="6">
        <f t="shared" si="46"/>
        <v>-0.57999999999999829</v>
      </c>
      <c r="M228" s="6">
        <f t="shared" si="47"/>
        <v>25.68</v>
      </c>
      <c r="N228" s="5">
        <f t="shared" si="48"/>
        <v>15.072469107614717</v>
      </c>
      <c r="O228" s="6">
        <f t="shared" si="49"/>
        <v>-21.58</v>
      </c>
      <c r="P228" s="6">
        <f t="shared" si="50"/>
        <v>30.144938215229434</v>
      </c>
      <c r="Q228" s="6">
        <f t="shared" si="51"/>
        <v>6.3301865167527976E-2</v>
      </c>
      <c r="R228" s="5">
        <f t="shared" si="52"/>
        <v>0.69663436859826278</v>
      </c>
      <c r="S228" s="5">
        <f t="shared" si="53"/>
        <v>21</v>
      </c>
      <c r="T228" s="5">
        <f t="shared" si="54"/>
        <v>21.58</v>
      </c>
      <c r="U228" s="5">
        <f t="shared" si="55"/>
        <v>0.71587474639764337</v>
      </c>
      <c r="V228" s="5">
        <f t="shared" si="56"/>
        <v>0.56327864660945259</v>
      </c>
      <c r="W228" s="5">
        <f t="shared" si="57"/>
        <v>8.490000000000002</v>
      </c>
      <c r="X228" s="5">
        <f t="shared" si="58"/>
        <v>25.68</v>
      </c>
      <c r="Y228" s="5">
        <f t="shared" si="59"/>
        <v>1.7037686272003227</v>
      </c>
      <c r="Z228" s="9">
        <f t="shared" si="60"/>
        <v>0.47171071643540174</v>
      </c>
      <c r="AA228">
        <f t="shared" si="61"/>
        <v>0.57999999999999829</v>
      </c>
    </row>
    <row r="229" spans="1:27">
      <c r="A229" s="1">
        <f t="shared" si="44"/>
        <v>-899995</v>
      </c>
      <c r="B229" s="1">
        <v>-9</v>
      </c>
      <c r="C229" s="1">
        <v>0</v>
      </c>
      <c r="D229" s="2">
        <v>5</v>
      </c>
      <c r="E229" s="5">
        <v>4.4800000000000004</v>
      </c>
      <c r="F229" s="5">
        <v>-18.05</v>
      </c>
      <c r="G229" s="5">
        <v>20.7</v>
      </c>
      <c r="H229" s="5">
        <v>3.95</v>
      </c>
      <c r="I229" s="5">
        <v>32.89</v>
      </c>
      <c r="J229" s="5">
        <v>9.98</v>
      </c>
      <c r="K229" s="6">
        <f t="shared" si="45"/>
        <v>4.2149999999999999</v>
      </c>
      <c r="L229" s="6">
        <f t="shared" si="46"/>
        <v>0.53000000000000025</v>
      </c>
      <c r="M229" s="6">
        <f t="shared" si="47"/>
        <v>7.42</v>
      </c>
      <c r="N229" s="5">
        <f t="shared" si="48"/>
        <v>11.49010878973737</v>
      </c>
      <c r="O229" s="6">
        <f t="shared" si="49"/>
        <v>-50.94</v>
      </c>
      <c r="P229" s="6">
        <f t="shared" si="50"/>
        <v>22.98021757947474</v>
      </c>
      <c r="Q229" s="6">
        <f t="shared" si="51"/>
        <v>0.62279034044171233</v>
      </c>
      <c r="R229" s="5">
        <f t="shared" si="52"/>
        <v>2.2397525098270394</v>
      </c>
      <c r="S229" s="5">
        <f t="shared" si="53"/>
        <v>51.47</v>
      </c>
      <c r="T229" s="5">
        <f t="shared" si="54"/>
        <v>50.94</v>
      </c>
      <c r="U229" s="5">
        <f t="shared" si="55"/>
        <v>2.2166891946879614</v>
      </c>
      <c r="V229" s="5">
        <f t="shared" si="56"/>
        <v>0.27893556611601561</v>
      </c>
      <c r="W229" s="5">
        <f t="shared" si="57"/>
        <v>3.2050000000000001</v>
      </c>
      <c r="X229" s="5">
        <f t="shared" si="58"/>
        <v>7.42</v>
      </c>
      <c r="Y229" s="5">
        <f t="shared" si="59"/>
        <v>0.64577282389417645</v>
      </c>
      <c r="Z229" s="9">
        <f t="shared" si="60"/>
        <v>0.47263516585205551</v>
      </c>
      <c r="AA229">
        <f t="shared" si="61"/>
        <v>0.53000000000000025</v>
      </c>
    </row>
    <row r="230" spans="1:27">
      <c r="A230" s="1">
        <f t="shared" si="44"/>
        <v>-600009</v>
      </c>
      <c r="B230" s="1">
        <v>-6</v>
      </c>
      <c r="C230" s="1">
        <v>0</v>
      </c>
      <c r="D230" s="2">
        <v>-9</v>
      </c>
      <c r="E230" s="5">
        <v>9.11</v>
      </c>
      <c r="F230" s="5">
        <v>-21.04</v>
      </c>
      <c r="G230" s="5">
        <v>21.04</v>
      </c>
      <c r="H230" s="5">
        <v>9.1300000000000008</v>
      </c>
      <c r="I230" s="5">
        <v>5.88</v>
      </c>
      <c r="J230" s="5">
        <v>20.95</v>
      </c>
      <c r="K230" s="6">
        <f t="shared" si="45"/>
        <v>9.120000000000001</v>
      </c>
      <c r="L230" s="6">
        <f t="shared" si="46"/>
        <v>-2.000000000000135E-2</v>
      </c>
      <c r="M230" s="6">
        <f t="shared" si="47"/>
        <v>-7.58</v>
      </c>
      <c r="N230" s="5">
        <f t="shared" si="48"/>
        <v>14.845740971740009</v>
      </c>
      <c r="O230" s="6">
        <f t="shared" si="49"/>
        <v>-26.919999999999998</v>
      </c>
      <c r="P230" s="6">
        <f t="shared" si="50"/>
        <v>29.691481943480017</v>
      </c>
      <c r="Q230" s="6">
        <f t="shared" si="51"/>
        <v>4.2867152436165436E-3</v>
      </c>
      <c r="R230" s="5">
        <f t="shared" si="52"/>
        <v>0.90598374480621024</v>
      </c>
      <c r="S230" s="5">
        <f t="shared" si="53"/>
        <v>26.9</v>
      </c>
      <c r="T230" s="5">
        <f t="shared" si="54"/>
        <v>26.919999999999998</v>
      </c>
      <c r="U230" s="5">
        <f t="shared" si="55"/>
        <v>0.90665733866851961</v>
      </c>
      <c r="V230" s="5">
        <f t="shared" si="56"/>
        <v>1.1249017500567817</v>
      </c>
      <c r="W230" s="5">
        <f t="shared" si="57"/>
        <v>16.700000000000003</v>
      </c>
      <c r="X230" s="5">
        <f t="shared" si="58"/>
        <v>7.58</v>
      </c>
      <c r="Y230" s="5">
        <f t="shared" si="59"/>
        <v>0.51058414763056315</v>
      </c>
      <c r="Z230" s="9">
        <f t="shared" si="60"/>
        <v>0.47862929287706579</v>
      </c>
      <c r="AA230">
        <f t="shared" si="61"/>
        <v>2.000000000000135E-2</v>
      </c>
    </row>
    <row r="231" spans="1:27">
      <c r="A231" s="1">
        <f t="shared" si="44"/>
        <v>-300011</v>
      </c>
      <c r="B231" s="1">
        <v>-3</v>
      </c>
      <c r="C231" s="1">
        <v>0</v>
      </c>
      <c r="D231" s="2">
        <v>-11</v>
      </c>
      <c r="E231" s="5">
        <v>12.82</v>
      </c>
      <c r="F231" s="5">
        <v>-14.54</v>
      </c>
      <c r="G231" s="5">
        <v>20.99</v>
      </c>
      <c r="H231" s="5">
        <v>13.27</v>
      </c>
      <c r="I231" s="5">
        <v>13.97</v>
      </c>
      <c r="J231" s="5">
        <v>20.14</v>
      </c>
      <c r="K231" s="6">
        <f t="shared" si="45"/>
        <v>13.045</v>
      </c>
      <c r="L231" s="6">
        <f t="shared" si="46"/>
        <v>-0.44999999999999929</v>
      </c>
      <c r="M231" s="6">
        <f t="shared" si="47"/>
        <v>-0.28499999999999925</v>
      </c>
      <c r="N231" s="5">
        <f t="shared" si="48"/>
        <v>14.544755927824983</v>
      </c>
      <c r="O231" s="6">
        <f t="shared" si="49"/>
        <v>-28.509999999999998</v>
      </c>
      <c r="P231" s="6">
        <f t="shared" si="50"/>
        <v>29.089511855649967</v>
      </c>
      <c r="Q231" s="6">
        <f t="shared" si="51"/>
        <v>4.1314715663453808E-2</v>
      </c>
      <c r="R231" s="5">
        <f t="shared" si="52"/>
        <v>0.96460883012548704</v>
      </c>
      <c r="S231" s="5">
        <f t="shared" si="53"/>
        <v>28.06</v>
      </c>
      <c r="T231" s="5">
        <f t="shared" si="54"/>
        <v>28.509999999999998</v>
      </c>
      <c r="U231" s="5">
        <f t="shared" si="55"/>
        <v>0.98007832312464838</v>
      </c>
      <c r="V231" s="5">
        <f t="shared" si="56"/>
        <v>0.91648151857254034</v>
      </c>
      <c r="W231" s="5">
        <f t="shared" si="57"/>
        <v>13.329999999999998</v>
      </c>
      <c r="X231" s="5">
        <f t="shared" si="58"/>
        <v>0.28499999999999925</v>
      </c>
      <c r="Y231" s="5">
        <f t="shared" si="59"/>
        <v>1.9594691132271067E-2</v>
      </c>
      <c r="Z231" s="9">
        <f t="shared" si="60"/>
        <v>0.47868361158493827</v>
      </c>
      <c r="AA231">
        <f t="shared" si="61"/>
        <v>0.44999999999999929</v>
      </c>
    </row>
    <row r="232" spans="1:27">
      <c r="A232" s="1">
        <f t="shared" si="44"/>
        <v>-700008</v>
      </c>
      <c r="B232" s="1">
        <v>-7</v>
      </c>
      <c r="C232" s="1">
        <v>0</v>
      </c>
      <c r="D232" s="2">
        <v>-8</v>
      </c>
      <c r="E232" s="5">
        <v>11.84</v>
      </c>
      <c r="F232" s="5">
        <v>12.67</v>
      </c>
      <c r="G232" s="5">
        <v>21.37</v>
      </c>
      <c r="H232" s="5">
        <v>11.25</v>
      </c>
      <c r="I232" s="5">
        <v>-3.16</v>
      </c>
      <c r="J232" s="5">
        <v>20.75</v>
      </c>
      <c r="K232" s="6">
        <f t="shared" si="45"/>
        <v>11.545</v>
      </c>
      <c r="L232" s="6">
        <f t="shared" si="46"/>
        <v>0.58999999999999986</v>
      </c>
      <c r="M232" s="6">
        <f t="shared" si="47"/>
        <v>4.7549999999999999</v>
      </c>
      <c r="N232" s="5">
        <f t="shared" si="48"/>
        <v>14.893282042585509</v>
      </c>
      <c r="O232" s="6">
        <f t="shared" si="49"/>
        <v>15.83</v>
      </c>
      <c r="P232" s="6">
        <f t="shared" si="50"/>
        <v>29.786564085171019</v>
      </c>
      <c r="Q232" s="6">
        <f t="shared" si="51"/>
        <v>2.9433318673629739E-2</v>
      </c>
      <c r="R232" s="5">
        <f t="shared" si="52"/>
        <v>0.51164007894375108</v>
      </c>
      <c r="S232" s="5">
        <f t="shared" si="53"/>
        <v>15.24</v>
      </c>
      <c r="T232" s="5">
        <f t="shared" si="54"/>
        <v>15.83</v>
      </c>
      <c r="U232" s="5">
        <f t="shared" si="55"/>
        <v>0.5314476673018097</v>
      </c>
      <c r="V232" s="5">
        <f t="shared" si="56"/>
        <v>0.45591025407192515</v>
      </c>
      <c r="W232" s="5">
        <f t="shared" si="57"/>
        <v>6.79</v>
      </c>
      <c r="X232" s="5">
        <f t="shared" si="58"/>
        <v>4.7549999999999999</v>
      </c>
      <c r="Y232" s="5">
        <f t="shared" si="59"/>
        <v>0.31927146658497851</v>
      </c>
      <c r="Z232" s="9">
        <f t="shared" si="60"/>
        <v>0.48106028728216593</v>
      </c>
      <c r="AA232">
        <f t="shared" si="61"/>
        <v>0.58999999999999986</v>
      </c>
    </row>
    <row r="233" spans="1:27">
      <c r="A233" s="1">
        <f t="shared" si="44"/>
        <v>-399989</v>
      </c>
      <c r="B233" s="1">
        <v>-4</v>
      </c>
      <c r="C233" s="1">
        <v>0</v>
      </c>
      <c r="D233" s="2">
        <v>11</v>
      </c>
      <c r="E233" s="5">
        <v>1.58</v>
      </c>
      <c r="F233" s="5">
        <v>-20.78</v>
      </c>
      <c r="G233" s="5">
        <v>20.78</v>
      </c>
      <c r="H233" s="5">
        <v>1.47</v>
      </c>
      <c r="I233" s="5">
        <v>16.36</v>
      </c>
      <c r="J233" s="5">
        <v>12.14</v>
      </c>
      <c r="K233" s="6">
        <f t="shared" si="45"/>
        <v>1.5249999999999999</v>
      </c>
      <c r="L233" s="6">
        <f t="shared" si="46"/>
        <v>0.1100000000000001</v>
      </c>
      <c r="M233" s="6">
        <f t="shared" si="47"/>
        <v>-2.2100000000000009</v>
      </c>
      <c r="N233" s="5">
        <f t="shared" si="48"/>
        <v>12.033162510329529</v>
      </c>
      <c r="O233" s="6">
        <f t="shared" si="49"/>
        <v>-37.14</v>
      </c>
      <c r="P233" s="6">
        <f t="shared" si="50"/>
        <v>24.066325020659058</v>
      </c>
      <c r="Q233" s="6">
        <f t="shared" si="51"/>
        <v>0.49108199755519794</v>
      </c>
      <c r="R233" s="5">
        <f t="shared" si="52"/>
        <v>1.5478059058881566</v>
      </c>
      <c r="S233" s="5">
        <f t="shared" si="53"/>
        <v>37.25</v>
      </c>
      <c r="T233" s="5">
        <f t="shared" si="54"/>
        <v>37.14</v>
      </c>
      <c r="U233" s="5">
        <f t="shared" si="55"/>
        <v>1.5432352038841914</v>
      </c>
      <c r="V233" s="5">
        <f t="shared" si="56"/>
        <v>0.31039221790562499</v>
      </c>
      <c r="W233" s="5">
        <f t="shared" si="57"/>
        <v>3.7350000000000008</v>
      </c>
      <c r="X233" s="5">
        <f t="shared" si="58"/>
        <v>2.2100000000000009</v>
      </c>
      <c r="Y233" s="5">
        <f t="shared" si="59"/>
        <v>0.18365911688659475</v>
      </c>
      <c r="Z233" s="9">
        <f t="shared" si="60"/>
        <v>0.48170115216802212</v>
      </c>
      <c r="AA233">
        <f t="shared" si="61"/>
        <v>0.1100000000000001</v>
      </c>
    </row>
    <row r="234" spans="1:27">
      <c r="A234" s="1">
        <f t="shared" si="44"/>
        <v>-999999</v>
      </c>
      <c r="B234" s="1">
        <v>-10</v>
      </c>
      <c r="C234" s="1">
        <v>0</v>
      </c>
      <c r="D234" s="2">
        <v>1</v>
      </c>
      <c r="E234" s="5">
        <v>22.37</v>
      </c>
      <c r="F234" s="5">
        <v>10.64</v>
      </c>
      <c r="G234" s="5">
        <v>22.1</v>
      </c>
      <c r="H234" s="5">
        <v>23.51</v>
      </c>
      <c r="I234" s="5">
        <v>18.7</v>
      </c>
      <c r="J234" s="5">
        <v>20.78</v>
      </c>
      <c r="K234" s="6">
        <f t="shared" si="45"/>
        <v>22.94</v>
      </c>
      <c r="L234" s="6">
        <f t="shared" si="46"/>
        <v>-1.1400000000000006</v>
      </c>
      <c r="M234" s="6">
        <f t="shared" si="47"/>
        <v>14.67</v>
      </c>
      <c r="N234" s="5">
        <f t="shared" si="48"/>
        <v>15.167550889975614</v>
      </c>
      <c r="O234" s="6">
        <f t="shared" si="49"/>
        <v>-8.0599999999999987</v>
      </c>
      <c r="P234" s="6">
        <f t="shared" si="50"/>
        <v>30.335101779951227</v>
      </c>
      <c r="Q234" s="6">
        <f t="shared" si="51"/>
        <v>6.1508876588427276E-2</v>
      </c>
      <c r="R234" s="5">
        <f t="shared" si="52"/>
        <v>0.22811856871940661</v>
      </c>
      <c r="S234" s="5">
        <f t="shared" si="53"/>
        <v>6.9199999999999982</v>
      </c>
      <c r="T234" s="5">
        <f t="shared" si="54"/>
        <v>8.0599999999999987</v>
      </c>
      <c r="U234" s="5">
        <f t="shared" si="55"/>
        <v>0.26569879535815283</v>
      </c>
      <c r="V234" s="5">
        <f t="shared" si="56"/>
        <v>0.54524293737268603</v>
      </c>
      <c r="W234" s="5">
        <f t="shared" si="57"/>
        <v>8.2700000000000014</v>
      </c>
      <c r="X234" s="5">
        <f t="shared" si="58"/>
        <v>14.67</v>
      </c>
      <c r="Y234" s="5">
        <f t="shared" si="59"/>
        <v>0.96719635928141501</v>
      </c>
      <c r="Z234" s="9">
        <f t="shared" si="60"/>
        <v>0.48355144503971859</v>
      </c>
      <c r="AA234">
        <f t="shared" si="61"/>
        <v>1.1400000000000006</v>
      </c>
    </row>
    <row r="235" spans="1:27">
      <c r="A235" s="1">
        <f t="shared" si="44"/>
        <v>-1000000</v>
      </c>
      <c r="B235" s="1">
        <v>-10</v>
      </c>
      <c r="C235" s="1">
        <v>0</v>
      </c>
      <c r="D235" s="2">
        <v>0</v>
      </c>
      <c r="E235" s="5">
        <v>31.75</v>
      </c>
      <c r="F235" s="5">
        <v>19.079999999999998</v>
      </c>
      <c r="G235" s="5">
        <v>22.51</v>
      </c>
      <c r="H235" s="5">
        <v>32.35</v>
      </c>
      <c r="I235" s="5">
        <v>21.32</v>
      </c>
      <c r="J235" s="5">
        <v>21.04</v>
      </c>
      <c r="K235" s="6">
        <f t="shared" si="45"/>
        <v>32.049999999999997</v>
      </c>
      <c r="L235" s="6">
        <f t="shared" si="46"/>
        <v>-0.60000000000000142</v>
      </c>
      <c r="M235" s="6">
        <f t="shared" si="47"/>
        <v>20.2</v>
      </c>
      <c r="N235" s="5">
        <f t="shared" si="48"/>
        <v>15.406019115916999</v>
      </c>
      <c r="O235" s="6">
        <f t="shared" si="49"/>
        <v>-2.240000000000002</v>
      </c>
      <c r="P235" s="6">
        <f t="shared" si="50"/>
        <v>30.812038231833998</v>
      </c>
      <c r="Q235" s="6">
        <f t="shared" si="51"/>
        <v>6.7431782179917868E-2</v>
      </c>
      <c r="R235" s="5">
        <f t="shared" si="52"/>
        <v>5.3225949794700883E-2</v>
      </c>
      <c r="S235" s="5">
        <f t="shared" si="53"/>
        <v>1.6400000000000006</v>
      </c>
      <c r="T235" s="5">
        <f t="shared" si="54"/>
        <v>2.240000000000002</v>
      </c>
      <c r="U235" s="5">
        <f t="shared" si="55"/>
        <v>7.2698858256176849E-2</v>
      </c>
      <c r="V235" s="5">
        <f t="shared" si="56"/>
        <v>0.76917988422829897</v>
      </c>
      <c r="W235" s="5">
        <f t="shared" si="57"/>
        <v>11.849999999999998</v>
      </c>
      <c r="X235" s="5">
        <f t="shared" si="58"/>
        <v>20.2</v>
      </c>
      <c r="Y235" s="5">
        <f t="shared" si="59"/>
        <v>1.3111758364060457</v>
      </c>
      <c r="Z235" s="9">
        <f t="shared" si="60"/>
        <v>0.48363209157374987</v>
      </c>
      <c r="AA235">
        <f t="shared" si="61"/>
        <v>0.60000000000000142</v>
      </c>
    </row>
    <row r="236" spans="1:27">
      <c r="A236" s="1">
        <f t="shared" si="44"/>
        <v>-500010</v>
      </c>
      <c r="B236" s="1">
        <v>-5</v>
      </c>
      <c r="C236" s="1">
        <v>0</v>
      </c>
      <c r="D236" s="2">
        <v>-10</v>
      </c>
      <c r="E236" s="5">
        <v>53.81</v>
      </c>
      <c r="F236" s="5">
        <v>51.19</v>
      </c>
      <c r="G236" s="5">
        <v>11.06</v>
      </c>
      <c r="H236" s="5">
        <v>53.94</v>
      </c>
      <c r="I236" s="5">
        <v>57.73</v>
      </c>
      <c r="J236" s="5">
        <v>10.91</v>
      </c>
      <c r="K236" s="6">
        <f t="shared" si="45"/>
        <v>53.875</v>
      </c>
      <c r="L236" s="6">
        <f t="shared" si="46"/>
        <v>-0.12999999999999545</v>
      </c>
      <c r="M236" s="6">
        <f t="shared" si="47"/>
        <v>54.459999999999994</v>
      </c>
      <c r="N236" s="5">
        <f t="shared" si="48"/>
        <v>7.7677490304463372</v>
      </c>
      <c r="O236" s="6">
        <f t="shared" si="49"/>
        <v>-6.5399999999999991</v>
      </c>
      <c r="P236" s="6">
        <f t="shared" si="50"/>
        <v>15.535498060892674</v>
      </c>
      <c r="Q236" s="6">
        <f t="shared" si="51"/>
        <v>1.3654347576586384E-2</v>
      </c>
      <c r="R236" s="5">
        <f t="shared" si="52"/>
        <v>0.41260344373096225</v>
      </c>
      <c r="S236" s="5">
        <f t="shared" si="53"/>
        <v>6.4100000000000037</v>
      </c>
      <c r="T236" s="5">
        <f t="shared" si="54"/>
        <v>6.5399999999999991</v>
      </c>
      <c r="U236" s="5">
        <f t="shared" si="55"/>
        <v>0.42097137628712811</v>
      </c>
      <c r="V236" s="5">
        <f t="shared" si="56"/>
        <v>7.5311393005494595E-2</v>
      </c>
      <c r="W236" s="5">
        <f t="shared" si="57"/>
        <v>0.58499999999999375</v>
      </c>
      <c r="X236" s="5">
        <f t="shared" si="58"/>
        <v>54.459999999999994</v>
      </c>
      <c r="Y236" s="5">
        <f t="shared" si="59"/>
        <v>7.0110401078278279</v>
      </c>
      <c r="Z236" s="9">
        <f t="shared" si="60"/>
        <v>0.48417455530004883</v>
      </c>
      <c r="AA236">
        <f t="shared" si="61"/>
        <v>0.12999999999999545</v>
      </c>
    </row>
    <row r="237" spans="1:27">
      <c r="A237" s="1">
        <f t="shared" si="44"/>
        <v>-999998</v>
      </c>
      <c r="B237" s="1">
        <v>-10</v>
      </c>
      <c r="C237" s="1">
        <v>0</v>
      </c>
      <c r="D237" s="2">
        <v>2</v>
      </c>
      <c r="E237" s="5">
        <v>112.68</v>
      </c>
      <c r="F237" s="5">
        <v>88.51</v>
      </c>
      <c r="G237" s="5">
        <v>12.04</v>
      </c>
      <c r="H237" s="5">
        <v>112.22</v>
      </c>
      <c r="I237" s="5">
        <v>109.98</v>
      </c>
      <c r="J237" s="5">
        <v>11.83</v>
      </c>
      <c r="K237" s="6">
        <f t="shared" si="45"/>
        <v>112.45</v>
      </c>
      <c r="L237" s="6">
        <f t="shared" si="46"/>
        <v>0.46000000000000796</v>
      </c>
      <c r="M237" s="6">
        <f t="shared" si="47"/>
        <v>99.245000000000005</v>
      </c>
      <c r="N237" s="5">
        <f t="shared" si="48"/>
        <v>8.4396460233827337</v>
      </c>
      <c r="O237" s="6">
        <f t="shared" si="49"/>
        <v>-21.47</v>
      </c>
      <c r="P237" s="6">
        <f t="shared" si="50"/>
        <v>16.879292046765467</v>
      </c>
      <c r="Q237" s="6">
        <f t="shared" si="51"/>
        <v>1.7593946169059994E-2</v>
      </c>
      <c r="R237" s="5">
        <f t="shared" si="52"/>
        <v>1.2992251060791613</v>
      </c>
      <c r="S237" s="5">
        <f t="shared" si="53"/>
        <v>21.930000000000007</v>
      </c>
      <c r="T237" s="5">
        <f t="shared" si="54"/>
        <v>21.47</v>
      </c>
      <c r="U237" s="5">
        <f t="shared" si="55"/>
        <v>1.2719727782726666</v>
      </c>
      <c r="V237" s="5">
        <f t="shared" si="56"/>
        <v>1.5646390812380591</v>
      </c>
      <c r="W237" s="5">
        <f t="shared" si="57"/>
        <v>13.204999999999998</v>
      </c>
      <c r="X237" s="5">
        <f t="shared" si="58"/>
        <v>99.245000000000005</v>
      </c>
      <c r="Y237" s="5">
        <f t="shared" si="59"/>
        <v>11.759379448502173</v>
      </c>
      <c r="Z237" s="9">
        <f t="shared" si="60"/>
        <v>0.4869168306805588</v>
      </c>
      <c r="AA237">
        <f t="shared" si="61"/>
        <v>0.46000000000000796</v>
      </c>
    </row>
    <row r="238" spans="1:27">
      <c r="A238" s="1">
        <f t="shared" si="44"/>
        <v>-1000001</v>
      </c>
      <c r="B238" s="1">
        <v>-10</v>
      </c>
      <c r="C238" s="1">
        <v>0</v>
      </c>
      <c r="D238" s="2">
        <v>-1</v>
      </c>
      <c r="E238" s="5">
        <v>34.130000000000003</v>
      </c>
      <c r="F238" s="5">
        <v>30.88</v>
      </c>
      <c r="G238" s="5">
        <v>22</v>
      </c>
      <c r="H238" s="5">
        <v>35.369999999999997</v>
      </c>
      <c r="I238" s="5">
        <v>12.28</v>
      </c>
      <c r="J238" s="5">
        <v>20.99</v>
      </c>
      <c r="K238" s="6">
        <f t="shared" si="45"/>
        <v>34.75</v>
      </c>
      <c r="L238" s="6">
        <f t="shared" si="46"/>
        <v>-1.2399999999999949</v>
      </c>
      <c r="M238" s="6">
        <f t="shared" si="47"/>
        <v>21.58</v>
      </c>
      <c r="N238" s="5">
        <f t="shared" si="48"/>
        <v>15.203454377213093</v>
      </c>
      <c r="O238" s="6">
        <f t="shared" si="49"/>
        <v>18.600000000000001</v>
      </c>
      <c r="P238" s="6">
        <f t="shared" si="50"/>
        <v>30.406908754426187</v>
      </c>
      <c r="Q238" s="6">
        <f t="shared" si="51"/>
        <v>4.6961750528699511E-2</v>
      </c>
      <c r="R238" s="5">
        <f t="shared" si="52"/>
        <v>0.65248329451154696</v>
      </c>
      <c r="S238" s="5">
        <f t="shared" si="53"/>
        <v>19.839999999999996</v>
      </c>
      <c r="T238" s="5">
        <f t="shared" si="54"/>
        <v>18.600000000000001</v>
      </c>
      <c r="U238" s="5">
        <f t="shared" si="55"/>
        <v>0.61170308860457545</v>
      </c>
      <c r="V238" s="5">
        <f t="shared" si="56"/>
        <v>0.86625050289486649</v>
      </c>
      <c r="W238" s="5">
        <f t="shared" si="57"/>
        <v>13.170000000000002</v>
      </c>
      <c r="X238" s="5">
        <f t="shared" si="58"/>
        <v>21.58</v>
      </c>
      <c r="Y238" s="5">
        <f t="shared" si="59"/>
        <v>1.4194142636652403</v>
      </c>
      <c r="Z238" s="9">
        <f t="shared" si="60"/>
        <v>0.4871570588629503</v>
      </c>
      <c r="AA238">
        <f t="shared" si="61"/>
        <v>1.2399999999999949</v>
      </c>
    </row>
    <row r="239" spans="1:27">
      <c r="A239" s="1">
        <f t="shared" si="44"/>
        <v>-699991</v>
      </c>
      <c r="B239" s="1">
        <v>-7</v>
      </c>
      <c r="C239" s="1">
        <v>0</v>
      </c>
      <c r="D239" s="2">
        <v>9</v>
      </c>
      <c r="E239" s="5">
        <v>1.64</v>
      </c>
      <c r="F239" s="5">
        <v>-0.25</v>
      </c>
      <c r="G239" s="5">
        <v>21.22</v>
      </c>
      <c r="H239" s="5">
        <v>1.81</v>
      </c>
      <c r="I239" s="5">
        <v>17.63</v>
      </c>
      <c r="J239" s="5">
        <v>20.6</v>
      </c>
      <c r="K239" s="6">
        <f t="shared" si="45"/>
        <v>1.7250000000000001</v>
      </c>
      <c r="L239" s="6">
        <f t="shared" si="46"/>
        <v>-0.17000000000000015</v>
      </c>
      <c r="M239" s="6">
        <f t="shared" si="47"/>
        <v>8.69</v>
      </c>
      <c r="N239" s="5">
        <f t="shared" si="48"/>
        <v>14.787227596814759</v>
      </c>
      <c r="O239" s="6">
        <f t="shared" si="49"/>
        <v>-17.88</v>
      </c>
      <c r="P239" s="6">
        <f t="shared" si="50"/>
        <v>29.574455193629518</v>
      </c>
      <c r="Q239" s="6">
        <f t="shared" si="51"/>
        <v>2.9644369097342312E-2</v>
      </c>
      <c r="R239" s="5">
        <f t="shared" si="52"/>
        <v>0.59882759915776296</v>
      </c>
      <c r="S239" s="5">
        <f t="shared" si="53"/>
        <v>17.709999999999997</v>
      </c>
      <c r="T239" s="5">
        <f t="shared" si="54"/>
        <v>17.88</v>
      </c>
      <c r="U239" s="5">
        <f t="shared" si="55"/>
        <v>0.60457580310224746</v>
      </c>
      <c r="V239" s="5">
        <f t="shared" si="56"/>
        <v>0.47101459380393218</v>
      </c>
      <c r="W239" s="5">
        <f t="shared" si="57"/>
        <v>6.9649999999999999</v>
      </c>
      <c r="X239" s="5">
        <f t="shared" si="58"/>
        <v>8.69</v>
      </c>
      <c r="Y239" s="5">
        <f t="shared" si="59"/>
        <v>0.58766932091258728</v>
      </c>
      <c r="Z239" s="9">
        <f t="shared" si="60"/>
        <v>0.48889467168297102</v>
      </c>
      <c r="AA239">
        <f t="shared" si="61"/>
        <v>0.17000000000000015</v>
      </c>
    </row>
    <row r="240" spans="1:27">
      <c r="A240" s="1">
        <f t="shared" si="44"/>
        <v>-900005</v>
      </c>
      <c r="B240" s="1">
        <v>-9</v>
      </c>
      <c r="C240" s="1">
        <v>0</v>
      </c>
      <c r="D240" s="2">
        <v>-5</v>
      </c>
      <c r="E240" s="5">
        <v>105.24</v>
      </c>
      <c r="F240" s="5">
        <v>115.94</v>
      </c>
      <c r="G240" s="5">
        <v>11.85</v>
      </c>
      <c r="H240" s="5">
        <v>106.05</v>
      </c>
      <c r="I240" s="5">
        <v>98.15</v>
      </c>
      <c r="J240" s="5">
        <v>11.93</v>
      </c>
      <c r="K240" s="6">
        <f t="shared" si="45"/>
        <v>105.645</v>
      </c>
      <c r="L240" s="6">
        <f t="shared" si="46"/>
        <v>-0.81000000000000227</v>
      </c>
      <c r="M240" s="6">
        <f t="shared" si="47"/>
        <v>107.045</v>
      </c>
      <c r="N240" s="5">
        <f t="shared" si="48"/>
        <v>8.4075472047440805</v>
      </c>
      <c r="O240" s="6">
        <f t="shared" si="49"/>
        <v>17.789999999999992</v>
      </c>
      <c r="P240" s="6">
        <f t="shared" si="50"/>
        <v>16.815094409488161</v>
      </c>
      <c r="Q240" s="6">
        <f t="shared" si="51"/>
        <v>-6.7282669973269434E-3</v>
      </c>
      <c r="R240" s="5">
        <f t="shared" si="52"/>
        <v>1.1061490079713543</v>
      </c>
      <c r="S240" s="5">
        <f t="shared" si="53"/>
        <v>18.599999999999994</v>
      </c>
      <c r="T240" s="5">
        <f t="shared" si="54"/>
        <v>17.789999999999992</v>
      </c>
      <c r="U240" s="5">
        <f t="shared" si="55"/>
        <v>1.0579780027855048</v>
      </c>
      <c r="V240" s="5">
        <f t="shared" si="56"/>
        <v>0.16651705496343039</v>
      </c>
      <c r="W240" s="5">
        <f t="shared" si="57"/>
        <v>1.4000000000000057</v>
      </c>
      <c r="X240" s="5">
        <f t="shared" si="58"/>
        <v>107.045</v>
      </c>
      <c r="Y240" s="5">
        <f t="shared" si="59"/>
        <v>12.732012963257382</v>
      </c>
      <c r="Z240" s="9">
        <f t="shared" si="60"/>
        <v>0.48901329225287932</v>
      </c>
      <c r="AA240">
        <f t="shared" si="61"/>
        <v>0.81000000000000227</v>
      </c>
    </row>
    <row r="241" spans="1:27">
      <c r="A241" s="1">
        <f t="shared" si="44"/>
        <v>-899994</v>
      </c>
      <c r="B241" s="1">
        <v>-9</v>
      </c>
      <c r="C241" s="1">
        <v>0</v>
      </c>
      <c r="D241" s="2">
        <v>6</v>
      </c>
      <c r="E241" s="5">
        <v>62.5</v>
      </c>
      <c r="F241" s="5">
        <v>64.5</v>
      </c>
      <c r="G241" s="5">
        <v>11.34</v>
      </c>
      <c r="H241" s="5">
        <v>61.3</v>
      </c>
      <c r="I241" s="5">
        <v>72.790000000000006</v>
      </c>
      <c r="J241" s="5">
        <v>11.25</v>
      </c>
      <c r="K241" s="6">
        <f t="shared" si="45"/>
        <v>61.9</v>
      </c>
      <c r="L241" s="6">
        <f t="shared" si="46"/>
        <v>1.2000000000000028</v>
      </c>
      <c r="M241" s="6">
        <f t="shared" si="47"/>
        <v>68.64500000000001</v>
      </c>
      <c r="N241" s="5">
        <f t="shared" si="48"/>
        <v>7.9868344793165704</v>
      </c>
      <c r="O241" s="6">
        <f t="shared" si="49"/>
        <v>-8.2900000000000063</v>
      </c>
      <c r="P241" s="6">
        <f t="shared" si="50"/>
        <v>15.973668958633141</v>
      </c>
      <c r="Q241" s="6">
        <f t="shared" si="51"/>
        <v>7.9680010158407286E-3</v>
      </c>
      <c r="R241" s="5">
        <f t="shared" si="52"/>
        <v>0.59410270893782591</v>
      </c>
      <c r="S241" s="5">
        <f t="shared" si="53"/>
        <v>9.4900000000000091</v>
      </c>
      <c r="T241" s="5">
        <f t="shared" si="54"/>
        <v>8.2900000000000063</v>
      </c>
      <c r="U241" s="5">
        <f t="shared" si="55"/>
        <v>0.51897907872440208</v>
      </c>
      <c r="V241" s="5">
        <f t="shared" si="56"/>
        <v>0.84451480964923886</v>
      </c>
      <c r="W241" s="5">
        <f t="shared" si="57"/>
        <v>6.7450000000000117</v>
      </c>
      <c r="X241" s="5">
        <f t="shared" si="58"/>
        <v>68.64500000000001</v>
      </c>
      <c r="Y241" s="5">
        <f t="shared" si="59"/>
        <v>8.5947693266674445</v>
      </c>
      <c r="Z241" s="9">
        <f t="shared" si="60"/>
        <v>0.49010305038838514</v>
      </c>
      <c r="AA241">
        <f t="shared" si="61"/>
        <v>1.2000000000000028</v>
      </c>
    </row>
    <row r="242" spans="1:27">
      <c r="A242" s="1">
        <f t="shared" si="44"/>
        <v>-12</v>
      </c>
      <c r="B242" s="1">
        <v>0</v>
      </c>
      <c r="C242" s="1">
        <v>0</v>
      </c>
      <c r="D242" s="2">
        <v>-12</v>
      </c>
      <c r="E242" s="5">
        <v>119.83</v>
      </c>
      <c r="F242" s="5">
        <v>111.21</v>
      </c>
      <c r="G242" s="5">
        <v>12.15</v>
      </c>
      <c r="H242" s="5">
        <v>119.89</v>
      </c>
      <c r="I242" s="5">
        <v>112.82</v>
      </c>
      <c r="J242" s="5">
        <v>11.76</v>
      </c>
      <c r="K242" s="6">
        <f t="shared" si="45"/>
        <v>119.86</v>
      </c>
      <c r="L242" s="6">
        <f t="shared" si="46"/>
        <v>-6.0000000000002274E-2</v>
      </c>
      <c r="M242" s="6">
        <f t="shared" si="47"/>
        <v>112.01499999999999</v>
      </c>
      <c r="N242" s="5">
        <f t="shared" si="48"/>
        <v>8.4545860336269563</v>
      </c>
      <c r="O242" s="6">
        <f t="shared" si="49"/>
        <v>-1.6099999999999994</v>
      </c>
      <c r="P242" s="6">
        <f t="shared" si="50"/>
        <v>16.909172067253913</v>
      </c>
      <c r="Q242" s="6">
        <f t="shared" si="51"/>
        <v>3.2613656752358486E-2</v>
      </c>
      <c r="R242" s="5">
        <f t="shared" si="52"/>
        <v>9.1666226698450093E-2</v>
      </c>
      <c r="S242" s="5">
        <f t="shared" si="53"/>
        <v>1.5499999999999972</v>
      </c>
      <c r="T242" s="5">
        <f t="shared" si="54"/>
        <v>1.6099999999999994</v>
      </c>
      <c r="U242" s="5">
        <f t="shared" si="55"/>
        <v>9.5214596764196691E-2</v>
      </c>
      <c r="V242" s="5">
        <f t="shared" si="56"/>
        <v>0.92789877219270134</v>
      </c>
      <c r="W242" s="5">
        <f t="shared" si="57"/>
        <v>7.8450000000000131</v>
      </c>
      <c r="X242" s="5">
        <f t="shared" si="58"/>
        <v>112.01499999999999</v>
      </c>
      <c r="Y242" s="5">
        <f t="shared" si="59"/>
        <v>13.249022430486329</v>
      </c>
      <c r="Z242" s="9">
        <f t="shared" si="60"/>
        <v>0.49068115920626099</v>
      </c>
      <c r="AA242">
        <f t="shared" si="61"/>
        <v>6.0000000000002274E-2</v>
      </c>
    </row>
    <row r="243" spans="1:27">
      <c r="A243" s="1">
        <f t="shared" si="44"/>
        <v>-599990</v>
      </c>
      <c r="B243" s="1">
        <v>-6</v>
      </c>
      <c r="C243" s="1">
        <v>0</v>
      </c>
      <c r="D243" s="2">
        <v>10</v>
      </c>
      <c r="E243" s="5">
        <v>49.95</v>
      </c>
      <c r="F243" s="5">
        <v>57.4</v>
      </c>
      <c r="G243" s="5">
        <v>10.85</v>
      </c>
      <c r="H243" s="5">
        <v>52.04</v>
      </c>
      <c r="I243" s="5">
        <v>42.06</v>
      </c>
      <c r="J243" s="5">
        <v>21.99</v>
      </c>
      <c r="K243" s="6">
        <f t="shared" si="45"/>
        <v>50.995000000000005</v>
      </c>
      <c r="L243" s="6">
        <f t="shared" si="46"/>
        <v>-2.0899999999999963</v>
      </c>
      <c r="M243" s="6">
        <f t="shared" si="47"/>
        <v>49.730000000000004</v>
      </c>
      <c r="N243" s="5">
        <f t="shared" si="48"/>
        <v>12.260532207045499</v>
      </c>
      <c r="O243" s="6">
        <f t="shared" si="49"/>
        <v>15.339999999999996</v>
      </c>
      <c r="P243" s="6">
        <f t="shared" si="50"/>
        <v>24.521064414090997</v>
      </c>
      <c r="Q243" s="6">
        <f t="shared" si="51"/>
        <v>-0.60842871554906131</v>
      </c>
      <c r="R243" s="5">
        <f t="shared" si="52"/>
        <v>0.71081743050207336</v>
      </c>
      <c r="S243" s="5">
        <f t="shared" si="53"/>
        <v>17.429999999999993</v>
      </c>
      <c r="T243" s="5">
        <f t="shared" si="54"/>
        <v>15.339999999999996</v>
      </c>
      <c r="U243" s="5">
        <f t="shared" si="55"/>
        <v>0.62558458886413126</v>
      </c>
      <c r="V243" s="5">
        <f t="shared" si="56"/>
        <v>0.10317659777224597</v>
      </c>
      <c r="W243" s="5">
        <f t="shared" si="57"/>
        <v>1.2650000000000006</v>
      </c>
      <c r="X243" s="5">
        <f t="shared" si="58"/>
        <v>49.730000000000004</v>
      </c>
      <c r="Y243" s="5">
        <f t="shared" si="59"/>
        <v>4.0561045116314549</v>
      </c>
      <c r="Z243" s="9">
        <f t="shared" si="60"/>
        <v>0.49081972250511696</v>
      </c>
      <c r="AA243">
        <f t="shared" si="61"/>
        <v>2.0899999999999963</v>
      </c>
    </row>
    <row r="244" spans="1:27">
      <c r="A244" s="1">
        <f t="shared" ref="A244:A307" si="62">100000*B244+(250*C244+D244)</f>
        <v>-99988</v>
      </c>
      <c r="B244" s="1">
        <v>-1</v>
      </c>
      <c r="C244" s="1">
        <v>0</v>
      </c>
      <c r="D244" s="2">
        <v>12</v>
      </c>
      <c r="E244" s="5">
        <v>64.12</v>
      </c>
      <c r="F244" s="5">
        <v>34.74</v>
      </c>
      <c r="G244" s="5">
        <v>22.62</v>
      </c>
      <c r="H244" s="5">
        <v>65.53</v>
      </c>
      <c r="I244" s="5">
        <v>80.81</v>
      </c>
      <c r="J244" s="5">
        <v>11.41</v>
      </c>
      <c r="K244" s="6">
        <f t="shared" ref="K244:K307" si="63" xml:space="preserve"> 0.5*(E244+H244)</f>
        <v>64.825000000000003</v>
      </c>
      <c r="L244" s="6">
        <f t="shared" ref="L244:L307" si="64">E244-H244</f>
        <v>-1.4099999999999966</v>
      </c>
      <c r="M244" s="6">
        <f t="shared" ref="M244:M307" si="65">0.5*(F244+I244)</f>
        <v>57.775000000000006</v>
      </c>
      <c r="N244" s="5">
        <f t="shared" ref="N244:N307" si="66">0.5*P244</f>
        <v>12.667404035555194</v>
      </c>
      <c r="O244" s="6">
        <f t="shared" ref="O244:O307" si="67">F244-I244</f>
        <v>-46.07</v>
      </c>
      <c r="P244" s="6">
        <f t="shared" ref="P244:P307" si="68">SQRT(G244*G244+J244*J244)</f>
        <v>25.334808071110388</v>
      </c>
      <c r="Q244" s="6">
        <f t="shared" ref="Q244:Q307" si="69">(G244*G244-J244*J244)/(G244*G244+J244*J244)</f>
        <v>0.59433639348604239</v>
      </c>
      <c r="R244" s="5">
        <f t="shared" ref="R244:R307" si="70">ABS(O244-L244)/P244</f>
        <v>1.7627921188369444</v>
      </c>
      <c r="S244" s="5">
        <f t="shared" ref="S244:S307" si="71">ABS(O244-L244)</f>
        <v>44.660000000000004</v>
      </c>
      <c r="T244" s="5">
        <f t="shared" ref="T244:T307" si="72">ABS(O244)</f>
        <v>46.07</v>
      </c>
      <c r="U244" s="5">
        <f t="shared" ref="U244:U307" si="73">ABS(O244)/P244</f>
        <v>1.8184467737308112</v>
      </c>
      <c r="V244" s="5">
        <f t="shared" ref="V244:V307" si="74">ABS(M244-K244)/N244</f>
        <v>0.55654654893866784</v>
      </c>
      <c r="W244" s="5">
        <f t="shared" ref="W244:W307" si="75">ABS(M244-K244)</f>
        <v>7.0499999999999972</v>
      </c>
      <c r="X244" s="5">
        <f t="shared" ref="X244:X307" si="76">ABS(M244)</f>
        <v>57.775000000000006</v>
      </c>
      <c r="Y244" s="5">
        <f t="shared" ref="Y244:Y307" si="77">ABS(M244)/N244</f>
        <v>4.5609187042456103</v>
      </c>
      <c r="Z244" s="9">
        <f t="shared" ref="Z244:Z307" si="78">SQRT(0.002339*B244*B244+0.001883*C244*C244+0.001672*D244*D244+0.000737*B244*C244+0.000175*C244*D244+0.000175*D244*B244)</f>
        <v>0.49092463780095624</v>
      </c>
      <c r="AA244">
        <f t="shared" si="61"/>
        <v>1.4099999999999966</v>
      </c>
    </row>
    <row r="245" spans="1:27">
      <c r="A245" s="1">
        <f t="shared" si="62"/>
        <v>-800007</v>
      </c>
      <c r="B245" s="1">
        <v>-8</v>
      </c>
      <c r="C245" s="1">
        <v>0</v>
      </c>
      <c r="D245" s="2">
        <v>-7</v>
      </c>
      <c r="E245" s="5">
        <v>0.98</v>
      </c>
      <c r="F245" s="5">
        <v>5.6</v>
      </c>
      <c r="G245" s="5">
        <v>20.68</v>
      </c>
      <c r="H245" s="5">
        <v>1.0900000000000001</v>
      </c>
      <c r="I245" s="5">
        <v>-17.57</v>
      </c>
      <c r="J245" s="5">
        <v>20.420000000000002</v>
      </c>
      <c r="K245" s="6">
        <f t="shared" si="63"/>
        <v>1.0350000000000001</v>
      </c>
      <c r="L245" s="6">
        <f t="shared" si="64"/>
        <v>-0.1100000000000001</v>
      </c>
      <c r="M245" s="6">
        <f t="shared" si="65"/>
        <v>-5.9850000000000003</v>
      </c>
      <c r="N245" s="5">
        <f t="shared" si="66"/>
        <v>14.531335107277652</v>
      </c>
      <c r="O245" s="6">
        <f t="shared" si="67"/>
        <v>23.17</v>
      </c>
      <c r="P245" s="6">
        <f t="shared" si="68"/>
        <v>29.062670214555304</v>
      </c>
      <c r="Q245" s="6">
        <f t="shared" si="69"/>
        <v>1.2651561827375112E-2</v>
      </c>
      <c r="R245" s="5">
        <f t="shared" si="70"/>
        <v>0.80102756657028718</v>
      </c>
      <c r="S245" s="5">
        <f t="shared" si="71"/>
        <v>23.28</v>
      </c>
      <c r="T245" s="5">
        <f t="shared" si="72"/>
        <v>23.17</v>
      </c>
      <c r="U245" s="5">
        <f t="shared" si="73"/>
        <v>0.79724264250144139</v>
      </c>
      <c r="V245" s="5">
        <f t="shared" si="74"/>
        <v>0.48309394478723505</v>
      </c>
      <c r="W245" s="5">
        <f t="shared" si="75"/>
        <v>7.0200000000000005</v>
      </c>
      <c r="X245" s="5">
        <f t="shared" si="76"/>
        <v>5.9850000000000003</v>
      </c>
      <c r="Y245" s="5">
        <f t="shared" si="77"/>
        <v>0.41186855549168117</v>
      </c>
      <c r="Z245" s="9">
        <f t="shared" si="78"/>
        <v>0.49134916301953746</v>
      </c>
      <c r="AA245">
        <f t="shared" ref="AA245:AA308" si="79">ABS(L245)</f>
        <v>0.1100000000000001</v>
      </c>
    </row>
    <row r="246" spans="1:27">
      <c r="A246" s="1">
        <f t="shared" si="62"/>
        <v>-999997</v>
      </c>
      <c r="B246" s="1">
        <v>-10</v>
      </c>
      <c r="C246" s="1">
        <v>0</v>
      </c>
      <c r="D246" s="2">
        <v>3</v>
      </c>
      <c r="E246" s="5">
        <v>18.39</v>
      </c>
      <c r="F246" s="5">
        <v>15.55</v>
      </c>
      <c r="G246" s="5">
        <v>21.77</v>
      </c>
      <c r="H246" s="5">
        <v>19.190000000000001</v>
      </c>
      <c r="I246" s="5">
        <v>9.84</v>
      </c>
      <c r="J246" s="5">
        <v>21.78</v>
      </c>
      <c r="K246" s="6">
        <f t="shared" si="63"/>
        <v>18.79</v>
      </c>
      <c r="L246" s="6">
        <f t="shared" si="64"/>
        <v>-0.80000000000000071</v>
      </c>
      <c r="M246" s="6">
        <f t="shared" si="65"/>
        <v>12.695</v>
      </c>
      <c r="N246" s="5">
        <f t="shared" si="66"/>
        <v>15.397250566253705</v>
      </c>
      <c r="O246" s="6">
        <f t="shared" si="67"/>
        <v>5.7100000000000009</v>
      </c>
      <c r="P246" s="6">
        <f t="shared" si="68"/>
        <v>30.79450113250741</v>
      </c>
      <c r="Q246" s="6">
        <f t="shared" si="69"/>
        <v>-4.5924222607319435E-4</v>
      </c>
      <c r="R246" s="5">
        <f t="shared" si="70"/>
        <v>0.2114013788366875</v>
      </c>
      <c r="S246" s="5">
        <f t="shared" si="71"/>
        <v>6.5100000000000016</v>
      </c>
      <c r="T246" s="5">
        <f t="shared" si="72"/>
        <v>5.7100000000000009</v>
      </c>
      <c r="U246" s="5">
        <f t="shared" si="73"/>
        <v>0.1854227147707351</v>
      </c>
      <c r="V246" s="5">
        <f t="shared" si="74"/>
        <v>0.39584989370494927</v>
      </c>
      <c r="W246" s="5">
        <f t="shared" si="75"/>
        <v>6.0949999999999989</v>
      </c>
      <c r="X246" s="5">
        <f t="shared" si="76"/>
        <v>12.695</v>
      </c>
      <c r="Y246" s="5">
        <f t="shared" si="77"/>
        <v>0.82449785079316351</v>
      </c>
      <c r="Z246" s="9">
        <f t="shared" si="78"/>
        <v>0.49365777619723566</v>
      </c>
      <c r="AA246">
        <f t="shared" si="79"/>
        <v>0.80000000000000071</v>
      </c>
    </row>
    <row r="247" spans="1:27">
      <c r="A247" s="1">
        <f t="shared" si="62"/>
        <v>-1000002</v>
      </c>
      <c r="B247" s="1">
        <v>-10</v>
      </c>
      <c r="C247" s="1">
        <v>0</v>
      </c>
      <c r="D247" s="2">
        <v>-2</v>
      </c>
      <c r="E247" s="5">
        <v>69.67</v>
      </c>
      <c r="F247" s="5">
        <v>95.17</v>
      </c>
      <c r="G247" s="5">
        <v>11.72</v>
      </c>
      <c r="H247" s="5">
        <v>70.16</v>
      </c>
      <c r="I247" s="5">
        <v>83.16</v>
      </c>
      <c r="J247" s="5">
        <v>11.45</v>
      </c>
      <c r="K247" s="6">
        <f t="shared" si="63"/>
        <v>69.914999999999992</v>
      </c>
      <c r="L247" s="6">
        <f t="shared" si="64"/>
        <v>-0.48999999999999488</v>
      </c>
      <c r="M247" s="6">
        <f t="shared" si="65"/>
        <v>89.164999999999992</v>
      </c>
      <c r="N247" s="5">
        <f t="shared" si="66"/>
        <v>8.1923882354292754</v>
      </c>
      <c r="O247" s="6">
        <f t="shared" si="67"/>
        <v>12.010000000000005</v>
      </c>
      <c r="P247" s="6">
        <f t="shared" si="68"/>
        <v>16.384776470858551</v>
      </c>
      <c r="Q247" s="6">
        <f t="shared" si="69"/>
        <v>2.3302834788976809E-2</v>
      </c>
      <c r="R247" s="5">
        <f t="shared" si="70"/>
        <v>0.76290329759652853</v>
      </c>
      <c r="S247" s="5">
        <f t="shared" si="71"/>
        <v>12.5</v>
      </c>
      <c r="T247" s="5">
        <f t="shared" si="72"/>
        <v>12.010000000000005</v>
      </c>
      <c r="U247" s="5">
        <f t="shared" si="73"/>
        <v>0.73299748833074496</v>
      </c>
      <c r="V247" s="5">
        <f t="shared" si="74"/>
        <v>2.349742156597308</v>
      </c>
      <c r="W247" s="5">
        <f t="shared" si="75"/>
        <v>19.25</v>
      </c>
      <c r="X247" s="5">
        <f t="shared" si="76"/>
        <v>89.164999999999992</v>
      </c>
      <c r="Y247" s="5">
        <f t="shared" si="77"/>
        <v>10.883883604831114</v>
      </c>
      <c r="Z247" s="9">
        <f t="shared" si="78"/>
        <v>0.4940526287755182</v>
      </c>
      <c r="AA247">
        <f t="shared" si="79"/>
        <v>0.48999999999999488</v>
      </c>
    </row>
    <row r="248" spans="1:27">
      <c r="A248" s="1">
        <f t="shared" si="62"/>
        <v>-100012</v>
      </c>
      <c r="B248" s="1">
        <v>-1</v>
      </c>
      <c r="C248" s="1">
        <v>0</v>
      </c>
      <c r="D248" s="2">
        <v>-12</v>
      </c>
      <c r="E248" s="5">
        <v>14.1</v>
      </c>
      <c r="F248" s="5">
        <v>24.81</v>
      </c>
      <c r="G248" s="5">
        <v>20.94</v>
      </c>
      <c r="H248" s="5">
        <v>13.49</v>
      </c>
      <c r="I248" s="5">
        <v>2.04</v>
      </c>
      <c r="J248" s="5">
        <v>21.31</v>
      </c>
      <c r="K248" s="6">
        <f t="shared" si="63"/>
        <v>13.795</v>
      </c>
      <c r="L248" s="6">
        <f t="shared" si="64"/>
        <v>0.60999999999999943</v>
      </c>
      <c r="M248" s="6">
        <f t="shared" si="65"/>
        <v>13.424999999999999</v>
      </c>
      <c r="N248" s="5">
        <f t="shared" si="66"/>
        <v>14.938203539917374</v>
      </c>
      <c r="O248" s="6">
        <f t="shared" si="67"/>
        <v>22.77</v>
      </c>
      <c r="P248" s="6">
        <f t="shared" si="68"/>
        <v>29.876407079834749</v>
      </c>
      <c r="Q248" s="6">
        <f t="shared" si="69"/>
        <v>-1.7513449758049301E-2</v>
      </c>
      <c r="R248" s="5">
        <f t="shared" si="70"/>
        <v>0.7417223878622613</v>
      </c>
      <c r="S248" s="5">
        <f t="shared" si="71"/>
        <v>22.16</v>
      </c>
      <c r="T248" s="5">
        <f t="shared" si="72"/>
        <v>22.77</v>
      </c>
      <c r="U248" s="5">
        <f t="shared" si="73"/>
        <v>0.76213983626460691</v>
      </c>
      <c r="V248" s="5">
        <f t="shared" si="74"/>
        <v>2.4768707897927567E-2</v>
      </c>
      <c r="W248" s="5">
        <f t="shared" si="75"/>
        <v>0.37000000000000099</v>
      </c>
      <c r="X248" s="5">
        <f t="shared" si="76"/>
        <v>13.424999999999999</v>
      </c>
      <c r="Y248" s="5">
        <f t="shared" si="77"/>
        <v>0.89870244197209903</v>
      </c>
      <c r="Z248" s="9">
        <f t="shared" si="78"/>
        <v>0.49518380425858038</v>
      </c>
      <c r="AA248">
        <f t="shared" si="79"/>
        <v>0.60999999999999943</v>
      </c>
    </row>
    <row r="249" spans="1:27">
      <c r="A249" s="1">
        <f t="shared" si="62"/>
        <v>-799992</v>
      </c>
      <c r="B249" s="1">
        <v>-8</v>
      </c>
      <c r="C249" s="1">
        <v>0</v>
      </c>
      <c r="D249" s="2">
        <v>8</v>
      </c>
      <c r="E249" s="5">
        <v>12.95</v>
      </c>
      <c r="F249" s="5">
        <v>23.12</v>
      </c>
      <c r="G249" s="5">
        <v>12.43</v>
      </c>
      <c r="H249" s="5">
        <v>13.4</v>
      </c>
      <c r="I249" s="5">
        <v>-17.329999999999998</v>
      </c>
      <c r="J249" s="5">
        <v>21.77</v>
      </c>
      <c r="K249" s="6">
        <f t="shared" si="63"/>
        <v>13.175000000000001</v>
      </c>
      <c r="L249" s="6">
        <f t="shared" si="64"/>
        <v>-0.45000000000000107</v>
      </c>
      <c r="M249" s="6">
        <f t="shared" si="65"/>
        <v>2.8950000000000014</v>
      </c>
      <c r="N249" s="5">
        <f t="shared" si="66"/>
        <v>12.534330855693891</v>
      </c>
      <c r="O249" s="6">
        <f t="shared" si="67"/>
        <v>40.450000000000003</v>
      </c>
      <c r="P249" s="6">
        <f t="shared" si="68"/>
        <v>25.068661711387783</v>
      </c>
      <c r="Q249" s="6">
        <f t="shared" si="69"/>
        <v>-0.5082889667044217</v>
      </c>
      <c r="R249" s="5">
        <f t="shared" si="70"/>
        <v>1.6315190843004044</v>
      </c>
      <c r="S249" s="5">
        <f t="shared" si="71"/>
        <v>40.900000000000006</v>
      </c>
      <c r="T249" s="5">
        <f t="shared" si="72"/>
        <v>40.450000000000003</v>
      </c>
      <c r="U249" s="5">
        <f t="shared" si="73"/>
        <v>1.613568385328884</v>
      </c>
      <c r="V249" s="5">
        <f t="shared" si="74"/>
        <v>0.82014749078768479</v>
      </c>
      <c r="W249" s="5">
        <f t="shared" si="75"/>
        <v>10.28</v>
      </c>
      <c r="X249" s="5">
        <f t="shared" si="76"/>
        <v>2.8950000000000014</v>
      </c>
      <c r="Y249" s="5">
        <f t="shared" si="77"/>
        <v>0.23096566010022848</v>
      </c>
      <c r="Z249" s="9">
        <f t="shared" si="78"/>
        <v>0.49548360215046472</v>
      </c>
      <c r="AA249">
        <f t="shared" si="79"/>
        <v>0.45000000000000107</v>
      </c>
    </row>
    <row r="250" spans="1:27">
      <c r="A250" s="1">
        <f t="shared" si="62"/>
        <v>-199988</v>
      </c>
      <c r="B250" s="1">
        <v>-2</v>
      </c>
      <c r="C250" s="1">
        <v>0</v>
      </c>
      <c r="D250" s="2">
        <v>12</v>
      </c>
      <c r="E250" s="5">
        <v>27.96</v>
      </c>
      <c r="F250" s="5">
        <v>16.29</v>
      </c>
      <c r="G250" s="5">
        <v>22.22</v>
      </c>
      <c r="H250" s="5">
        <v>27.86</v>
      </c>
      <c r="I250" s="5">
        <v>50.94</v>
      </c>
      <c r="J250" s="5">
        <v>11.17</v>
      </c>
      <c r="K250" s="6">
        <f t="shared" si="63"/>
        <v>27.91</v>
      </c>
      <c r="L250" s="6">
        <f t="shared" si="64"/>
        <v>0.10000000000000142</v>
      </c>
      <c r="M250" s="6">
        <f t="shared" si="65"/>
        <v>33.614999999999995</v>
      </c>
      <c r="N250" s="5">
        <f t="shared" si="66"/>
        <v>12.43480297391157</v>
      </c>
      <c r="O250" s="6">
        <f t="shared" si="67"/>
        <v>-34.65</v>
      </c>
      <c r="P250" s="6">
        <f t="shared" si="68"/>
        <v>24.869605947823139</v>
      </c>
      <c r="Q250" s="6">
        <f t="shared" si="69"/>
        <v>0.59654181190443345</v>
      </c>
      <c r="R250" s="5">
        <f t="shared" si="70"/>
        <v>1.3972879213649825</v>
      </c>
      <c r="S250" s="5">
        <f t="shared" si="71"/>
        <v>34.75</v>
      </c>
      <c r="T250" s="5">
        <f t="shared" si="72"/>
        <v>34.65</v>
      </c>
      <c r="U250" s="5">
        <f t="shared" si="73"/>
        <v>1.3932669489293998</v>
      </c>
      <c r="V250" s="5">
        <f t="shared" si="74"/>
        <v>0.45879295489998378</v>
      </c>
      <c r="W250" s="5">
        <f t="shared" si="75"/>
        <v>5.7049999999999947</v>
      </c>
      <c r="X250" s="5">
        <f t="shared" si="76"/>
        <v>33.614999999999995</v>
      </c>
      <c r="Y250" s="5">
        <f t="shared" si="77"/>
        <v>2.7032997684422377</v>
      </c>
      <c r="Z250" s="9">
        <f t="shared" si="78"/>
        <v>0.4959072493924645</v>
      </c>
      <c r="AA250">
        <f t="shared" si="79"/>
        <v>0.10000000000000142</v>
      </c>
    </row>
    <row r="251" spans="1:27">
      <c r="A251" s="1">
        <f t="shared" si="62"/>
        <v>-400011</v>
      </c>
      <c r="B251" s="1">
        <v>-4</v>
      </c>
      <c r="C251" s="1">
        <v>0</v>
      </c>
      <c r="D251" s="2">
        <v>-11</v>
      </c>
      <c r="E251" s="5">
        <v>13.15</v>
      </c>
      <c r="F251" s="5">
        <v>35.71</v>
      </c>
      <c r="G251" s="5">
        <v>21.54</v>
      </c>
      <c r="H251" s="5">
        <v>13.55</v>
      </c>
      <c r="I251" s="5">
        <v>-11.81</v>
      </c>
      <c r="J251" s="5">
        <v>21.74</v>
      </c>
      <c r="K251" s="6">
        <f t="shared" si="63"/>
        <v>13.350000000000001</v>
      </c>
      <c r="L251" s="6">
        <f t="shared" si="64"/>
        <v>-0.40000000000000036</v>
      </c>
      <c r="M251" s="6">
        <f t="shared" si="65"/>
        <v>11.95</v>
      </c>
      <c r="N251" s="5">
        <f t="shared" si="66"/>
        <v>15.301954123575197</v>
      </c>
      <c r="O251" s="6">
        <f t="shared" si="67"/>
        <v>47.52</v>
      </c>
      <c r="P251" s="6">
        <f t="shared" si="68"/>
        <v>30.603908247150393</v>
      </c>
      <c r="Q251" s="6">
        <f t="shared" si="69"/>
        <v>-9.2419468220770965E-3</v>
      </c>
      <c r="R251" s="5">
        <f t="shared" si="70"/>
        <v>1.5658130854728971</v>
      </c>
      <c r="S251" s="5">
        <f t="shared" si="71"/>
        <v>47.92</v>
      </c>
      <c r="T251" s="5">
        <f t="shared" si="72"/>
        <v>47.52</v>
      </c>
      <c r="U251" s="5">
        <f t="shared" si="73"/>
        <v>1.552742859383808</v>
      </c>
      <c r="V251" s="5">
        <f t="shared" si="74"/>
        <v>9.1491582623625181E-2</v>
      </c>
      <c r="W251" s="5">
        <f t="shared" si="75"/>
        <v>1.4000000000000021</v>
      </c>
      <c r="X251" s="5">
        <f t="shared" si="76"/>
        <v>11.95</v>
      </c>
      <c r="Y251" s="5">
        <f t="shared" si="77"/>
        <v>0.78094600882308518</v>
      </c>
      <c r="Z251" s="9">
        <f t="shared" si="78"/>
        <v>0.49742939197437863</v>
      </c>
      <c r="AA251">
        <f t="shared" si="79"/>
        <v>0.40000000000000036</v>
      </c>
    </row>
    <row r="252" spans="1:27">
      <c r="A252" s="1">
        <f t="shared" si="62"/>
        <v>-499989</v>
      </c>
      <c r="B252" s="1">
        <v>-5</v>
      </c>
      <c r="C252" s="1">
        <v>0</v>
      </c>
      <c r="D252" s="2">
        <v>11</v>
      </c>
      <c r="E252" s="5">
        <v>25.11</v>
      </c>
      <c r="F252" s="5">
        <v>12.83</v>
      </c>
      <c r="G252" s="5">
        <v>22.54</v>
      </c>
      <c r="H252" s="5">
        <v>26.04</v>
      </c>
      <c r="I252" s="5">
        <v>17.59</v>
      </c>
      <c r="J252" s="5">
        <v>15.93</v>
      </c>
      <c r="K252" s="6">
        <f t="shared" si="63"/>
        <v>25.574999999999999</v>
      </c>
      <c r="L252" s="6">
        <f t="shared" si="64"/>
        <v>-0.92999999999999972</v>
      </c>
      <c r="M252" s="6">
        <f t="shared" si="65"/>
        <v>15.21</v>
      </c>
      <c r="N252" s="5">
        <f t="shared" si="66"/>
        <v>13.800511765873031</v>
      </c>
      <c r="O252" s="6">
        <f t="shared" si="67"/>
        <v>-4.76</v>
      </c>
      <c r="P252" s="6">
        <f t="shared" si="68"/>
        <v>27.601023531746062</v>
      </c>
      <c r="Q252" s="6">
        <f t="shared" si="69"/>
        <v>0.33378996123082133</v>
      </c>
      <c r="R252" s="5">
        <f t="shared" si="70"/>
        <v>0.13876296998895069</v>
      </c>
      <c r="S252" s="5">
        <f t="shared" si="71"/>
        <v>3.83</v>
      </c>
      <c r="T252" s="5">
        <f t="shared" si="72"/>
        <v>4.76</v>
      </c>
      <c r="U252" s="5">
        <f t="shared" si="73"/>
        <v>0.17245737262334337</v>
      </c>
      <c r="V252" s="5">
        <f t="shared" si="74"/>
        <v>0.75105910388275376</v>
      </c>
      <c r="W252" s="5">
        <f t="shared" si="75"/>
        <v>10.364999999999998</v>
      </c>
      <c r="X252" s="5">
        <f t="shared" si="76"/>
        <v>15.21</v>
      </c>
      <c r="Y252" s="5">
        <f t="shared" si="77"/>
        <v>1.1021330410088459</v>
      </c>
      <c r="Z252" s="9">
        <f t="shared" si="78"/>
        <v>0.50116065288488076</v>
      </c>
      <c r="AA252">
        <f t="shared" si="79"/>
        <v>0.92999999999999972</v>
      </c>
    </row>
    <row r="253" spans="1:27">
      <c r="A253" s="1">
        <f t="shared" si="62"/>
        <v>-999996</v>
      </c>
      <c r="B253" s="1">
        <v>-10</v>
      </c>
      <c r="C253" s="1">
        <v>0</v>
      </c>
      <c r="D253" s="2">
        <v>4</v>
      </c>
      <c r="E253" s="5">
        <v>10.54</v>
      </c>
      <c r="F253" s="5">
        <v>34.909999999999997</v>
      </c>
      <c r="G253" s="5">
        <v>21.61</v>
      </c>
      <c r="H253" s="5">
        <v>10.58</v>
      </c>
      <c r="I253" s="5">
        <v>35.76</v>
      </c>
      <c r="J253" s="5">
        <v>21.49</v>
      </c>
      <c r="K253" s="6">
        <f t="shared" si="63"/>
        <v>10.559999999999999</v>
      </c>
      <c r="L253" s="6">
        <f t="shared" si="64"/>
        <v>-4.0000000000000924E-2</v>
      </c>
      <c r="M253" s="6">
        <f t="shared" si="65"/>
        <v>35.334999999999994</v>
      </c>
      <c r="N253" s="5">
        <f t="shared" si="66"/>
        <v>15.238210196738985</v>
      </c>
      <c r="O253" s="6">
        <f t="shared" si="67"/>
        <v>-0.85000000000000142</v>
      </c>
      <c r="P253" s="6">
        <f t="shared" si="68"/>
        <v>30.476420393477969</v>
      </c>
      <c r="Q253" s="6">
        <f t="shared" si="69"/>
        <v>5.5684023099611341E-3</v>
      </c>
      <c r="R253" s="5">
        <f t="shared" si="70"/>
        <v>2.6577924491858713E-2</v>
      </c>
      <c r="S253" s="5">
        <f t="shared" si="71"/>
        <v>0.8100000000000005</v>
      </c>
      <c r="T253" s="5">
        <f t="shared" si="72"/>
        <v>0.85000000000000142</v>
      </c>
      <c r="U253" s="5">
        <f t="shared" si="73"/>
        <v>2.7890414590222137E-2</v>
      </c>
      <c r="V253" s="5">
        <f t="shared" si="74"/>
        <v>1.6258471093476521</v>
      </c>
      <c r="W253" s="5">
        <f t="shared" si="75"/>
        <v>24.774999999999995</v>
      </c>
      <c r="X253" s="5">
        <f t="shared" si="76"/>
        <v>35.334999999999994</v>
      </c>
      <c r="Y253" s="5">
        <f t="shared" si="77"/>
        <v>2.3188418812835234</v>
      </c>
      <c r="Z253" s="9">
        <f t="shared" si="78"/>
        <v>0.50363875942981196</v>
      </c>
      <c r="AA253">
        <f t="shared" si="79"/>
        <v>4.0000000000000924E-2</v>
      </c>
    </row>
    <row r="254" spans="1:27">
      <c r="A254" s="1">
        <f t="shared" si="62"/>
        <v>-1000003</v>
      </c>
      <c r="B254" s="1">
        <v>-10</v>
      </c>
      <c r="C254" s="1">
        <v>0</v>
      </c>
      <c r="D254" s="2">
        <v>-3</v>
      </c>
      <c r="E254" s="5">
        <v>191.6</v>
      </c>
      <c r="F254" s="5">
        <v>183.64</v>
      </c>
      <c r="G254" s="5">
        <v>15.45</v>
      </c>
      <c r="H254" s="5">
        <v>190.23</v>
      </c>
      <c r="I254" s="5">
        <v>182.93</v>
      </c>
      <c r="J254" s="5">
        <v>18.02</v>
      </c>
      <c r="K254" s="6">
        <f t="shared" si="63"/>
        <v>190.91499999999999</v>
      </c>
      <c r="L254" s="6">
        <f t="shared" si="64"/>
        <v>1.3700000000000045</v>
      </c>
      <c r="M254" s="6">
        <f t="shared" si="65"/>
        <v>183.285</v>
      </c>
      <c r="N254" s="5">
        <f t="shared" si="66"/>
        <v>11.868265458777033</v>
      </c>
      <c r="O254" s="6">
        <f t="shared" si="67"/>
        <v>0.70999999999997954</v>
      </c>
      <c r="P254" s="6">
        <f t="shared" si="68"/>
        <v>23.736530917554067</v>
      </c>
      <c r="Q254" s="6">
        <f t="shared" si="69"/>
        <v>-0.15267022337927691</v>
      </c>
      <c r="R254" s="5">
        <f t="shared" si="70"/>
        <v>2.7805242572828109E-2</v>
      </c>
      <c r="S254" s="5">
        <f t="shared" si="71"/>
        <v>0.66000000000002501</v>
      </c>
      <c r="T254" s="5">
        <f t="shared" si="72"/>
        <v>0.70999999999997954</v>
      </c>
      <c r="U254" s="5">
        <f t="shared" si="73"/>
        <v>2.9911700343494909E-2</v>
      </c>
      <c r="V254" s="5">
        <f t="shared" si="74"/>
        <v>0.64289091160809186</v>
      </c>
      <c r="W254" s="5">
        <f t="shared" si="75"/>
        <v>7.6299999999999955</v>
      </c>
      <c r="X254" s="5">
        <f t="shared" si="76"/>
        <v>183.285</v>
      </c>
      <c r="Y254" s="5">
        <f t="shared" si="77"/>
        <v>15.443284499880628</v>
      </c>
      <c r="Z254" s="9">
        <f t="shared" si="78"/>
        <v>0.50418052322556051</v>
      </c>
      <c r="AA254">
        <f t="shared" si="79"/>
        <v>1.3700000000000045</v>
      </c>
    </row>
    <row r="255" spans="1:27">
      <c r="A255" s="1">
        <f t="shared" si="62"/>
        <v>-200012</v>
      </c>
      <c r="B255" s="1">
        <v>-2</v>
      </c>
      <c r="C255" s="1">
        <v>0</v>
      </c>
      <c r="D255" s="2">
        <v>-12</v>
      </c>
      <c r="E255" s="5">
        <v>2.52</v>
      </c>
      <c r="F255" s="5">
        <v>0.56000000000000005</v>
      </c>
      <c r="G255" s="5">
        <v>22.2</v>
      </c>
      <c r="H255" s="5">
        <v>2.21</v>
      </c>
      <c r="I255" s="5">
        <v>34.19</v>
      </c>
      <c r="J255" s="5">
        <v>20.52</v>
      </c>
      <c r="K255" s="6">
        <f t="shared" si="63"/>
        <v>2.3650000000000002</v>
      </c>
      <c r="L255" s="6">
        <f t="shared" si="64"/>
        <v>0.31000000000000005</v>
      </c>
      <c r="M255" s="6">
        <f t="shared" si="65"/>
        <v>17.375</v>
      </c>
      <c r="N255" s="5">
        <f t="shared" si="66"/>
        <v>15.115475513525864</v>
      </c>
      <c r="O255" s="6">
        <f t="shared" si="67"/>
        <v>-33.629999999999995</v>
      </c>
      <c r="P255" s="6">
        <f t="shared" si="68"/>
        <v>30.230951027051727</v>
      </c>
      <c r="Q255" s="6">
        <f t="shared" si="69"/>
        <v>7.8530236662149783E-2</v>
      </c>
      <c r="R255" s="5">
        <f t="shared" si="70"/>
        <v>1.1226904495868912</v>
      </c>
      <c r="S255" s="5">
        <f t="shared" si="71"/>
        <v>33.94</v>
      </c>
      <c r="T255" s="5">
        <f t="shared" si="72"/>
        <v>33.629999999999995</v>
      </c>
      <c r="U255" s="5">
        <f t="shared" si="73"/>
        <v>1.1124360583266693</v>
      </c>
      <c r="V255" s="5">
        <f t="shared" si="74"/>
        <v>0.99302201816730939</v>
      </c>
      <c r="W255" s="5">
        <f t="shared" si="75"/>
        <v>15.01</v>
      </c>
      <c r="X255" s="5">
        <f t="shared" si="76"/>
        <v>17.375</v>
      </c>
      <c r="Y255" s="5">
        <f t="shared" si="77"/>
        <v>1.149484181589407</v>
      </c>
      <c r="Z255" s="9">
        <f t="shared" si="78"/>
        <v>0.50430546298845502</v>
      </c>
      <c r="AA255">
        <f t="shared" si="79"/>
        <v>0.31000000000000005</v>
      </c>
    </row>
    <row r="256" spans="1:27">
      <c r="A256" s="1">
        <f t="shared" si="62"/>
        <v>-299988</v>
      </c>
      <c r="B256" s="1">
        <v>-3</v>
      </c>
      <c r="C256" s="1">
        <v>0</v>
      </c>
      <c r="D256" s="2">
        <v>12</v>
      </c>
      <c r="E256" s="5">
        <v>13.15</v>
      </c>
      <c r="F256" s="5">
        <v>0.45</v>
      </c>
      <c r="G256" s="5">
        <v>22.31</v>
      </c>
      <c r="H256" s="5">
        <v>13.33</v>
      </c>
      <c r="I256" s="5">
        <v>-16.88</v>
      </c>
      <c r="J256" s="5">
        <v>22.41</v>
      </c>
      <c r="K256" s="6">
        <f t="shared" si="63"/>
        <v>13.24</v>
      </c>
      <c r="L256" s="6">
        <f t="shared" si="64"/>
        <v>-0.17999999999999972</v>
      </c>
      <c r="M256" s="6">
        <f t="shared" si="65"/>
        <v>-8.2149999999999999</v>
      </c>
      <c r="N256" s="5">
        <f t="shared" si="66"/>
        <v>15.81094715695426</v>
      </c>
      <c r="O256" s="6">
        <f t="shared" si="67"/>
        <v>17.329999999999998</v>
      </c>
      <c r="P256" s="6">
        <f t="shared" si="68"/>
        <v>31.62189431390852</v>
      </c>
      <c r="Q256" s="6">
        <f t="shared" si="69"/>
        <v>-4.4722495515250125E-3</v>
      </c>
      <c r="R256" s="5">
        <f t="shared" si="70"/>
        <v>0.55373026758546939</v>
      </c>
      <c r="S256" s="5">
        <f t="shared" si="71"/>
        <v>17.509999999999998</v>
      </c>
      <c r="T256" s="5">
        <f t="shared" si="72"/>
        <v>17.329999999999998</v>
      </c>
      <c r="U256" s="5">
        <f t="shared" si="73"/>
        <v>0.5480380089809358</v>
      </c>
      <c r="V256" s="5">
        <f t="shared" si="74"/>
        <v>1.356971204002998</v>
      </c>
      <c r="W256" s="5">
        <f t="shared" si="75"/>
        <v>21.454999999999998</v>
      </c>
      <c r="X256" s="5">
        <f t="shared" si="76"/>
        <v>8.2149999999999999</v>
      </c>
      <c r="Y256" s="5">
        <f t="shared" si="77"/>
        <v>0.51957671595826749</v>
      </c>
      <c r="Z256" s="9">
        <f t="shared" si="78"/>
        <v>0.50548887228108197</v>
      </c>
      <c r="AA256">
        <f t="shared" si="79"/>
        <v>0.17999999999999972</v>
      </c>
    </row>
    <row r="257" spans="1:27">
      <c r="A257" s="1">
        <f t="shared" si="62"/>
        <v>-900006</v>
      </c>
      <c r="B257" s="1">
        <v>-9</v>
      </c>
      <c r="C257" s="1">
        <v>0</v>
      </c>
      <c r="D257" s="2">
        <v>-6</v>
      </c>
      <c r="E257" s="5">
        <v>4.84</v>
      </c>
      <c r="F257" s="5">
        <v>20.14</v>
      </c>
      <c r="G257" s="5">
        <v>22.41</v>
      </c>
      <c r="H257" s="5">
        <v>5.3</v>
      </c>
      <c r="I257" s="5">
        <v>-21.46</v>
      </c>
      <c r="J257" s="5">
        <v>21.87</v>
      </c>
      <c r="K257" s="6">
        <f t="shared" si="63"/>
        <v>5.07</v>
      </c>
      <c r="L257" s="6">
        <f t="shared" si="64"/>
        <v>-0.45999999999999996</v>
      </c>
      <c r="M257" s="6">
        <f t="shared" si="65"/>
        <v>-0.66000000000000014</v>
      </c>
      <c r="N257" s="5">
        <f t="shared" si="66"/>
        <v>15.656508231403324</v>
      </c>
      <c r="O257" s="6">
        <f t="shared" si="67"/>
        <v>41.6</v>
      </c>
      <c r="P257" s="6">
        <f t="shared" si="68"/>
        <v>31.313016462806647</v>
      </c>
      <c r="Q257" s="6">
        <f t="shared" si="69"/>
        <v>2.4386617100371696E-2</v>
      </c>
      <c r="R257" s="5">
        <f t="shared" si="70"/>
        <v>1.3432113782445245</v>
      </c>
      <c r="S257" s="5">
        <f t="shared" si="71"/>
        <v>42.06</v>
      </c>
      <c r="T257" s="5">
        <f t="shared" si="72"/>
        <v>41.6</v>
      </c>
      <c r="U257" s="5">
        <f t="shared" si="73"/>
        <v>1.3285210017825064</v>
      </c>
      <c r="V257" s="5">
        <f t="shared" si="74"/>
        <v>0.365981987510277</v>
      </c>
      <c r="W257" s="5">
        <f t="shared" si="75"/>
        <v>5.73</v>
      </c>
      <c r="X257" s="5">
        <f t="shared" si="76"/>
        <v>0.66000000000000014</v>
      </c>
      <c r="Y257" s="5">
        <f t="shared" si="77"/>
        <v>4.2154993325791076E-2</v>
      </c>
      <c r="Z257" s="9">
        <f t="shared" si="78"/>
        <v>0.50901964598628213</v>
      </c>
      <c r="AA257">
        <f t="shared" si="79"/>
        <v>0.45999999999999996</v>
      </c>
    </row>
    <row r="258" spans="1:27">
      <c r="A258" s="1">
        <f t="shared" si="62"/>
        <v>-899993</v>
      </c>
      <c r="B258" s="1">
        <v>-9</v>
      </c>
      <c r="C258" s="1">
        <v>0</v>
      </c>
      <c r="D258" s="2">
        <v>7</v>
      </c>
      <c r="E258" s="5">
        <v>4.45</v>
      </c>
      <c r="F258" s="5">
        <v>-0.97</v>
      </c>
      <c r="G258" s="5">
        <v>21.91</v>
      </c>
      <c r="H258" s="5">
        <v>4.3</v>
      </c>
      <c r="I258" s="5">
        <v>11.34</v>
      </c>
      <c r="J258" s="5">
        <v>21.75</v>
      </c>
      <c r="K258" s="6">
        <f t="shared" si="63"/>
        <v>4.375</v>
      </c>
      <c r="L258" s="6">
        <f t="shared" si="64"/>
        <v>0.15000000000000036</v>
      </c>
      <c r="M258" s="6">
        <f t="shared" si="65"/>
        <v>5.1849999999999996</v>
      </c>
      <c r="N258" s="5">
        <f t="shared" si="66"/>
        <v>15.436244685803604</v>
      </c>
      <c r="O258" s="6">
        <f t="shared" si="67"/>
        <v>-12.31</v>
      </c>
      <c r="P258" s="6">
        <f t="shared" si="68"/>
        <v>30.872489371607209</v>
      </c>
      <c r="Q258" s="6">
        <f t="shared" si="69"/>
        <v>7.3292648303355705E-3</v>
      </c>
      <c r="R258" s="5">
        <f t="shared" si="70"/>
        <v>0.40359557177333438</v>
      </c>
      <c r="S258" s="5">
        <f t="shared" si="71"/>
        <v>12.46</v>
      </c>
      <c r="T258" s="5">
        <f t="shared" si="72"/>
        <v>12.31</v>
      </c>
      <c r="U258" s="5">
        <f t="shared" si="73"/>
        <v>0.39873687708906475</v>
      </c>
      <c r="V258" s="5">
        <f t="shared" si="74"/>
        <v>5.2473902590112469E-2</v>
      </c>
      <c r="W258" s="5">
        <f t="shared" si="75"/>
        <v>0.80999999999999961</v>
      </c>
      <c r="X258" s="5">
        <f t="shared" si="76"/>
        <v>5.1849999999999996</v>
      </c>
      <c r="Y258" s="5">
        <f t="shared" si="77"/>
        <v>0.33589775917251019</v>
      </c>
      <c r="Z258" s="9">
        <f t="shared" si="78"/>
        <v>0.51025679809288182</v>
      </c>
      <c r="AA258">
        <f t="shared" si="79"/>
        <v>0.15000000000000036</v>
      </c>
    </row>
    <row r="259" spans="1:27">
      <c r="A259" s="1">
        <f t="shared" si="62"/>
        <v>-700009</v>
      </c>
      <c r="B259" s="1">
        <v>-7</v>
      </c>
      <c r="C259" s="1">
        <v>0</v>
      </c>
      <c r="D259" s="2">
        <v>-9</v>
      </c>
      <c r="E259" s="5">
        <v>24.42</v>
      </c>
      <c r="F259" s="5">
        <v>0.98</v>
      </c>
      <c r="G259" s="5">
        <v>23.03</v>
      </c>
      <c r="H259" s="5">
        <v>24</v>
      </c>
      <c r="I259" s="5">
        <v>8.7100000000000009</v>
      </c>
      <c r="J259" s="5">
        <v>15.63</v>
      </c>
      <c r="K259" s="6">
        <f t="shared" si="63"/>
        <v>24.21</v>
      </c>
      <c r="L259" s="6">
        <f t="shared" si="64"/>
        <v>0.42000000000000171</v>
      </c>
      <c r="M259" s="6">
        <f t="shared" si="65"/>
        <v>4.8450000000000006</v>
      </c>
      <c r="N259" s="5">
        <f t="shared" si="66"/>
        <v>13.91651716486564</v>
      </c>
      <c r="O259" s="6">
        <f t="shared" si="67"/>
        <v>-7.73</v>
      </c>
      <c r="P259" s="6">
        <f t="shared" si="68"/>
        <v>27.83303432973128</v>
      </c>
      <c r="Q259" s="6">
        <f t="shared" si="69"/>
        <v>0.36929417623688188</v>
      </c>
      <c r="R259" s="5">
        <f t="shared" si="70"/>
        <v>0.2928175168919388</v>
      </c>
      <c r="S259" s="5">
        <f t="shared" si="71"/>
        <v>8.1500000000000021</v>
      </c>
      <c r="T259" s="5">
        <f t="shared" si="72"/>
        <v>7.73</v>
      </c>
      <c r="U259" s="5">
        <f t="shared" si="73"/>
        <v>0.2777275344263419</v>
      </c>
      <c r="V259" s="5">
        <f t="shared" si="74"/>
        <v>1.391511954506109</v>
      </c>
      <c r="W259" s="5">
        <f t="shared" si="75"/>
        <v>19.365000000000002</v>
      </c>
      <c r="X259" s="5">
        <f t="shared" si="76"/>
        <v>4.8450000000000006</v>
      </c>
      <c r="Y259" s="5">
        <f t="shared" si="77"/>
        <v>0.34814745259912722</v>
      </c>
      <c r="Z259" s="9">
        <f t="shared" si="78"/>
        <v>0.51094813826845487</v>
      </c>
      <c r="AA259">
        <f t="shared" si="79"/>
        <v>0.42000000000000171</v>
      </c>
    </row>
    <row r="260" spans="1:27">
      <c r="A260" s="1">
        <f t="shared" si="62"/>
        <v>-600010</v>
      </c>
      <c r="B260" s="1">
        <v>-6</v>
      </c>
      <c r="C260" s="1">
        <v>0</v>
      </c>
      <c r="D260" s="2">
        <v>-10</v>
      </c>
      <c r="E260" s="5">
        <v>1.52</v>
      </c>
      <c r="F260" s="5">
        <v>12.47</v>
      </c>
      <c r="G260" s="5">
        <v>22.47</v>
      </c>
      <c r="H260" s="5">
        <v>1.43</v>
      </c>
      <c r="I260" s="5">
        <v>18.14</v>
      </c>
      <c r="J260" s="5">
        <v>21.59</v>
      </c>
      <c r="K260" s="6">
        <f t="shared" si="63"/>
        <v>1.4750000000000001</v>
      </c>
      <c r="L260" s="6">
        <f t="shared" si="64"/>
        <v>9.000000000000008E-2</v>
      </c>
      <c r="M260" s="6">
        <f t="shared" si="65"/>
        <v>15.305</v>
      </c>
      <c r="N260" s="5">
        <f t="shared" si="66"/>
        <v>15.58066911271785</v>
      </c>
      <c r="O260" s="6">
        <f t="shared" si="67"/>
        <v>-5.67</v>
      </c>
      <c r="P260" s="6">
        <f t="shared" si="68"/>
        <v>31.161338225435699</v>
      </c>
      <c r="Q260" s="6">
        <f t="shared" si="69"/>
        <v>3.9929600454775199E-2</v>
      </c>
      <c r="R260" s="5">
        <f t="shared" si="70"/>
        <v>0.18484443634382661</v>
      </c>
      <c r="S260" s="5">
        <f t="shared" si="71"/>
        <v>5.76</v>
      </c>
      <c r="T260" s="5">
        <f t="shared" si="72"/>
        <v>5.67</v>
      </c>
      <c r="U260" s="5">
        <f t="shared" si="73"/>
        <v>0.18195624202595431</v>
      </c>
      <c r="V260" s="5">
        <f t="shared" si="74"/>
        <v>0.887638387026084</v>
      </c>
      <c r="W260" s="5">
        <f t="shared" si="75"/>
        <v>13.83</v>
      </c>
      <c r="X260" s="5">
        <f t="shared" si="76"/>
        <v>15.305</v>
      </c>
      <c r="Y260" s="5">
        <f t="shared" si="77"/>
        <v>0.98230697855634241</v>
      </c>
      <c r="Z260" s="9">
        <f t="shared" si="78"/>
        <v>0.51176557133124934</v>
      </c>
      <c r="AA260">
        <f t="shared" si="79"/>
        <v>9.000000000000008E-2</v>
      </c>
    </row>
    <row r="261" spans="1:27">
      <c r="A261" s="1">
        <f t="shared" si="62"/>
        <v>-999995</v>
      </c>
      <c r="B261" s="1">
        <v>-10</v>
      </c>
      <c r="C261" s="1">
        <v>0</v>
      </c>
      <c r="D261" s="2">
        <v>5</v>
      </c>
      <c r="E261" s="5">
        <v>12.79</v>
      </c>
      <c r="F261" s="5">
        <v>13.27</v>
      </c>
      <c r="G261" s="5">
        <v>22.13</v>
      </c>
      <c r="H261" s="5">
        <v>12.76</v>
      </c>
      <c r="I261" s="5">
        <v>2.48</v>
      </c>
      <c r="J261" s="5">
        <v>22.45</v>
      </c>
      <c r="K261" s="6">
        <f t="shared" si="63"/>
        <v>12.774999999999999</v>
      </c>
      <c r="L261" s="6">
        <f t="shared" si="64"/>
        <v>2.9999999999999361E-2</v>
      </c>
      <c r="M261" s="6">
        <f t="shared" si="65"/>
        <v>7.875</v>
      </c>
      <c r="N261" s="5">
        <f t="shared" si="66"/>
        <v>15.761816202455858</v>
      </c>
      <c r="O261" s="6">
        <f t="shared" si="67"/>
        <v>10.79</v>
      </c>
      <c r="P261" s="6">
        <f t="shared" si="68"/>
        <v>31.523632404911716</v>
      </c>
      <c r="Q261" s="6">
        <f t="shared" si="69"/>
        <v>-1.4355473879771706E-2</v>
      </c>
      <c r="R261" s="5">
        <f t="shared" si="70"/>
        <v>0.34133122293113272</v>
      </c>
      <c r="S261" s="5">
        <f t="shared" si="71"/>
        <v>10.76</v>
      </c>
      <c r="T261" s="5">
        <f t="shared" si="72"/>
        <v>10.79</v>
      </c>
      <c r="U261" s="5">
        <f t="shared" si="73"/>
        <v>0.34228288990956524</v>
      </c>
      <c r="V261" s="5">
        <f t="shared" si="74"/>
        <v>0.31087787962129176</v>
      </c>
      <c r="W261" s="5">
        <f t="shared" si="75"/>
        <v>4.8999999999999986</v>
      </c>
      <c r="X261" s="5">
        <f t="shared" si="76"/>
        <v>7.875</v>
      </c>
      <c r="Y261" s="5">
        <f t="shared" si="77"/>
        <v>0.49962516367707621</v>
      </c>
      <c r="Z261" s="9">
        <f t="shared" si="78"/>
        <v>0.51667204298278036</v>
      </c>
      <c r="AA261">
        <f t="shared" si="79"/>
        <v>2.9999999999999361E-2</v>
      </c>
    </row>
    <row r="262" spans="1:27">
      <c r="A262" s="1">
        <f t="shared" si="62"/>
        <v>-1000004</v>
      </c>
      <c r="B262" s="1">
        <v>-10</v>
      </c>
      <c r="C262" s="1">
        <v>0</v>
      </c>
      <c r="D262" s="2">
        <v>-4</v>
      </c>
      <c r="E262" s="5">
        <v>1.87</v>
      </c>
      <c r="F262" s="5">
        <v>36.229999999999997</v>
      </c>
      <c r="G262" s="5">
        <v>22.03</v>
      </c>
      <c r="H262" s="5">
        <v>1.96</v>
      </c>
      <c r="I262" s="5">
        <v>23.08</v>
      </c>
      <c r="J262" s="5">
        <v>22</v>
      </c>
      <c r="K262" s="6">
        <f t="shared" si="63"/>
        <v>1.915</v>
      </c>
      <c r="L262" s="6">
        <f t="shared" si="64"/>
        <v>-8.9999999999999858E-2</v>
      </c>
      <c r="M262" s="6">
        <f t="shared" si="65"/>
        <v>29.654999999999998</v>
      </c>
      <c r="N262" s="5">
        <f t="shared" si="66"/>
        <v>15.566959401244677</v>
      </c>
      <c r="O262" s="6">
        <f t="shared" si="67"/>
        <v>13.149999999999999</v>
      </c>
      <c r="P262" s="6">
        <f t="shared" si="68"/>
        <v>31.133918802489355</v>
      </c>
      <c r="Q262" s="6">
        <f t="shared" si="69"/>
        <v>1.362706612433562E-3</v>
      </c>
      <c r="R262" s="5">
        <f t="shared" si="70"/>
        <v>0.42525966885162481</v>
      </c>
      <c r="S262" s="5">
        <f t="shared" si="71"/>
        <v>13.239999999999998</v>
      </c>
      <c r="T262" s="5">
        <f t="shared" si="72"/>
        <v>13.149999999999999</v>
      </c>
      <c r="U262" s="5">
        <f t="shared" si="73"/>
        <v>0.42236893092136452</v>
      </c>
      <c r="V262" s="5">
        <f t="shared" si="74"/>
        <v>1.7819793374537876</v>
      </c>
      <c r="W262" s="5">
        <f t="shared" si="75"/>
        <v>27.74</v>
      </c>
      <c r="X262" s="5">
        <f t="shared" si="76"/>
        <v>29.654999999999998</v>
      </c>
      <c r="Y262" s="5">
        <f t="shared" si="77"/>
        <v>1.904996296041531</v>
      </c>
      <c r="Z262" s="9">
        <f t="shared" si="78"/>
        <v>0.51735094471741327</v>
      </c>
      <c r="AA262">
        <f t="shared" si="79"/>
        <v>8.9999999999999858E-2</v>
      </c>
    </row>
    <row r="263" spans="1:27">
      <c r="A263" s="1">
        <f t="shared" si="62"/>
        <v>-800008</v>
      </c>
      <c r="B263" s="1">
        <v>-8</v>
      </c>
      <c r="C263" s="1">
        <v>0</v>
      </c>
      <c r="D263" s="2">
        <v>-8</v>
      </c>
      <c r="E263" s="5">
        <v>9.2799999999999994</v>
      </c>
      <c r="F263" s="5">
        <v>18.97</v>
      </c>
      <c r="G263" s="5">
        <v>22.52</v>
      </c>
      <c r="H263" s="5">
        <v>9.43</v>
      </c>
      <c r="I263" s="5">
        <v>-20.93</v>
      </c>
      <c r="J263" s="5">
        <v>22.41</v>
      </c>
      <c r="K263" s="6">
        <f t="shared" si="63"/>
        <v>9.3550000000000004</v>
      </c>
      <c r="L263" s="6">
        <f t="shared" si="64"/>
        <v>-0.15000000000000036</v>
      </c>
      <c r="M263" s="6">
        <f t="shared" si="65"/>
        <v>-0.98000000000000043</v>
      </c>
      <c r="N263" s="5">
        <f t="shared" si="66"/>
        <v>15.885201446629502</v>
      </c>
      <c r="O263" s="6">
        <f t="shared" si="67"/>
        <v>39.9</v>
      </c>
      <c r="P263" s="6">
        <f t="shared" si="68"/>
        <v>31.770402893259003</v>
      </c>
      <c r="Q263" s="6">
        <f t="shared" si="69"/>
        <v>4.8964763263003074E-3</v>
      </c>
      <c r="R263" s="5">
        <f t="shared" si="70"/>
        <v>1.2606072429914872</v>
      </c>
      <c r="S263" s="5">
        <f t="shared" si="71"/>
        <v>40.049999999999997</v>
      </c>
      <c r="T263" s="5">
        <f t="shared" si="72"/>
        <v>39.9</v>
      </c>
      <c r="U263" s="5">
        <f t="shared" si="73"/>
        <v>1.2558858675495714</v>
      </c>
      <c r="V263" s="5">
        <f t="shared" si="74"/>
        <v>0.65060553589598102</v>
      </c>
      <c r="W263" s="5">
        <f t="shared" si="75"/>
        <v>10.335000000000001</v>
      </c>
      <c r="X263" s="5">
        <f t="shared" si="76"/>
        <v>0.98000000000000043</v>
      </c>
      <c r="Y263" s="5">
        <f t="shared" si="77"/>
        <v>6.1692639107698274E-2</v>
      </c>
      <c r="Z263" s="9">
        <f t="shared" si="78"/>
        <v>0.51759443582789799</v>
      </c>
      <c r="AA263">
        <f t="shared" si="79"/>
        <v>0.15000000000000036</v>
      </c>
    </row>
    <row r="264" spans="1:27">
      <c r="A264" s="1">
        <f t="shared" si="62"/>
        <v>-300012</v>
      </c>
      <c r="B264" s="1">
        <v>-3</v>
      </c>
      <c r="C264" s="1">
        <v>0</v>
      </c>
      <c r="D264" s="2">
        <v>-12</v>
      </c>
      <c r="E264" s="5">
        <v>11.34</v>
      </c>
      <c r="F264" s="5">
        <v>3.43</v>
      </c>
      <c r="G264" s="5">
        <v>22.58</v>
      </c>
      <c r="H264" s="5">
        <v>10.66</v>
      </c>
      <c r="I264" s="5">
        <v>-2.95</v>
      </c>
      <c r="J264" s="5">
        <v>22.09</v>
      </c>
      <c r="K264" s="6">
        <f t="shared" si="63"/>
        <v>11</v>
      </c>
      <c r="L264" s="6">
        <f t="shared" si="64"/>
        <v>0.67999999999999972</v>
      </c>
      <c r="M264" s="6">
        <f t="shared" si="65"/>
        <v>0.24</v>
      </c>
      <c r="N264" s="5">
        <f t="shared" si="66"/>
        <v>15.794180099011154</v>
      </c>
      <c r="O264" s="6">
        <f t="shared" si="67"/>
        <v>6.3800000000000008</v>
      </c>
      <c r="P264" s="6">
        <f t="shared" si="68"/>
        <v>31.588360198022308</v>
      </c>
      <c r="Q264" s="6">
        <f t="shared" si="69"/>
        <v>2.1936021815459492E-2</v>
      </c>
      <c r="R264" s="5">
        <f t="shared" si="70"/>
        <v>0.18044621386699486</v>
      </c>
      <c r="S264" s="5">
        <f t="shared" si="71"/>
        <v>5.7000000000000011</v>
      </c>
      <c r="T264" s="5">
        <f t="shared" si="72"/>
        <v>6.3800000000000008</v>
      </c>
      <c r="U264" s="5">
        <f t="shared" si="73"/>
        <v>0.20197313060902228</v>
      </c>
      <c r="V264" s="5">
        <f t="shared" si="74"/>
        <v>0.6812636004241629</v>
      </c>
      <c r="W264" s="5">
        <f t="shared" si="75"/>
        <v>10.76</v>
      </c>
      <c r="X264" s="5">
        <f t="shared" si="76"/>
        <v>0.24</v>
      </c>
      <c r="Y264" s="5">
        <f t="shared" si="77"/>
        <v>1.5195470641431142E-2</v>
      </c>
      <c r="Z264" s="9">
        <f t="shared" si="78"/>
        <v>0.51780208574319209</v>
      </c>
      <c r="AA264">
        <f t="shared" si="79"/>
        <v>0.67999999999999972</v>
      </c>
    </row>
    <row r="265" spans="1:27">
      <c r="A265" s="1">
        <f t="shared" si="62"/>
        <v>-699990</v>
      </c>
      <c r="B265" s="1">
        <v>-7</v>
      </c>
      <c r="C265" s="1">
        <v>0</v>
      </c>
      <c r="D265" s="2">
        <v>10</v>
      </c>
      <c r="E265" s="5">
        <v>10.28</v>
      </c>
      <c r="F265" s="5">
        <v>36.6</v>
      </c>
      <c r="G265" s="5">
        <v>21.85</v>
      </c>
      <c r="H265" s="5">
        <v>10.51</v>
      </c>
      <c r="I265" s="5">
        <v>3.85</v>
      </c>
      <c r="J265" s="5">
        <v>23.68</v>
      </c>
      <c r="K265" s="6">
        <f t="shared" si="63"/>
        <v>10.395</v>
      </c>
      <c r="L265" s="6">
        <f t="shared" si="64"/>
        <v>-0.23000000000000043</v>
      </c>
      <c r="M265" s="6">
        <f t="shared" si="65"/>
        <v>20.225000000000001</v>
      </c>
      <c r="N265" s="5">
        <f t="shared" si="66"/>
        <v>16.110283206697517</v>
      </c>
      <c r="O265" s="6">
        <f t="shared" si="67"/>
        <v>32.75</v>
      </c>
      <c r="P265" s="6">
        <f t="shared" si="68"/>
        <v>32.220566413395034</v>
      </c>
      <c r="Q265" s="6">
        <f t="shared" si="69"/>
        <v>-8.0256903310832323E-2</v>
      </c>
      <c r="R265" s="5">
        <f t="shared" si="70"/>
        <v>1.0235698397371826</v>
      </c>
      <c r="S265" s="5">
        <f t="shared" si="71"/>
        <v>32.980000000000004</v>
      </c>
      <c r="T265" s="5">
        <f t="shared" si="72"/>
        <v>32.75</v>
      </c>
      <c r="U265" s="5">
        <f t="shared" si="73"/>
        <v>1.016431541885771</v>
      </c>
      <c r="V265" s="5">
        <f t="shared" si="74"/>
        <v>0.61016928590761099</v>
      </c>
      <c r="W265" s="5">
        <f t="shared" si="75"/>
        <v>9.8300000000000018</v>
      </c>
      <c r="X265" s="5">
        <f t="shared" si="76"/>
        <v>20.225000000000001</v>
      </c>
      <c r="Y265" s="5">
        <f t="shared" si="77"/>
        <v>1.2554093395199828</v>
      </c>
      <c r="Z265" s="9">
        <f t="shared" si="78"/>
        <v>0.51919264247483332</v>
      </c>
      <c r="AA265">
        <f t="shared" si="79"/>
        <v>0.23000000000000043</v>
      </c>
    </row>
    <row r="266" spans="1:27">
      <c r="A266" s="1">
        <f t="shared" si="62"/>
        <v>-399988</v>
      </c>
      <c r="B266" s="1">
        <v>-4</v>
      </c>
      <c r="C266" s="1">
        <v>0</v>
      </c>
      <c r="D266" s="2">
        <v>12</v>
      </c>
      <c r="E266" s="5">
        <v>11.73</v>
      </c>
      <c r="F266" s="5">
        <v>5.71</v>
      </c>
      <c r="G266" s="5">
        <v>22.65</v>
      </c>
      <c r="H266" s="5">
        <v>11.89</v>
      </c>
      <c r="I266" s="5">
        <v>0.76</v>
      </c>
      <c r="J266" s="5">
        <v>22.64</v>
      </c>
      <c r="K266" s="6">
        <f t="shared" si="63"/>
        <v>11.81</v>
      </c>
      <c r="L266" s="6">
        <f t="shared" si="64"/>
        <v>-0.16000000000000014</v>
      </c>
      <c r="M266" s="6">
        <f t="shared" si="65"/>
        <v>3.2349999999999999</v>
      </c>
      <c r="N266" s="5">
        <f t="shared" si="66"/>
        <v>16.012433450291056</v>
      </c>
      <c r="O266" s="6">
        <f t="shared" si="67"/>
        <v>4.95</v>
      </c>
      <c r="P266" s="6">
        <f t="shared" si="68"/>
        <v>32.024866900582111</v>
      </c>
      <c r="Q266" s="6">
        <f t="shared" si="69"/>
        <v>4.4159856535545274E-4</v>
      </c>
      <c r="R266" s="5">
        <f t="shared" si="70"/>
        <v>0.15956350469350791</v>
      </c>
      <c r="S266" s="5">
        <f t="shared" si="71"/>
        <v>5.1100000000000003</v>
      </c>
      <c r="T266" s="5">
        <f t="shared" si="72"/>
        <v>4.95</v>
      </c>
      <c r="U266" s="5">
        <f t="shared" si="73"/>
        <v>0.15456738712971901</v>
      </c>
      <c r="V266" s="5">
        <f t="shared" si="74"/>
        <v>0.53552135136862256</v>
      </c>
      <c r="W266" s="5">
        <f t="shared" si="75"/>
        <v>8.5750000000000011</v>
      </c>
      <c r="X266" s="5">
        <f t="shared" si="76"/>
        <v>3.2349999999999999</v>
      </c>
      <c r="Y266" s="5">
        <f t="shared" si="77"/>
        <v>0.20203050398571354</v>
      </c>
      <c r="Z266" s="9">
        <f t="shared" si="78"/>
        <v>0.51941505561544909</v>
      </c>
      <c r="AA266">
        <f t="shared" si="79"/>
        <v>0.16000000000000014</v>
      </c>
    </row>
    <row r="267" spans="1:27">
      <c r="A267" s="1">
        <f t="shared" si="62"/>
        <v>-500011</v>
      </c>
      <c r="B267" s="1">
        <v>-5</v>
      </c>
      <c r="C267" s="1">
        <v>0</v>
      </c>
      <c r="D267" s="2">
        <v>-11</v>
      </c>
      <c r="E267" s="5">
        <v>62.26</v>
      </c>
      <c r="F267" s="5">
        <v>68.59</v>
      </c>
      <c r="G267" s="5">
        <v>12.43</v>
      </c>
      <c r="H267" s="5">
        <v>62.97</v>
      </c>
      <c r="I267" s="5">
        <v>69.569999999999993</v>
      </c>
      <c r="J267" s="5">
        <v>12.03</v>
      </c>
      <c r="K267" s="6">
        <f t="shared" si="63"/>
        <v>62.614999999999995</v>
      </c>
      <c r="L267" s="6">
        <f t="shared" si="64"/>
        <v>-0.71000000000000085</v>
      </c>
      <c r="M267" s="6">
        <f t="shared" si="65"/>
        <v>69.08</v>
      </c>
      <c r="N267" s="5">
        <f t="shared" si="66"/>
        <v>8.6490722045777826</v>
      </c>
      <c r="O267" s="6">
        <f t="shared" si="67"/>
        <v>-0.97999999999998977</v>
      </c>
      <c r="P267" s="6">
        <f t="shared" si="68"/>
        <v>17.298144409155565</v>
      </c>
      <c r="Q267" s="6">
        <f t="shared" si="69"/>
        <v>3.2697715237122005E-2</v>
      </c>
      <c r="R267" s="5">
        <f t="shared" si="70"/>
        <v>1.5608610589300161E-2</v>
      </c>
      <c r="S267" s="5">
        <f t="shared" si="71"/>
        <v>0.26999999999998892</v>
      </c>
      <c r="T267" s="5">
        <f t="shared" si="72"/>
        <v>0.97999999999998977</v>
      </c>
      <c r="U267" s="5">
        <f t="shared" si="73"/>
        <v>5.6653475472276386E-2</v>
      </c>
      <c r="V267" s="5">
        <f t="shared" si="74"/>
        <v>0.74747901822096097</v>
      </c>
      <c r="W267" s="5">
        <f t="shared" si="75"/>
        <v>6.4650000000000034</v>
      </c>
      <c r="X267" s="5">
        <f t="shared" si="76"/>
        <v>69.08</v>
      </c>
      <c r="Y267" s="5">
        <f t="shared" si="77"/>
        <v>7.9869838482140691</v>
      </c>
      <c r="Z267" s="9">
        <f t="shared" si="78"/>
        <v>0.52001153833352576</v>
      </c>
      <c r="AA267">
        <f t="shared" si="79"/>
        <v>0.71000000000000085</v>
      </c>
    </row>
    <row r="268" spans="1:27">
      <c r="A268" s="1">
        <f t="shared" si="62"/>
        <v>-799991</v>
      </c>
      <c r="B268" s="1">
        <v>-8</v>
      </c>
      <c r="C268" s="1">
        <v>0</v>
      </c>
      <c r="D268" s="2">
        <v>9</v>
      </c>
      <c r="E268" s="5">
        <v>12.84</v>
      </c>
      <c r="F268" s="5">
        <v>-15.75</v>
      </c>
      <c r="G268" s="5">
        <v>23.9</v>
      </c>
      <c r="H268" s="5">
        <v>12.69</v>
      </c>
      <c r="I268" s="5">
        <v>-0.22</v>
      </c>
      <c r="J268" s="5">
        <v>23.14</v>
      </c>
      <c r="K268" s="6">
        <f t="shared" si="63"/>
        <v>12.765000000000001</v>
      </c>
      <c r="L268" s="6">
        <f t="shared" si="64"/>
        <v>0.15000000000000036</v>
      </c>
      <c r="M268" s="6">
        <f t="shared" si="65"/>
        <v>-7.9850000000000003</v>
      </c>
      <c r="N268" s="5">
        <f t="shared" si="66"/>
        <v>16.633321977284034</v>
      </c>
      <c r="O268" s="6">
        <f t="shared" si="67"/>
        <v>-15.53</v>
      </c>
      <c r="P268" s="6">
        <f t="shared" si="68"/>
        <v>33.266643954568067</v>
      </c>
      <c r="Q268" s="6">
        <f t="shared" si="69"/>
        <v>3.2304492686886767E-2</v>
      </c>
      <c r="R268" s="5">
        <f t="shared" si="70"/>
        <v>0.4713430071700056</v>
      </c>
      <c r="S268" s="5">
        <f t="shared" si="71"/>
        <v>15.68</v>
      </c>
      <c r="T268" s="5">
        <f t="shared" si="72"/>
        <v>15.53</v>
      </c>
      <c r="U268" s="5">
        <f t="shared" si="73"/>
        <v>0.46683398605549659</v>
      </c>
      <c r="V268" s="5">
        <f t="shared" si="74"/>
        <v>1.2474958416808184</v>
      </c>
      <c r="W268" s="5">
        <f t="shared" si="75"/>
        <v>20.75</v>
      </c>
      <c r="X268" s="5">
        <f t="shared" si="76"/>
        <v>7.9850000000000003</v>
      </c>
      <c r="Y268" s="5">
        <f t="shared" si="77"/>
        <v>0.48006044799138964</v>
      </c>
      <c r="Z268" s="9">
        <f t="shared" si="78"/>
        <v>0.52204214389261716</v>
      </c>
      <c r="AA268">
        <f t="shared" si="79"/>
        <v>0.15000000000000036</v>
      </c>
    </row>
    <row r="269" spans="1:27">
      <c r="A269" s="1">
        <f t="shared" si="62"/>
        <v>-599989</v>
      </c>
      <c r="B269" s="1">
        <v>-6</v>
      </c>
      <c r="C269" s="1">
        <v>0</v>
      </c>
      <c r="D269" s="2">
        <v>11</v>
      </c>
      <c r="E269" s="5">
        <v>22.72</v>
      </c>
      <c r="F269" s="5">
        <v>4.59</v>
      </c>
      <c r="G269" s="5">
        <v>23.57</v>
      </c>
      <c r="H269" s="5">
        <v>22.69</v>
      </c>
      <c r="I269" s="5">
        <v>-7.79</v>
      </c>
      <c r="J269" s="5">
        <v>23.79</v>
      </c>
      <c r="K269" s="6">
        <f t="shared" si="63"/>
        <v>22.704999999999998</v>
      </c>
      <c r="L269" s="6">
        <f t="shared" si="64"/>
        <v>2.9999999999997584E-2</v>
      </c>
      <c r="M269" s="6">
        <f t="shared" si="65"/>
        <v>-1.6</v>
      </c>
      <c r="N269" s="5">
        <f t="shared" si="66"/>
        <v>16.744469236138841</v>
      </c>
      <c r="O269" s="6">
        <f t="shared" si="67"/>
        <v>12.379999999999999</v>
      </c>
      <c r="P269" s="6">
        <f t="shared" si="68"/>
        <v>33.488938472277681</v>
      </c>
      <c r="Q269" s="6">
        <f t="shared" si="69"/>
        <v>-9.2903400686039361E-3</v>
      </c>
      <c r="R269" s="5">
        <f t="shared" si="70"/>
        <v>0.36877848517722939</v>
      </c>
      <c r="S269" s="5">
        <f t="shared" si="71"/>
        <v>12.350000000000001</v>
      </c>
      <c r="T269" s="5">
        <f t="shared" si="72"/>
        <v>12.379999999999999</v>
      </c>
      <c r="U269" s="5">
        <f t="shared" si="73"/>
        <v>0.36967430335984608</v>
      </c>
      <c r="V269" s="5">
        <f t="shared" si="74"/>
        <v>1.4515240619000096</v>
      </c>
      <c r="W269" s="5">
        <f t="shared" si="75"/>
        <v>24.305</v>
      </c>
      <c r="X269" s="5">
        <f t="shared" si="76"/>
        <v>1.6</v>
      </c>
      <c r="Y269" s="5">
        <f t="shared" si="77"/>
        <v>9.5553939479120151E-2</v>
      </c>
      <c r="Z269" s="9">
        <f t="shared" si="78"/>
        <v>0.52437200535497697</v>
      </c>
      <c r="AA269">
        <f t="shared" si="79"/>
        <v>2.9999999999997584E-2</v>
      </c>
    </row>
    <row r="270" spans="1:27">
      <c r="A270" s="1">
        <f t="shared" si="62"/>
        <v>-900007</v>
      </c>
      <c r="B270" s="1">
        <v>-9</v>
      </c>
      <c r="C270" s="1">
        <v>0</v>
      </c>
      <c r="D270" s="2">
        <v>-7</v>
      </c>
      <c r="E270" s="5">
        <v>12.95</v>
      </c>
      <c r="F270" s="5">
        <v>-3.78</v>
      </c>
      <c r="G270" s="5">
        <v>24.35</v>
      </c>
      <c r="H270" s="5">
        <v>12.93</v>
      </c>
      <c r="I270" s="5">
        <v>12.13</v>
      </c>
      <c r="J270" s="5">
        <v>23.8</v>
      </c>
      <c r="K270" s="6">
        <f t="shared" si="63"/>
        <v>12.94</v>
      </c>
      <c r="L270" s="6">
        <f t="shared" si="64"/>
        <v>1.9999999999999574E-2</v>
      </c>
      <c r="M270" s="6">
        <f t="shared" si="65"/>
        <v>4.1750000000000007</v>
      </c>
      <c r="N270" s="5">
        <f t="shared" si="66"/>
        <v>17.024706311710638</v>
      </c>
      <c r="O270" s="6">
        <f t="shared" si="67"/>
        <v>-15.91</v>
      </c>
      <c r="P270" s="6">
        <f t="shared" si="68"/>
        <v>34.049412623421276</v>
      </c>
      <c r="Q270" s="6">
        <f t="shared" si="69"/>
        <v>2.2842294795631182E-2</v>
      </c>
      <c r="R270" s="5">
        <f t="shared" si="70"/>
        <v>0.46784948028860762</v>
      </c>
      <c r="S270" s="5">
        <f t="shared" si="71"/>
        <v>15.93</v>
      </c>
      <c r="T270" s="5">
        <f t="shared" si="72"/>
        <v>15.91</v>
      </c>
      <c r="U270" s="5">
        <f t="shared" si="73"/>
        <v>0.46726209864354973</v>
      </c>
      <c r="V270" s="5">
        <f t="shared" si="74"/>
        <v>0.51484001189323858</v>
      </c>
      <c r="W270" s="5">
        <f t="shared" si="75"/>
        <v>8.7649999999999988</v>
      </c>
      <c r="X270" s="5">
        <f t="shared" si="76"/>
        <v>4.1750000000000007</v>
      </c>
      <c r="Y270" s="5">
        <f t="shared" si="77"/>
        <v>0.24523183681166819</v>
      </c>
      <c r="Z270" s="9">
        <f t="shared" si="78"/>
        <v>0.53142450075245873</v>
      </c>
      <c r="AA270">
        <f t="shared" si="79"/>
        <v>1.9999999999999574E-2</v>
      </c>
    </row>
    <row r="271" spans="1:27">
      <c r="A271" s="1">
        <f t="shared" si="62"/>
        <v>-13</v>
      </c>
      <c r="B271" s="1">
        <v>0</v>
      </c>
      <c r="C271" s="1">
        <v>0</v>
      </c>
      <c r="D271" s="2">
        <v>-13</v>
      </c>
      <c r="E271" s="5">
        <v>3.96</v>
      </c>
      <c r="F271" s="5">
        <v>21.16</v>
      </c>
      <c r="G271" s="5">
        <v>23.25</v>
      </c>
      <c r="H271" s="5">
        <v>3.73</v>
      </c>
      <c r="I271" s="5">
        <v>4</v>
      </c>
      <c r="J271" s="5">
        <v>23.85</v>
      </c>
      <c r="K271" s="6">
        <f t="shared" si="63"/>
        <v>3.8449999999999998</v>
      </c>
      <c r="L271" s="6">
        <f t="shared" si="64"/>
        <v>0.22999999999999998</v>
      </c>
      <c r="M271" s="6">
        <f t="shared" si="65"/>
        <v>12.58</v>
      </c>
      <c r="N271" s="5">
        <f t="shared" si="66"/>
        <v>16.653715801586145</v>
      </c>
      <c r="O271" s="6">
        <f t="shared" si="67"/>
        <v>17.16</v>
      </c>
      <c r="P271" s="6">
        <f t="shared" si="68"/>
        <v>33.30743160317229</v>
      </c>
      <c r="Q271" s="6">
        <f t="shared" si="69"/>
        <v>-2.5473573195960011E-2</v>
      </c>
      <c r="R271" s="5">
        <f t="shared" si="70"/>
        <v>0.50829497157587922</v>
      </c>
      <c r="S271" s="5">
        <f t="shared" si="71"/>
        <v>16.93</v>
      </c>
      <c r="T271" s="5">
        <f t="shared" si="72"/>
        <v>17.16</v>
      </c>
      <c r="U271" s="5">
        <f t="shared" si="73"/>
        <v>0.5152003374035492</v>
      </c>
      <c r="V271" s="5">
        <f t="shared" si="74"/>
        <v>0.52450756960606082</v>
      </c>
      <c r="W271" s="5">
        <f t="shared" si="75"/>
        <v>8.7349999999999994</v>
      </c>
      <c r="X271" s="5">
        <f t="shared" si="76"/>
        <v>12.58</v>
      </c>
      <c r="Y271" s="5">
        <f t="shared" si="77"/>
        <v>0.75538697488772122</v>
      </c>
      <c r="Z271" s="9">
        <f t="shared" si="78"/>
        <v>0.53157125580678277</v>
      </c>
      <c r="AA271">
        <f t="shared" si="79"/>
        <v>0.22999999999999998</v>
      </c>
    </row>
    <row r="272" spans="1:27">
      <c r="A272" s="1">
        <f t="shared" si="62"/>
        <v>-99987</v>
      </c>
      <c r="B272" s="1">
        <v>-1</v>
      </c>
      <c r="C272" s="1">
        <v>0</v>
      </c>
      <c r="D272" s="2">
        <v>13</v>
      </c>
      <c r="E272" s="5">
        <v>26.55</v>
      </c>
      <c r="F272" s="5">
        <v>25.52</v>
      </c>
      <c r="G272" s="5">
        <v>23.73</v>
      </c>
      <c r="H272" s="5">
        <v>26.2</v>
      </c>
      <c r="I272" s="5">
        <v>-5.0999999999999996</v>
      </c>
      <c r="J272" s="5">
        <v>23.85</v>
      </c>
      <c r="K272" s="6">
        <f t="shared" si="63"/>
        <v>26.375</v>
      </c>
      <c r="L272" s="6">
        <f t="shared" si="64"/>
        <v>0.35000000000000142</v>
      </c>
      <c r="M272" s="6">
        <f t="shared" si="65"/>
        <v>10.210000000000001</v>
      </c>
      <c r="N272" s="5">
        <f t="shared" si="66"/>
        <v>16.822123825486482</v>
      </c>
      <c r="O272" s="6">
        <f t="shared" si="67"/>
        <v>30.619999999999997</v>
      </c>
      <c r="P272" s="6">
        <f t="shared" si="68"/>
        <v>33.644247650972964</v>
      </c>
      <c r="Q272" s="6">
        <f t="shared" si="69"/>
        <v>-5.04410410700128E-3</v>
      </c>
      <c r="R272" s="5">
        <f t="shared" si="70"/>
        <v>0.89970803669092037</v>
      </c>
      <c r="S272" s="5">
        <f t="shared" si="71"/>
        <v>30.269999999999996</v>
      </c>
      <c r="T272" s="5">
        <f t="shared" si="72"/>
        <v>30.619999999999997</v>
      </c>
      <c r="U272" s="5">
        <f t="shared" si="73"/>
        <v>0.91011100374879361</v>
      </c>
      <c r="V272" s="5">
        <f t="shared" si="74"/>
        <v>0.96093692851725998</v>
      </c>
      <c r="W272" s="5">
        <f t="shared" si="75"/>
        <v>16.164999999999999</v>
      </c>
      <c r="X272" s="5">
        <f t="shared" si="76"/>
        <v>10.210000000000001</v>
      </c>
      <c r="Y272" s="5">
        <f t="shared" si="77"/>
        <v>0.60693882091934581</v>
      </c>
      <c r="Z272" s="9">
        <f t="shared" si="78"/>
        <v>0.53163145128933065</v>
      </c>
      <c r="AA272">
        <f t="shared" si="79"/>
        <v>0.35000000000000142</v>
      </c>
    </row>
    <row r="273" spans="1:27">
      <c r="A273" s="1">
        <f t="shared" si="62"/>
        <v>-1099999</v>
      </c>
      <c r="B273" s="1">
        <v>-11</v>
      </c>
      <c r="C273" s="1">
        <v>0</v>
      </c>
      <c r="D273" s="2">
        <v>1</v>
      </c>
      <c r="E273" s="5">
        <v>1.49</v>
      </c>
      <c r="F273" s="5">
        <v>-11.69</v>
      </c>
      <c r="G273" s="5">
        <v>24.14</v>
      </c>
      <c r="H273" s="5">
        <v>1.44</v>
      </c>
      <c r="I273" s="5">
        <v>32.39</v>
      </c>
      <c r="J273" s="5">
        <v>23.54</v>
      </c>
      <c r="K273" s="6">
        <f t="shared" si="63"/>
        <v>1.4649999999999999</v>
      </c>
      <c r="L273" s="6">
        <f t="shared" si="64"/>
        <v>5.0000000000000044E-2</v>
      </c>
      <c r="M273" s="6">
        <f t="shared" si="65"/>
        <v>10.350000000000001</v>
      </c>
      <c r="N273" s="5">
        <f t="shared" si="66"/>
        <v>16.85876033402219</v>
      </c>
      <c r="O273" s="6">
        <f t="shared" si="67"/>
        <v>-44.08</v>
      </c>
      <c r="P273" s="6">
        <f t="shared" si="68"/>
        <v>33.717520668044379</v>
      </c>
      <c r="Q273" s="6">
        <f t="shared" si="69"/>
        <v>2.5163800437551818E-2</v>
      </c>
      <c r="R273" s="5">
        <f t="shared" si="70"/>
        <v>1.3088150945162464</v>
      </c>
      <c r="S273" s="5">
        <f t="shared" si="71"/>
        <v>44.129999999999995</v>
      </c>
      <c r="T273" s="5">
        <f t="shared" si="72"/>
        <v>44.08</v>
      </c>
      <c r="U273" s="5">
        <f t="shared" si="73"/>
        <v>1.3073321859568581</v>
      </c>
      <c r="V273" s="5">
        <f t="shared" si="74"/>
        <v>0.52702570200665544</v>
      </c>
      <c r="W273" s="5">
        <f t="shared" si="75"/>
        <v>8.8850000000000016</v>
      </c>
      <c r="X273" s="5">
        <f t="shared" si="76"/>
        <v>10.350000000000001</v>
      </c>
      <c r="Y273" s="5">
        <f t="shared" si="77"/>
        <v>0.61392414358681868</v>
      </c>
      <c r="Z273" s="9">
        <f t="shared" si="78"/>
        <v>0.53175746351132669</v>
      </c>
      <c r="AA273">
        <f t="shared" si="79"/>
        <v>5.0000000000000044E-2</v>
      </c>
    </row>
    <row r="274" spans="1:27">
      <c r="A274" s="1">
        <f t="shared" si="62"/>
        <v>-1100000</v>
      </c>
      <c r="B274" s="1">
        <v>-11</v>
      </c>
      <c r="C274" s="1">
        <v>0</v>
      </c>
      <c r="D274" s="2">
        <v>0</v>
      </c>
      <c r="E274" s="5">
        <v>82.27</v>
      </c>
      <c r="F274" s="5">
        <v>94.06</v>
      </c>
      <c r="G274" s="5">
        <v>13.06</v>
      </c>
      <c r="H274" s="5">
        <v>82.69</v>
      </c>
      <c r="I274" s="5">
        <v>98.18</v>
      </c>
      <c r="J274" s="5">
        <v>12.88</v>
      </c>
      <c r="K274" s="6">
        <f t="shared" si="63"/>
        <v>82.47999999999999</v>
      </c>
      <c r="L274" s="6">
        <f t="shared" si="64"/>
        <v>-0.42000000000000171</v>
      </c>
      <c r="M274" s="6">
        <f t="shared" si="65"/>
        <v>96.12</v>
      </c>
      <c r="N274" s="5">
        <f t="shared" si="66"/>
        <v>9.1713957498300118</v>
      </c>
      <c r="O274" s="6">
        <f t="shared" si="67"/>
        <v>-4.1200000000000045</v>
      </c>
      <c r="P274" s="6">
        <f t="shared" si="68"/>
        <v>18.342791499660024</v>
      </c>
      <c r="Q274" s="6">
        <f t="shared" si="69"/>
        <v>1.3877512200631249E-2</v>
      </c>
      <c r="R274" s="5">
        <f t="shared" si="70"/>
        <v>0.20171411750869986</v>
      </c>
      <c r="S274" s="5">
        <f t="shared" si="71"/>
        <v>3.7000000000000028</v>
      </c>
      <c r="T274" s="5">
        <f t="shared" si="72"/>
        <v>4.1200000000000045</v>
      </c>
      <c r="U274" s="5">
        <f t="shared" si="73"/>
        <v>0.22461139571239019</v>
      </c>
      <c r="V274" s="5">
        <f t="shared" si="74"/>
        <v>1.4872327366587388</v>
      </c>
      <c r="W274" s="5">
        <f t="shared" si="75"/>
        <v>13.640000000000015</v>
      </c>
      <c r="X274" s="5">
        <f t="shared" si="76"/>
        <v>96.12</v>
      </c>
      <c r="Y274" s="5">
        <f t="shared" si="77"/>
        <v>10.480411337803361</v>
      </c>
      <c r="Z274" s="9">
        <f t="shared" si="78"/>
        <v>0.53199530073112489</v>
      </c>
      <c r="AA274">
        <f t="shared" si="79"/>
        <v>0.42000000000000171</v>
      </c>
    </row>
    <row r="275" spans="1:27">
      <c r="A275" s="1">
        <f t="shared" si="62"/>
        <v>-999994</v>
      </c>
      <c r="B275" s="1">
        <v>-10</v>
      </c>
      <c r="C275" s="1">
        <v>0</v>
      </c>
      <c r="D275" s="2">
        <v>6</v>
      </c>
      <c r="E275" s="5">
        <v>7.44</v>
      </c>
      <c r="F275" s="5">
        <v>3.07</v>
      </c>
      <c r="G275" s="5">
        <v>24.04</v>
      </c>
      <c r="H275" s="5">
        <v>7.67</v>
      </c>
      <c r="I275" s="5">
        <v>13.64</v>
      </c>
      <c r="J275" s="5">
        <v>23.55</v>
      </c>
      <c r="K275" s="6">
        <f t="shared" si="63"/>
        <v>7.5549999999999997</v>
      </c>
      <c r="L275" s="6">
        <f t="shared" si="64"/>
        <v>-0.22999999999999954</v>
      </c>
      <c r="M275" s="6">
        <f t="shared" si="65"/>
        <v>8.3550000000000004</v>
      </c>
      <c r="N275" s="5">
        <f t="shared" si="66"/>
        <v>16.826497704513557</v>
      </c>
      <c r="O275" s="6">
        <f t="shared" si="67"/>
        <v>-10.57</v>
      </c>
      <c r="P275" s="6">
        <f t="shared" si="68"/>
        <v>33.652995409027113</v>
      </c>
      <c r="Q275" s="6">
        <f t="shared" si="69"/>
        <v>2.0590378606512597E-2</v>
      </c>
      <c r="R275" s="5">
        <f t="shared" si="70"/>
        <v>0.30725348143085024</v>
      </c>
      <c r="S275" s="5">
        <f t="shared" si="71"/>
        <v>10.34</v>
      </c>
      <c r="T275" s="5">
        <f t="shared" si="72"/>
        <v>10.57</v>
      </c>
      <c r="U275" s="5">
        <f t="shared" si="73"/>
        <v>0.31408793991528888</v>
      </c>
      <c r="V275" s="5">
        <f t="shared" si="74"/>
        <v>4.7544059022181895E-2</v>
      </c>
      <c r="W275" s="5">
        <f t="shared" si="75"/>
        <v>0.80000000000000071</v>
      </c>
      <c r="X275" s="5">
        <f t="shared" si="76"/>
        <v>8.3550000000000004</v>
      </c>
      <c r="Y275" s="5">
        <f t="shared" si="77"/>
        <v>0.49653826641291177</v>
      </c>
      <c r="Z275" s="9">
        <f t="shared" si="78"/>
        <v>0.53253356701714116</v>
      </c>
      <c r="AA275">
        <f t="shared" si="79"/>
        <v>0.22999999999999954</v>
      </c>
    </row>
    <row r="276" spans="1:27">
      <c r="A276" s="1">
        <f t="shared" si="62"/>
        <v>-899992</v>
      </c>
      <c r="B276" s="1">
        <v>-9</v>
      </c>
      <c r="C276" s="1">
        <v>0</v>
      </c>
      <c r="D276" s="2">
        <v>8</v>
      </c>
      <c r="E276" s="5">
        <v>6.2</v>
      </c>
      <c r="F276" s="5">
        <v>34.32</v>
      </c>
      <c r="G276" s="5">
        <v>22.95</v>
      </c>
      <c r="H276" s="5">
        <v>5.89</v>
      </c>
      <c r="I276" s="5">
        <v>-5.54</v>
      </c>
      <c r="J276" s="5">
        <v>23.86</v>
      </c>
      <c r="K276" s="6">
        <f t="shared" si="63"/>
        <v>6.0449999999999999</v>
      </c>
      <c r="L276" s="6">
        <f t="shared" si="64"/>
        <v>0.3100000000000005</v>
      </c>
      <c r="M276" s="6">
        <f t="shared" si="65"/>
        <v>14.39</v>
      </c>
      <c r="N276" s="5">
        <f t="shared" si="66"/>
        <v>16.552961215444203</v>
      </c>
      <c r="O276" s="6">
        <f t="shared" si="67"/>
        <v>39.86</v>
      </c>
      <c r="P276" s="6">
        <f t="shared" si="68"/>
        <v>33.105922430888405</v>
      </c>
      <c r="Q276" s="6">
        <f t="shared" si="69"/>
        <v>-3.886589268396471E-2</v>
      </c>
      <c r="R276" s="5">
        <f t="shared" si="70"/>
        <v>1.19465029505111</v>
      </c>
      <c r="S276" s="5">
        <f t="shared" si="71"/>
        <v>39.549999999999997</v>
      </c>
      <c r="T276" s="5">
        <f t="shared" si="72"/>
        <v>39.86</v>
      </c>
      <c r="U276" s="5">
        <f t="shared" si="73"/>
        <v>1.2040141785268583</v>
      </c>
      <c r="V276" s="5">
        <f t="shared" si="74"/>
        <v>0.5041394039039957</v>
      </c>
      <c r="W276" s="5">
        <f t="shared" si="75"/>
        <v>8.3450000000000006</v>
      </c>
      <c r="X276" s="5">
        <f t="shared" si="76"/>
        <v>14.39</v>
      </c>
      <c r="Y276" s="5">
        <f t="shared" si="77"/>
        <v>0.86933085945817834</v>
      </c>
      <c r="Z276" s="9">
        <f t="shared" si="78"/>
        <v>0.53279170413961963</v>
      </c>
      <c r="AA276">
        <f t="shared" si="79"/>
        <v>0.3100000000000005</v>
      </c>
    </row>
    <row r="277" spans="1:27">
      <c r="A277" s="1">
        <f t="shared" si="62"/>
        <v>-1000005</v>
      </c>
      <c r="B277" s="1">
        <v>-10</v>
      </c>
      <c r="C277" s="1">
        <v>0</v>
      </c>
      <c r="D277" s="2">
        <v>-5</v>
      </c>
      <c r="E277" s="5">
        <v>4.09</v>
      </c>
      <c r="F277" s="5">
        <v>-24.29</v>
      </c>
      <c r="G277" s="5">
        <v>24.6</v>
      </c>
      <c r="H277" s="5">
        <v>4.04</v>
      </c>
      <c r="I277" s="5">
        <v>1.91</v>
      </c>
      <c r="J277" s="5">
        <v>23.7</v>
      </c>
      <c r="K277" s="6">
        <f t="shared" si="63"/>
        <v>4.0649999999999995</v>
      </c>
      <c r="L277" s="6">
        <f t="shared" si="64"/>
        <v>4.9999999999999822E-2</v>
      </c>
      <c r="M277" s="6">
        <f t="shared" si="65"/>
        <v>-11.19</v>
      </c>
      <c r="N277" s="5">
        <f t="shared" si="66"/>
        <v>17.079593086487744</v>
      </c>
      <c r="O277" s="6">
        <f t="shared" si="67"/>
        <v>-26.2</v>
      </c>
      <c r="P277" s="6">
        <f t="shared" si="68"/>
        <v>34.159186172975488</v>
      </c>
      <c r="Q277" s="6">
        <f t="shared" si="69"/>
        <v>3.7254145777092296E-2</v>
      </c>
      <c r="R277" s="5">
        <f t="shared" si="70"/>
        <v>0.76846093074568855</v>
      </c>
      <c r="S277" s="5">
        <f t="shared" si="71"/>
        <v>26.25</v>
      </c>
      <c r="T277" s="5">
        <f t="shared" si="72"/>
        <v>26.2</v>
      </c>
      <c r="U277" s="5">
        <f t="shared" si="73"/>
        <v>0.7669971956395063</v>
      </c>
      <c r="V277" s="5">
        <f t="shared" si="74"/>
        <v>0.8931711617924174</v>
      </c>
      <c r="W277" s="5">
        <f t="shared" si="75"/>
        <v>15.254999999999999</v>
      </c>
      <c r="X277" s="5">
        <f t="shared" si="76"/>
        <v>11.19</v>
      </c>
      <c r="Y277" s="5">
        <f t="shared" si="77"/>
        <v>0.65516783352718133</v>
      </c>
      <c r="Z277" s="9">
        <f t="shared" si="78"/>
        <v>0.53333854164123562</v>
      </c>
      <c r="AA277">
        <f t="shared" si="79"/>
        <v>4.9999999999999822E-2</v>
      </c>
    </row>
    <row r="278" spans="1:27">
      <c r="A278" s="1">
        <f t="shared" si="62"/>
        <v>-1099998</v>
      </c>
      <c r="B278" s="1">
        <v>-11</v>
      </c>
      <c r="C278" s="1">
        <v>0</v>
      </c>
      <c r="D278" s="2">
        <v>2</v>
      </c>
      <c r="E278" s="5">
        <v>1</v>
      </c>
      <c r="F278" s="5">
        <v>-1.38</v>
      </c>
      <c r="G278" s="5">
        <v>24.11</v>
      </c>
      <c r="H278" s="5">
        <v>1.01</v>
      </c>
      <c r="I278" s="5">
        <v>-12.25</v>
      </c>
      <c r="J278" s="5">
        <v>23.9</v>
      </c>
      <c r="K278" s="6">
        <f t="shared" si="63"/>
        <v>1.0049999999999999</v>
      </c>
      <c r="L278" s="6">
        <f t="shared" si="64"/>
        <v>-1.0000000000000009E-2</v>
      </c>
      <c r="M278" s="6">
        <f t="shared" si="65"/>
        <v>-6.8149999999999995</v>
      </c>
      <c r="N278" s="5">
        <f t="shared" si="66"/>
        <v>16.974260661366078</v>
      </c>
      <c r="O278" s="6">
        <f t="shared" si="67"/>
        <v>10.870000000000001</v>
      </c>
      <c r="P278" s="6">
        <f t="shared" si="68"/>
        <v>33.948521322732155</v>
      </c>
      <c r="Q278" s="6">
        <f t="shared" si="69"/>
        <v>8.7480100903938336E-3</v>
      </c>
      <c r="R278" s="5">
        <f t="shared" si="70"/>
        <v>0.32048523988921662</v>
      </c>
      <c r="S278" s="5">
        <f t="shared" si="71"/>
        <v>10.88</v>
      </c>
      <c r="T278" s="5">
        <f t="shared" si="72"/>
        <v>10.870000000000001</v>
      </c>
      <c r="U278" s="5">
        <f t="shared" si="73"/>
        <v>0.32019067624961256</v>
      </c>
      <c r="V278" s="5">
        <f t="shared" si="74"/>
        <v>0.46069753234074884</v>
      </c>
      <c r="W278" s="5">
        <f t="shared" si="75"/>
        <v>7.8199999999999994</v>
      </c>
      <c r="X278" s="5">
        <f t="shared" si="76"/>
        <v>6.8149999999999995</v>
      </c>
      <c r="Y278" s="5">
        <f t="shared" si="77"/>
        <v>0.40149024078033291</v>
      </c>
      <c r="Z278" s="9">
        <f t="shared" si="78"/>
        <v>0.53465596414890948</v>
      </c>
      <c r="AA278">
        <f t="shared" si="79"/>
        <v>1.0000000000000009E-2</v>
      </c>
    </row>
    <row r="279" spans="1:27">
      <c r="A279" s="1">
        <f t="shared" si="62"/>
        <v>-400012</v>
      </c>
      <c r="B279" s="1">
        <v>-4</v>
      </c>
      <c r="C279" s="1">
        <v>0</v>
      </c>
      <c r="D279" s="2">
        <v>-12</v>
      </c>
      <c r="E279" s="5">
        <v>20.420000000000002</v>
      </c>
      <c r="F279" s="5">
        <v>-26.23</v>
      </c>
      <c r="G279" s="5">
        <v>26.23</v>
      </c>
      <c r="H279" s="5">
        <v>20.72</v>
      </c>
      <c r="I279" s="5">
        <v>46.65</v>
      </c>
      <c r="J279" s="5">
        <v>23.92</v>
      </c>
      <c r="K279" s="6">
        <f t="shared" si="63"/>
        <v>20.57</v>
      </c>
      <c r="L279" s="6">
        <f t="shared" si="64"/>
        <v>-0.29999999999999716</v>
      </c>
      <c r="M279" s="6">
        <f t="shared" si="65"/>
        <v>10.209999999999999</v>
      </c>
      <c r="N279" s="5">
        <f t="shared" si="66"/>
        <v>17.749502105692994</v>
      </c>
      <c r="O279" s="6">
        <f t="shared" si="67"/>
        <v>-72.88</v>
      </c>
      <c r="P279" s="6">
        <f t="shared" si="68"/>
        <v>35.499004211385987</v>
      </c>
      <c r="Q279" s="6">
        <f t="shared" si="69"/>
        <v>9.192858508309093E-2</v>
      </c>
      <c r="R279" s="5">
        <f t="shared" si="70"/>
        <v>2.0445643930688235</v>
      </c>
      <c r="S279" s="5">
        <f t="shared" si="71"/>
        <v>72.58</v>
      </c>
      <c r="T279" s="5">
        <f t="shared" si="72"/>
        <v>72.88</v>
      </c>
      <c r="U279" s="5">
        <f t="shared" si="73"/>
        <v>2.0530153343463193</v>
      </c>
      <c r="V279" s="5">
        <f t="shared" si="74"/>
        <v>0.58367834423237841</v>
      </c>
      <c r="W279" s="5">
        <f t="shared" si="75"/>
        <v>10.360000000000001</v>
      </c>
      <c r="X279" s="5">
        <f t="shared" si="76"/>
        <v>10.209999999999999</v>
      </c>
      <c r="Y279" s="5">
        <f t="shared" si="77"/>
        <v>0.57522740295488251</v>
      </c>
      <c r="Z279" s="9">
        <f t="shared" si="78"/>
        <v>0.53534288077829151</v>
      </c>
      <c r="AA279">
        <f t="shared" si="79"/>
        <v>0.29999999999999716</v>
      </c>
    </row>
    <row r="280" spans="1:27">
      <c r="A280" s="1">
        <f t="shared" si="62"/>
        <v>-1100001</v>
      </c>
      <c r="B280" s="1">
        <v>-11</v>
      </c>
      <c r="C280" s="1">
        <v>0</v>
      </c>
      <c r="D280" s="2">
        <v>-1</v>
      </c>
      <c r="E280" s="5">
        <v>60.13</v>
      </c>
      <c r="F280" s="5">
        <v>55.41</v>
      </c>
      <c r="G280" s="5">
        <v>12.67</v>
      </c>
      <c r="H280" s="5">
        <v>59.93</v>
      </c>
      <c r="I280" s="5">
        <v>64.34</v>
      </c>
      <c r="J280" s="5">
        <v>12.15</v>
      </c>
      <c r="K280" s="6">
        <f t="shared" si="63"/>
        <v>60.03</v>
      </c>
      <c r="L280" s="6">
        <f t="shared" si="64"/>
        <v>0.20000000000000284</v>
      </c>
      <c r="M280" s="6">
        <f t="shared" si="65"/>
        <v>59.875</v>
      </c>
      <c r="N280" s="5">
        <f t="shared" si="66"/>
        <v>8.777120826330238</v>
      </c>
      <c r="O280" s="6">
        <f t="shared" si="67"/>
        <v>-8.9300000000000068</v>
      </c>
      <c r="P280" s="6">
        <f t="shared" si="68"/>
        <v>17.554241652660476</v>
      </c>
      <c r="Q280" s="6">
        <f t="shared" si="69"/>
        <v>4.1883308010283234E-2</v>
      </c>
      <c r="R280" s="5">
        <f t="shared" si="70"/>
        <v>0.52010221692580438</v>
      </c>
      <c r="S280" s="5">
        <f t="shared" si="71"/>
        <v>9.1300000000000097</v>
      </c>
      <c r="T280" s="5">
        <f t="shared" si="72"/>
        <v>8.9300000000000068</v>
      </c>
      <c r="U280" s="5">
        <f t="shared" si="73"/>
        <v>0.50870895916182168</v>
      </c>
      <c r="V280" s="5">
        <f t="shared" si="74"/>
        <v>1.7659549534173095E-2</v>
      </c>
      <c r="W280" s="5">
        <f t="shared" si="75"/>
        <v>0.15500000000000114</v>
      </c>
      <c r="X280" s="5">
        <f t="shared" si="76"/>
        <v>59.875</v>
      </c>
      <c r="Y280" s="5">
        <f t="shared" si="77"/>
        <v>6.8217130861845572</v>
      </c>
      <c r="Z280" s="9">
        <f t="shared" si="78"/>
        <v>0.53536529584947878</v>
      </c>
      <c r="AA280">
        <f t="shared" si="79"/>
        <v>0.20000000000000284</v>
      </c>
    </row>
    <row r="281" spans="1:27">
      <c r="A281" s="1">
        <f t="shared" si="62"/>
        <v>-100013</v>
      </c>
      <c r="B281" s="1">
        <v>-1</v>
      </c>
      <c r="C281" s="1">
        <v>0</v>
      </c>
      <c r="D281" s="2">
        <v>-13</v>
      </c>
      <c r="E281" s="5">
        <v>12.16</v>
      </c>
      <c r="F281" s="5">
        <v>-12.78</v>
      </c>
      <c r="G281" s="5">
        <v>24.04</v>
      </c>
      <c r="H281" s="5">
        <v>12.61</v>
      </c>
      <c r="I281" s="5">
        <v>-2.82</v>
      </c>
      <c r="J281" s="5">
        <v>23.89</v>
      </c>
      <c r="K281" s="6">
        <f t="shared" si="63"/>
        <v>12.385</v>
      </c>
      <c r="L281" s="6">
        <f t="shared" si="64"/>
        <v>-0.44999999999999929</v>
      </c>
      <c r="M281" s="6">
        <f t="shared" si="65"/>
        <v>-7.8</v>
      </c>
      <c r="N281" s="5">
        <f t="shared" si="66"/>
        <v>16.945896996028271</v>
      </c>
      <c r="O281" s="6">
        <f t="shared" si="67"/>
        <v>-9.9599999999999991</v>
      </c>
      <c r="P281" s="6">
        <f t="shared" si="68"/>
        <v>33.891793992056542</v>
      </c>
      <c r="Q281" s="6">
        <f t="shared" si="69"/>
        <v>6.2590665924812262E-3</v>
      </c>
      <c r="R281" s="5">
        <f t="shared" si="70"/>
        <v>0.28059889666002708</v>
      </c>
      <c r="S281" s="5">
        <f t="shared" si="71"/>
        <v>9.51</v>
      </c>
      <c r="T281" s="5">
        <f t="shared" si="72"/>
        <v>9.9599999999999991</v>
      </c>
      <c r="U281" s="5">
        <f t="shared" si="73"/>
        <v>0.29387644697517029</v>
      </c>
      <c r="V281" s="5">
        <f t="shared" si="74"/>
        <v>1.1911437916051832</v>
      </c>
      <c r="W281" s="5">
        <f t="shared" si="75"/>
        <v>20.184999999999999</v>
      </c>
      <c r="X281" s="5">
        <f t="shared" si="76"/>
        <v>7.8</v>
      </c>
      <c r="Y281" s="5">
        <f t="shared" si="77"/>
        <v>0.46028841092496553</v>
      </c>
      <c r="Z281" s="9">
        <f t="shared" si="78"/>
        <v>0.53589364616498303</v>
      </c>
      <c r="AA281">
        <f t="shared" si="79"/>
        <v>0.44999999999999929</v>
      </c>
    </row>
    <row r="282" spans="1:27">
      <c r="A282" s="1">
        <f t="shared" si="62"/>
        <v>-199987</v>
      </c>
      <c r="B282" s="1">
        <v>-2</v>
      </c>
      <c r="C282" s="1">
        <v>0</v>
      </c>
      <c r="D282" s="2">
        <v>13</v>
      </c>
      <c r="E282" s="5">
        <v>1.84</v>
      </c>
      <c r="F282" s="5">
        <v>-2.09</v>
      </c>
      <c r="G282" s="5">
        <v>22.19</v>
      </c>
      <c r="H282" s="5">
        <v>1.62</v>
      </c>
      <c r="I282" s="5">
        <v>11.93</v>
      </c>
      <c r="J282" s="5">
        <v>23.6</v>
      </c>
      <c r="K282" s="6">
        <f t="shared" si="63"/>
        <v>1.73</v>
      </c>
      <c r="L282" s="6">
        <f t="shared" si="64"/>
        <v>0.21999999999999997</v>
      </c>
      <c r="M282" s="6">
        <f t="shared" si="65"/>
        <v>4.92</v>
      </c>
      <c r="N282" s="5">
        <f t="shared" si="66"/>
        <v>16.196883187823513</v>
      </c>
      <c r="O282" s="6">
        <f t="shared" si="67"/>
        <v>-14.02</v>
      </c>
      <c r="P282" s="6">
        <f t="shared" si="68"/>
        <v>32.393766375647026</v>
      </c>
      <c r="Q282" s="6">
        <f t="shared" si="69"/>
        <v>-6.1527159369445694E-2</v>
      </c>
      <c r="R282" s="5">
        <f t="shared" si="70"/>
        <v>0.43959074825906452</v>
      </c>
      <c r="S282" s="5">
        <f t="shared" si="71"/>
        <v>14.24</v>
      </c>
      <c r="T282" s="5">
        <f t="shared" si="72"/>
        <v>14.02</v>
      </c>
      <c r="U282" s="5">
        <f t="shared" si="73"/>
        <v>0.43279931815955647</v>
      </c>
      <c r="V282" s="5">
        <f t="shared" si="74"/>
        <v>0.19695147288573256</v>
      </c>
      <c r="W282" s="5">
        <f t="shared" si="75"/>
        <v>3.19</v>
      </c>
      <c r="X282" s="5">
        <f t="shared" si="76"/>
        <v>4.92</v>
      </c>
      <c r="Y282" s="5">
        <f t="shared" si="77"/>
        <v>0.30376214626890413</v>
      </c>
      <c r="Z282" s="9">
        <f t="shared" si="78"/>
        <v>0.53607275625608886</v>
      </c>
      <c r="AA282">
        <f t="shared" si="79"/>
        <v>0.21999999999999997</v>
      </c>
    </row>
    <row r="283" spans="1:27">
      <c r="A283" s="1">
        <f t="shared" si="62"/>
        <v>-499988</v>
      </c>
      <c r="B283" s="1">
        <v>-5</v>
      </c>
      <c r="C283" s="1">
        <v>0</v>
      </c>
      <c r="D283" s="2">
        <v>12</v>
      </c>
      <c r="E283" s="5">
        <v>42.8</v>
      </c>
      <c r="F283" s="5">
        <v>54.17</v>
      </c>
      <c r="G283" s="5">
        <v>12.39</v>
      </c>
      <c r="H283" s="5">
        <v>42.41</v>
      </c>
      <c r="I283" s="5">
        <v>53.5</v>
      </c>
      <c r="J283" s="5">
        <v>12.71</v>
      </c>
      <c r="K283" s="6">
        <f t="shared" si="63"/>
        <v>42.604999999999997</v>
      </c>
      <c r="L283" s="6">
        <f t="shared" si="64"/>
        <v>0.39000000000000057</v>
      </c>
      <c r="M283" s="6">
        <f t="shared" si="65"/>
        <v>53.835000000000001</v>
      </c>
      <c r="N283" s="5">
        <f t="shared" si="66"/>
        <v>8.8749112671620551</v>
      </c>
      <c r="O283" s="6">
        <f t="shared" si="67"/>
        <v>0.67000000000000171</v>
      </c>
      <c r="P283" s="6">
        <f t="shared" si="68"/>
        <v>17.74982253432411</v>
      </c>
      <c r="Q283" s="6">
        <f t="shared" si="69"/>
        <v>-2.549386426929548E-2</v>
      </c>
      <c r="R283" s="5">
        <f t="shared" si="70"/>
        <v>1.5774805604875482E-2</v>
      </c>
      <c r="S283" s="5">
        <f t="shared" si="71"/>
        <v>0.28000000000000114</v>
      </c>
      <c r="T283" s="5">
        <f t="shared" si="72"/>
        <v>0.67000000000000171</v>
      </c>
      <c r="U283" s="5">
        <f t="shared" si="73"/>
        <v>3.7746856268809137E-2</v>
      </c>
      <c r="V283" s="5">
        <f t="shared" si="74"/>
        <v>1.2653647638767931</v>
      </c>
      <c r="W283" s="5">
        <f t="shared" si="75"/>
        <v>11.230000000000004</v>
      </c>
      <c r="X283" s="5">
        <f t="shared" si="76"/>
        <v>53.835000000000001</v>
      </c>
      <c r="Y283" s="5">
        <f t="shared" si="77"/>
        <v>6.0659761409890587</v>
      </c>
      <c r="Z283" s="9">
        <f t="shared" si="78"/>
        <v>0.53734811807616856</v>
      </c>
      <c r="AA283">
        <f t="shared" si="79"/>
        <v>0.39000000000000057</v>
      </c>
    </row>
    <row r="284" spans="1:27">
      <c r="A284" s="1">
        <f t="shared" si="62"/>
        <v>-1099997</v>
      </c>
      <c r="B284" s="1">
        <v>-11</v>
      </c>
      <c r="C284" s="1">
        <v>0</v>
      </c>
      <c r="D284" s="2">
        <v>3</v>
      </c>
      <c r="E284" s="5">
        <v>7.1</v>
      </c>
      <c r="F284" s="5">
        <v>-9.9499999999999993</v>
      </c>
      <c r="G284" s="5">
        <v>22.97</v>
      </c>
      <c r="H284" s="5">
        <v>7.12</v>
      </c>
      <c r="I284" s="5">
        <v>23.48</v>
      </c>
      <c r="J284" s="5">
        <v>22.72</v>
      </c>
      <c r="K284" s="6">
        <f t="shared" si="63"/>
        <v>7.1099999999999994</v>
      </c>
      <c r="L284" s="6">
        <f t="shared" si="64"/>
        <v>-2.0000000000000462E-2</v>
      </c>
      <c r="M284" s="6">
        <f t="shared" si="65"/>
        <v>6.7650000000000006</v>
      </c>
      <c r="N284" s="5">
        <f t="shared" si="66"/>
        <v>16.154096229749282</v>
      </c>
      <c r="O284" s="6">
        <f t="shared" si="67"/>
        <v>-33.43</v>
      </c>
      <c r="P284" s="6">
        <f t="shared" si="68"/>
        <v>32.308192459498564</v>
      </c>
      <c r="Q284" s="6">
        <f t="shared" si="69"/>
        <v>1.0942986013000431E-2</v>
      </c>
      <c r="R284" s="5">
        <f t="shared" si="70"/>
        <v>1.0341030387844401</v>
      </c>
      <c r="S284" s="5">
        <f t="shared" si="71"/>
        <v>33.409999999999997</v>
      </c>
      <c r="T284" s="5">
        <f t="shared" si="72"/>
        <v>33.43</v>
      </c>
      <c r="U284" s="5">
        <f t="shared" si="73"/>
        <v>1.0347220768202285</v>
      </c>
      <c r="V284" s="5">
        <f t="shared" si="74"/>
        <v>2.1356812234698035E-2</v>
      </c>
      <c r="W284" s="5">
        <f t="shared" si="75"/>
        <v>0.34499999999999886</v>
      </c>
      <c r="X284" s="5">
        <f t="shared" si="76"/>
        <v>6.7650000000000006</v>
      </c>
      <c r="Y284" s="5">
        <f t="shared" si="77"/>
        <v>0.41877923121081939</v>
      </c>
      <c r="Z284" s="9">
        <f t="shared" si="78"/>
        <v>0.5406403610534456</v>
      </c>
      <c r="AA284">
        <f t="shared" si="79"/>
        <v>2.0000000000000462E-2</v>
      </c>
    </row>
    <row r="285" spans="1:27">
      <c r="A285" s="1">
        <f t="shared" si="62"/>
        <v>-1100002</v>
      </c>
      <c r="B285" s="1">
        <v>-11</v>
      </c>
      <c r="C285" s="1">
        <v>0</v>
      </c>
      <c r="D285" s="2">
        <v>-2</v>
      </c>
      <c r="E285" s="5">
        <v>23.18</v>
      </c>
      <c r="F285" s="5">
        <v>44.53</v>
      </c>
      <c r="G285" s="5">
        <v>24.9</v>
      </c>
      <c r="H285" s="5">
        <v>22.97</v>
      </c>
      <c r="I285" s="5">
        <v>20.78</v>
      </c>
      <c r="J285" s="5">
        <v>24.19</v>
      </c>
      <c r="K285" s="6">
        <f t="shared" si="63"/>
        <v>23.074999999999999</v>
      </c>
      <c r="L285" s="6">
        <f t="shared" si="64"/>
        <v>0.21000000000000085</v>
      </c>
      <c r="M285" s="6">
        <f t="shared" si="65"/>
        <v>32.655000000000001</v>
      </c>
      <c r="N285" s="5">
        <f t="shared" si="66"/>
        <v>17.357751150422683</v>
      </c>
      <c r="O285" s="6">
        <f t="shared" si="67"/>
        <v>23.75</v>
      </c>
      <c r="P285" s="6">
        <f t="shared" si="68"/>
        <v>34.715502300845365</v>
      </c>
      <c r="Q285" s="6">
        <f t="shared" si="69"/>
        <v>2.8920411883473857E-2</v>
      </c>
      <c r="R285" s="5">
        <f t="shared" si="70"/>
        <v>0.6780832319809692</v>
      </c>
      <c r="S285" s="5">
        <f t="shared" si="71"/>
        <v>23.54</v>
      </c>
      <c r="T285" s="5">
        <f t="shared" si="72"/>
        <v>23.75</v>
      </c>
      <c r="U285" s="5">
        <f t="shared" si="73"/>
        <v>0.68413240269957609</v>
      </c>
      <c r="V285" s="5">
        <f t="shared" si="74"/>
        <v>0.55191481413574228</v>
      </c>
      <c r="W285" s="5">
        <f t="shared" si="75"/>
        <v>9.5800000000000018</v>
      </c>
      <c r="X285" s="5">
        <f t="shared" si="76"/>
        <v>32.655000000000001</v>
      </c>
      <c r="Y285" s="5">
        <f t="shared" si="77"/>
        <v>1.8812920934867079</v>
      </c>
      <c r="Z285" s="9">
        <f t="shared" si="78"/>
        <v>0.54180900693879208</v>
      </c>
      <c r="AA285">
        <f t="shared" si="79"/>
        <v>0.21000000000000085</v>
      </c>
    </row>
    <row r="286" spans="1:27">
      <c r="A286" s="1">
        <f t="shared" si="62"/>
        <v>-700010</v>
      </c>
      <c r="B286" s="1">
        <v>-7</v>
      </c>
      <c r="C286" s="1">
        <v>0</v>
      </c>
      <c r="D286" s="2">
        <v>-10</v>
      </c>
      <c r="E286" s="5">
        <v>14.39</v>
      </c>
      <c r="F286" s="5">
        <v>19.07</v>
      </c>
      <c r="G286" s="5">
        <v>24.01</v>
      </c>
      <c r="H286" s="5">
        <v>14.92</v>
      </c>
      <c r="I286" s="5">
        <v>18.88</v>
      </c>
      <c r="J286" s="5">
        <v>23.66</v>
      </c>
      <c r="K286" s="6">
        <f t="shared" si="63"/>
        <v>14.655000000000001</v>
      </c>
      <c r="L286" s="6">
        <f t="shared" si="64"/>
        <v>-0.52999999999999936</v>
      </c>
      <c r="M286" s="6">
        <f t="shared" si="65"/>
        <v>18.975000000000001</v>
      </c>
      <c r="N286" s="5">
        <f t="shared" si="66"/>
        <v>16.854344395437042</v>
      </c>
      <c r="O286" s="6">
        <f t="shared" si="67"/>
        <v>0.19000000000000128</v>
      </c>
      <c r="P286" s="6">
        <f t="shared" si="68"/>
        <v>33.708688790874085</v>
      </c>
      <c r="Q286" s="6">
        <f t="shared" si="69"/>
        <v>1.4683496267675239E-2</v>
      </c>
      <c r="R286" s="5">
        <f t="shared" si="70"/>
        <v>2.1359478099751108E-2</v>
      </c>
      <c r="S286" s="5">
        <f t="shared" si="71"/>
        <v>0.72000000000000064</v>
      </c>
      <c r="T286" s="5">
        <f t="shared" si="72"/>
        <v>0.19000000000000128</v>
      </c>
      <c r="U286" s="5">
        <f t="shared" si="73"/>
        <v>5.6365289429899084E-3</v>
      </c>
      <c r="V286" s="5">
        <f t="shared" si="74"/>
        <v>0.25631373719701306</v>
      </c>
      <c r="W286" s="5">
        <f t="shared" si="75"/>
        <v>4.32</v>
      </c>
      <c r="X286" s="5">
        <f t="shared" si="76"/>
        <v>18.975000000000001</v>
      </c>
      <c r="Y286" s="5">
        <f t="shared" si="77"/>
        <v>1.1258224915077137</v>
      </c>
      <c r="Z286" s="9">
        <f t="shared" si="78"/>
        <v>0.54227391602399611</v>
      </c>
      <c r="AA286">
        <f t="shared" si="79"/>
        <v>0.52999999999999936</v>
      </c>
    </row>
    <row r="287" spans="1:27">
      <c r="A287" s="1">
        <f t="shared" si="62"/>
        <v>-200013</v>
      </c>
      <c r="B287" s="1">
        <v>-2</v>
      </c>
      <c r="C287" s="1">
        <v>0</v>
      </c>
      <c r="D287" s="2">
        <v>-13</v>
      </c>
      <c r="E287" s="5">
        <v>2.91</v>
      </c>
      <c r="F287" s="5">
        <v>-24.76</v>
      </c>
      <c r="G287" s="5">
        <v>24.76</v>
      </c>
      <c r="H287" s="5">
        <v>2.93</v>
      </c>
      <c r="I287" s="5">
        <v>-15.47</v>
      </c>
      <c r="J287" s="5">
        <v>23.99</v>
      </c>
      <c r="K287" s="6">
        <f t="shared" si="63"/>
        <v>2.92</v>
      </c>
      <c r="L287" s="6">
        <f t="shared" si="64"/>
        <v>-2.0000000000000018E-2</v>
      </c>
      <c r="M287" s="6">
        <f t="shared" si="65"/>
        <v>-20.115000000000002</v>
      </c>
      <c r="N287" s="5">
        <f t="shared" si="66"/>
        <v>17.237877624580122</v>
      </c>
      <c r="O287" s="6">
        <f t="shared" si="67"/>
        <v>-9.2900000000000009</v>
      </c>
      <c r="P287" s="6">
        <f t="shared" si="68"/>
        <v>34.475755249160244</v>
      </c>
      <c r="Q287" s="6">
        <f t="shared" si="69"/>
        <v>3.158186461011353E-2</v>
      </c>
      <c r="R287" s="5">
        <f t="shared" si="70"/>
        <v>0.26888460986582152</v>
      </c>
      <c r="S287" s="5">
        <f t="shared" si="71"/>
        <v>9.2700000000000014</v>
      </c>
      <c r="T287" s="5">
        <f t="shared" si="72"/>
        <v>9.2900000000000009</v>
      </c>
      <c r="U287" s="5">
        <f t="shared" si="73"/>
        <v>0.26946472768645974</v>
      </c>
      <c r="V287" s="5">
        <f t="shared" si="74"/>
        <v>1.3363013998401725</v>
      </c>
      <c r="W287" s="5">
        <f t="shared" si="75"/>
        <v>23.035000000000004</v>
      </c>
      <c r="X287" s="5">
        <f t="shared" si="76"/>
        <v>20.115000000000002</v>
      </c>
      <c r="Y287" s="5">
        <f t="shared" si="77"/>
        <v>1.1669069962138079</v>
      </c>
      <c r="Z287" s="9">
        <f t="shared" si="78"/>
        <v>0.5444942607594685</v>
      </c>
      <c r="AA287">
        <f t="shared" si="79"/>
        <v>2.0000000000000018E-2</v>
      </c>
    </row>
    <row r="288" spans="1:27">
      <c r="A288" s="1">
        <f t="shared" si="62"/>
        <v>-299987</v>
      </c>
      <c r="B288" s="1">
        <v>-3</v>
      </c>
      <c r="C288" s="1">
        <v>0</v>
      </c>
      <c r="D288" s="2">
        <v>13</v>
      </c>
      <c r="E288" s="5">
        <v>31.82</v>
      </c>
      <c r="F288" s="5">
        <v>22.58</v>
      </c>
      <c r="G288" s="5">
        <v>25.13</v>
      </c>
      <c r="H288" s="5">
        <v>31.84</v>
      </c>
      <c r="I288" s="5">
        <v>5.92</v>
      </c>
      <c r="J288" s="5">
        <v>25.74</v>
      </c>
      <c r="K288" s="6">
        <f t="shared" si="63"/>
        <v>31.83</v>
      </c>
      <c r="L288" s="6">
        <f t="shared" si="64"/>
        <v>-1.9999999999999574E-2</v>
      </c>
      <c r="M288" s="6">
        <f t="shared" si="65"/>
        <v>14.25</v>
      </c>
      <c r="N288" s="5">
        <f t="shared" si="66"/>
        <v>17.986554005701038</v>
      </c>
      <c r="O288" s="6">
        <f t="shared" si="67"/>
        <v>16.659999999999997</v>
      </c>
      <c r="P288" s="6">
        <f t="shared" si="68"/>
        <v>35.973108011402076</v>
      </c>
      <c r="Q288" s="6">
        <f t="shared" si="69"/>
        <v>-2.397925296613879E-2</v>
      </c>
      <c r="R288" s="5">
        <f t="shared" si="70"/>
        <v>0.46367970192381169</v>
      </c>
      <c r="S288" s="5">
        <f t="shared" si="71"/>
        <v>16.679999999999996</v>
      </c>
      <c r="T288" s="5">
        <f t="shared" si="72"/>
        <v>16.659999999999997</v>
      </c>
      <c r="U288" s="5">
        <f t="shared" si="73"/>
        <v>0.4631237310581956</v>
      </c>
      <c r="V288" s="5">
        <f t="shared" si="74"/>
        <v>0.97739678175307076</v>
      </c>
      <c r="W288" s="5">
        <f t="shared" si="75"/>
        <v>17.579999999999998</v>
      </c>
      <c r="X288" s="5">
        <f t="shared" si="76"/>
        <v>14.25</v>
      </c>
      <c r="Y288" s="5">
        <f t="shared" si="77"/>
        <v>0.79225848350291583</v>
      </c>
      <c r="Z288" s="9">
        <f t="shared" si="78"/>
        <v>0.54478803217398231</v>
      </c>
      <c r="AA288">
        <f t="shared" si="79"/>
        <v>1.9999999999999574E-2</v>
      </c>
    </row>
    <row r="289" spans="1:27">
      <c r="A289" s="1">
        <f t="shared" si="62"/>
        <v>-800009</v>
      </c>
      <c r="B289" s="1">
        <v>-8</v>
      </c>
      <c r="C289" s="1">
        <v>0</v>
      </c>
      <c r="D289" s="2">
        <v>-9</v>
      </c>
      <c r="E289" s="5">
        <v>4.91</v>
      </c>
      <c r="F289" s="5">
        <v>16.95</v>
      </c>
      <c r="G289" s="5">
        <v>14.53</v>
      </c>
      <c r="H289" s="5">
        <v>4.74</v>
      </c>
      <c r="I289" s="5">
        <v>2.08</v>
      </c>
      <c r="J289" s="5">
        <v>23.92</v>
      </c>
      <c r="K289" s="6">
        <f t="shared" si="63"/>
        <v>4.8250000000000002</v>
      </c>
      <c r="L289" s="6">
        <f t="shared" si="64"/>
        <v>0.16999999999999993</v>
      </c>
      <c r="M289" s="6">
        <f t="shared" si="65"/>
        <v>9.5150000000000006</v>
      </c>
      <c r="N289" s="5">
        <f t="shared" si="66"/>
        <v>13.993635160314851</v>
      </c>
      <c r="O289" s="6">
        <f t="shared" si="67"/>
        <v>14.87</v>
      </c>
      <c r="P289" s="6">
        <f t="shared" si="68"/>
        <v>27.987270320629701</v>
      </c>
      <c r="Q289" s="6">
        <f t="shared" si="69"/>
        <v>-0.46093623629541808</v>
      </c>
      <c r="R289" s="5">
        <f t="shared" si="70"/>
        <v>0.52523879004964913</v>
      </c>
      <c r="S289" s="5">
        <f t="shared" si="71"/>
        <v>14.7</v>
      </c>
      <c r="T289" s="5">
        <f t="shared" si="72"/>
        <v>14.87</v>
      </c>
      <c r="U289" s="5">
        <f t="shared" si="73"/>
        <v>0.53131298013865869</v>
      </c>
      <c r="V289" s="5">
        <f t="shared" si="74"/>
        <v>0.33515237079358567</v>
      </c>
      <c r="W289" s="5">
        <f t="shared" si="75"/>
        <v>4.6900000000000004</v>
      </c>
      <c r="X289" s="5">
        <f t="shared" si="76"/>
        <v>9.5150000000000006</v>
      </c>
      <c r="Y289" s="5">
        <f t="shared" si="77"/>
        <v>0.67995198466971585</v>
      </c>
      <c r="Z289" s="9">
        <f t="shared" si="78"/>
        <v>0.54564457295935787</v>
      </c>
      <c r="AA289">
        <f t="shared" si="79"/>
        <v>0.16999999999999993</v>
      </c>
    </row>
    <row r="290" spans="1:27">
      <c r="A290" s="1">
        <f t="shared" si="62"/>
        <v>-600011</v>
      </c>
      <c r="B290" s="1">
        <v>-6</v>
      </c>
      <c r="C290" s="1">
        <v>0</v>
      </c>
      <c r="D290" s="2">
        <v>-11</v>
      </c>
      <c r="E290" s="5">
        <v>2.11</v>
      </c>
      <c r="F290" s="5">
        <v>12.93</v>
      </c>
      <c r="G290" s="5">
        <v>25.47</v>
      </c>
      <c r="H290" s="5">
        <v>2.0699999999999998</v>
      </c>
      <c r="I290" s="5">
        <v>22.62</v>
      </c>
      <c r="J290" s="5">
        <v>24.82</v>
      </c>
      <c r="K290" s="6">
        <f t="shared" si="63"/>
        <v>2.09</v>
      </c>
      <c r="L290" s="6">
        <f t="shared" si="64"/>
        <v>4.0000000000000036E-2</v>
      </c>
      <c r="M290" s="6">
        <f t="shared" si="65"/>
        <v>17.774999999999999</v>
      </c>
      <c r="N290" s="5">
        <f t="shared" si="66"/>
        <v>17.78168510012479</v>
      </c>
      <c r="O290" s="6">
        <f t="shared" si="67"/>
        <v>-9.6900000000000013</v>
      </c>
      <c r="P290" s="6">
        <f t="shared" si="68"/>
        <v>35.56337020024958</v>
      </c>
      <c r="Q290" s="6">
        <f t="shared" si="69"/>
        <v>2.5845751894855596E-2</v>
      </c>
      <c r="R290" s="5">
        <f t="shared" si="70"/>
        <v>0.27359611716247623</v>
      </c>
      <c r="S290" s="5">
        <f t="shared" si="71"/>
        <v>9.73</v>
      </c>
      <c r="T290" s="5">
        <f t="shared" si="72"/>
        <v>9.6900000000000013</v>
      </c>
      <c r="U290" s="5">
        <f t="shared" si="73"/>
        <v>0.27247136436838593</v>
      </c>
      <c r="V290" s="5">
        <f t="shared" si="74"/>
        <v>0.88208737876535237</v>
      </c>
      <c r="W290" s="5">
        <f t="shared" si="75"/>
        <v>15.684999999999999</v>
      </c>
      <c r="X290" s="5">
        <f t="shared" si="76"/>
        <v>17.774999999999999</v>
      </c>
      <c r="Y290" s="5">
        <f t="shared" si="77"/>
        <v>0.9996240457477934</v>
      </c>
      <c r="Z290" s="9">
        <f t="shared" si="78"/>
        <v>0.54595421053418025</v>
      </c>
      <c r="AA290">
        <f t="shared" si="79"/>
        <v>4.0000000000000036E-2</v>
      </c>
    </row>
    <row r="291" spans="1:27">
      <c r="A291" s="1">
        <f t="shared" si="62"/>
        <v>-1099996</v>
      </c>
      <c r="B291" s="1">
        <v>-11</v>
      </c>
      <c r="C291" s="1">
        <v>0</v>
      </c>
      <c r="D291" s="2">
        <v>4</v>
      </c>
      <c r="E291" s="5">
        <v>4.1399999999999997</v>
      </c>
      <c r="F291" s="5">
        <v>24.13</v>
      </c>
      <c r="G291" s="5">
        <v>25.02</v>
      </c>
      <c r="H291" s="5">
        <v>3.94</v>
      </c>
      <c r="I291" s="5">
        <v>0.73</v>
      </c>
      <c r="J291" s="5">
        <v>25.23</v>
      </c>
      <c r="K291" s="6">
        <f t="shared" si="63"/>
        <v>4.04</v>
      </c>
      <c r="L291" s="6">
        <f t="shared" si="64"/>
        <v>0.19999999999999973</v>
      </c>
      <c r="M291" s="6">
        <f t="shared" si="65"/>
        <v>12.43</v>
      </c>
      <c r="N291" s="5">
        <f t="shared" si="66"/>
        <v>17.76621301797319</v>
      </c>
      <c r="O291" s="6">
        <f t="shared" si="67"/>
        <v>23.4</v>
      </c>
      <c r="P291" s="6">
        <f t="shared" si="68"/>
        <v>35.532426035946379</v>
      </c>
      <c r="Q291" s="6">
        <f t="shared" si="69"/>
        <v>-8.3580629823707311E-3</v>
      </c>
      <c r="R291" s="5">
        <f t="shared" si="70"/>
        <v>0.65292473912503801</v>
      </c>
      <c r="S291" s="5">
        <f t="shared" si="71"/>
        <v>23.2</v>
      </c>
      <c r="T291" s="5">
        <f t="shared" si="72"/>
        <v>23.4</v>
      </c>
      <c r="U291" s="5">
        <f t="shared" si="73"/>
        <v>0.65855340066921941</v>
      </c>
      <c r="V291" s="5">
        <f t="shared" si="74"/>
        <v>0.47224470355681636</v>
      </c>
      <c r="W291" s="5">
        <f t="shared" si="75"/>
        <v>8.39</v>
      </c>
      <c r="X291" s="5">
        <f t="shared" si="76"/>
        <v>12.43</v>
      </c>
      <c r="Y291" s="5">
        <f t="shared" si="77"/>
        <v>0.69964262994174331</v>
      </c>
      <c r="Z291" s="9">
        <f t="shared" si="78"/>
        <v>0.54960986162913783</v>
      </c>
      <c r="AA291">
        <f t="shared" si="79"/>
        <v>0.19999999999999973</v>
      </c>
    </row>
    <row r="292" spans="1:27">
      <c r="A292" s="1">
        <f t="shared" si="62"/>
        <v>-799990</v>
      </c>
      <c r="B292" s="1">
        <v>-8</v>
      </c>
      <c r="C292" s="1">
        <v>0</v>
      </c>
      <c r="D292" s="2">
        <v>10</v>
      </c>
      <c r="E292" s="5">
        <v>3.31</v>
      </c>
      <c r="F292" s="5">
        <v>-24.73</v>
      </c>
      <c r="G292" s="5">
        <v>24.73</v>
      </c>
      <c r="H292" s="5">
        <v>3.65</v>
      </c>
      <c r="I292" s="5">
        <v>-24.9</v>
      </c>
      <c r="J292" s="5">
        <v>24.9</v>
      </c>
      <c r="K292" s="6">
        <f t="shared" si="63"/>
        <v>3.48</v>
      </c>
      <c r="L292" s="6">
        <f t="shared" si="64"/>
        <v>-0.33999999999999986</v>
      </c>
      <c r="M292" s="6">
        <f t="shared" si="65"/>
        <v>-24.814999999999998</v>
      </c>
      <c r="N292" s="5">
        <f t="shared" si="66"/>
        <v>17.546957713518317</v>
      </c>
      <c r="O292" s="6">
        <f t="shared" si="67"/>
        <v>0.16999999999999815</v>
      </c>
      <c r="P292" s="6">
        <f t="shared" si="68"/>
        <v>35.093915427036634</v>
      </c>
      <c r="Q292" s="6">
        <f t="shared" si="69"/>
        <v>-6.8506147657619101E-3</v>
      </c>
      <c r="R292" s="5">
        <f t="shared" si="70"/>
        <v>1.4532433722316716E-2</v>
      </c>
      <c r="S292" s="5">
        <f t="shared" si="71"/>
        <v>0.50999999999999801</v>
      </c>
      <c r="T292" s="5">
        <f t="shared" si="72"/>
        <v>0.16999999999999815</v>
      </c>
      <c r="U292" s="5">
        <f t="shared" si="73"/>
        <v>4.8441445741055382E-3</v>
      </c>
      <c r="V292" s="5">
        <f t="shared" si="74"/>
        <v>1.6125302438155023</v>
      </c>
      <c r="W292" s="5">
        <f t="shared" si="75"/>
        <v>28.294999999999998</v>
      </c>
      <c r="X292" s="5">
        <f t="shared" si="76"/>
        <v>24.814999999999998</v>
      </c>
      <c r="Y292" s="5">
        <f t="shared" si="77"/>
        <v>1.4142052659580027</v>
      </c>
      <c r="Z292" s="9">
        <f t="shared" si="78"/>
        <v>0.55035988225887245</v>
      </c>
      <c r="AA292">
        <f t="shared" si="79"/>
        <v>0.33999999999999986</v>
      </c>
    </row>
    <row r="293" spans="1:27">
      <c r="A293" s="1">
        <f t="shared" si="62"/>
        <v>-699989</v>
      </c>
      <c r="B293" s="1">
        <v>-7</v>
      </c>
      <c r="C293" s="1">
        <v>0</v>
      </c>
      <c r="D293" s="2">
        <v>11</v>
      </c>
      <c r="E293" s="5">
        <v>9.86</v>
      </c>
      <c r="F293" s="5">
        <v>24.58</v>
      </c>
      <c r="G293" s="5">
        <v>24.36</v>
      </c>
      <c r="H293" s="5">
        <v>9.68</v>
      </c>
      <c r="I293" s="5">
        <v>15.22</v>
      </c>
      <c r="J293" s="5">
        <v>25.28</v>
      </c>
      <c r="K293" s="6">
        <f t="shared" si="63"/>
        <v>9.77</v>
      </c>
      <c r="L293" s="6">
        <f t="shared" si="64"/>
        <v>0.17999999999999972</v>
      </c>
      <c r="M293" s="6">
        <f t="shared" si="65"/>
        <v>19.899999999999999</v>
      </c>
      <c r="N293" s="5">
        <f t="shared" si="66"/>
        <v>17.553404228240172</v>
      </c>
      <c r="O293" s="6">
        <f t="shared" si="67"/>
        <v>9.3599999999999977</v>
      </c>
      <c r="P293" s="6">
        <f t="shared" si="68"/>
        <v>35.106808456480344</v>
      </c>
      <c r="Q293" s="6">
        <f t="shared" si="69"/>
        <v>-3.7054153874114919E-2</v>
      </c>
      <c r="R293" s="5">
        <f t="shared" si="70"/>
        <v>0.26148773994593827</v>
      </c>
      <c r="S293" s="5">
        <f t="shared" si="71"/>
        <v>9.1799999999999979</v>
      </c>
      <c r="T293" s="5">
        <f t="shared" si="72"/>
        <v>9.3599999999999977</v>
      </c>
      <c r="U293" s="5">
        <f t="shared" si="73"/>
        <v>0.26661495053311351</v>
      </c>
      <c r="V293" s="5">
        <f t="shared" si="74"/>
        <v>0.57709603608983762</v>
      </c>
      <c r="W293" s="5">
        <f t="shared" si="75"/>
        <v>10.129999999999999</v>
      </c>
      <c r="X293" s="5">
        <f t="shared" si="76"/>
        <v>19.899999999999999</v>
      </c>
      <c r="Y293" s="5">
        <f t="shared" si="77"/>
        <v>1.1336832298309742</v>
      </c>
      <c r="Z293" s="9">
        <f t="shared" si="78"/>
        <v>0.55086114402814801</v>
      </c>
      <c r="AA293">
        <f t="shared" si="79"/>
        <v>0.17999999999999972</v>
      </c>
    </row>
    <row r="294" spans="1:27">
      <c r="A294" s="1">
        <f t="shared" si="62"/>
        <v>-999993</v>
      </c>
      <c r="B294" s="1">
        <v>-10</v>
      </c>
      <c r="C294" s="1">
        <v>0</v>
      </c>
      <c r="D294" s="2">
        <v>7</v>
      </c>
      <c r="E294" s="5">
        <v>20.54</v>
      </c>
      <c r="F294" s="5">
        <v>39.770000000000003</v>
      </c>
      <c r="G294" s="5">
        <v>12.67</v>
      </c>
      <c r="H294" s="5">
        <v>20.7</v>
      </c>
      <c r="I294" s="5">
        <v>58.87</v>
      </c>
      <c r="J294" s="5">
        <v>12.28</v>
      </c>
      <c r="K294" s="6">
        <f t="shared" si="63"/>
        <v>20.619999999999997</v>
      </c>
      <c r="L294" s="6">
        <f t="shared" si="64"/>
        <v>-0.16000000000000014</v>
      </c>
      <c r="M294" s="6">
        <f t="shared" si="65"/>
        <v>49.32</v>
      </c>
      <c r="N294" s="5">
        <f t="shared" si="66"/>
        <v>8.8222346942257204</v>
      </c>
      <c r="O294" s="6">
        <f t="shared" si="67"/>
        <v>-19.099999999999994</v>
      </c>
      <c r="P294" s="6">
        <f t="shared" si="68"/>
        <v>17.644469388451441</v>
      </c>
      <c r="Q294" s="6">
        <f t="shared" si="69"/>
        <v>3.1254888344195986E-2</v>
      </c>
      <c r="R294" s="5">
        <f t="shared" si="70"/>
        <v>1.0734241751920575</v>
      </c>
      <c r="S294" s="5">
        <f t="shared" si="71"/>
        <v>18.939999999999994</v>
      </c>
      <c r="T294" s="5">
        <f t="shared" si="72"/>
        <v>19.099999999999994</v>
      </c>
      <c r="U294" s="5">
        <f t="shared" si="73"/>
        <v>1.0824921724481678</v>
      </c>
      <c r="V294" s="5">
        <f t="shared" si="74"/>
        <v>3.2531440156295734</v>
      </c>
      <c r="W294" s="5">
        <f t="shared" si="75"/>
        <v>28.700000000000003</v>
      </c>
      <c r="X294" s="5">
        <f t="shared" si="76"/>
        <v>49.32</v>
      </c>
      <c r="Y294" s="5">
        <f t="shared" si="77"/>
        <v>5.5904203083920052</v>
      </c>
      <c r="Z294" s="9">
        <f t="shared" si="78"/>
        <v>0.55097912846132391</v>
      </c>
      <c r="AA294">
        <f t="shared" si="79"/>
        <v>0.16000000000000014</v>
      </c>
    </row>
    <row r="295" spans="1:27">
      <c r="A295" s="1">
        <f t="shared" si="62"/>
        <v>-1100003</v>
      </c>
      <c r="B295" s="1">
        <v>-11</v>
      </c>
      <c r="C295" s="1">
        <v>0</v>
      </c>
      <c r="D295" s="2">
        <v>-3</v>
      </c>
      <c r="E295" s="5">
        <v>10.82</v>
      </c>
      <c r="F295" s="5">
        <v>25.8</v>
      </c>
      <c r="G295" s="5">
        <v>24.79</v>
      </c>
      <c r="H295" s="5">
        <v>10.71</v>
      </c>
      <c r="I295" s="5">
        <v>42.34</v>
      </c>
      <c r="J295" s="5">
        <v>24.69</v>
      </c>
      <c r="K295" s="6">
        <f t="shared" si="63"/>
        <v>10.765000000000001</v>
      </c>
      <c r="L295" s="6">
        <f t="shared" si="64"/>
        <v>0.10999999999999943</v>
      </c>
      <c r="M295" s="6">
        <f t="shared" si="65"/>
        <v>34.07</v>
      </c>
      <c r="N295" s="5">
        <f t="shared" si="66"/>
        <v>17.493857493417512</v>
      </c>
      <c r="O295" s="6">
        <f t="shared" si="67"/>
        <v>-16.540000000000003</v>
      </c>
      <c r="P295" s="6">
        <f t="shared" si="68"/>
        <v>34.987714986835023</v>
      </c>
      <c r="Q295" s="6">
        <f t="shared" si="69"/>
        <v>4.0420206770432543E-3</v>
      </c>
      <c r="R295" s="5">
        <f t="shared" si="70"/>
        <v>0.47588132023668789</v>
      </c>
      <c r="S295" s="5">
        <f t="shared" si="71"/>
        <v>16.650000000000002</v>
      </c>
      <c r="T295" s="5">
        <f t="shared" si="72"/>
        <v>16.540000000000003</v>
      </c>
      <c r="U295" s="5">
        <f t="shared" si="73"/>
        <v>0.47273735956245155</v>
      </c>
      <c r="V295" s="5">
        <f t="shared" si="74"/>
        <v>1.3321818820559772</v>
      </c>
      <c r="W295" s="5">
        <f t="shared" si="75"/>
        <v>23.305</v>
      </c>
      <c r="X295" s="5">
        <f t="shared" si="76"/>
        <v>34.07</v>
      </c>
      <c r="Y295" s="5">
        <f t="shared" si="77"/>
        <v>1.9475407303860606</v>
      </c>
      <c r="Z295" s="9">
        <f t="shared" si="78"/>
        <v>0.55121864990219616</v>
      </c>
      <c r="AA295">
        <f t="shared" si="79"/>
        <v>0.10999999999999943</v>
      </c>
    </row>
    <row r="296" spans="1:27">
      <c r="A296" s="1">
        <f t="shared" si="62"/>
        <v>-1000006</v>
      </c>
      <c r="B296" s="1">
        <v>-10</v>
      </c>
      <c r="C296" s="1">
        <v>0</v>
      </c>
      <c r="D296" s="2">
        <v>-6</v>
      </c>
      <c r="E296" s="5">
        <v>0.45</v>
      </c>
      <c r="F296" s="5">
        <v>12.06</v>
      </c>
      <c r="G296" s="5">
        <v>25.21</v>
      </c>
      <c r="H296" s="5">
        <v>0.42</v>
      </c>
      <c r="I296" s="5">
        <v>36.159999999999997</v>
      </c>
      <c r="J296" s="5">
        <v>24.81</v>
      </c>
      <c r="K296" s="6">
        <f t="shared" si="63"/>
        <v>0.435</v>
      </c>
      <c r="L296" s="6">
        <f t="shared" si="64"/>
        <v>3.0000000000000027E-2</v>
      </c>
      <c r="M296" s="6">
        <f t="shared" si="65"/>
        <v>24.11</v>
      </c>
      <c r="N296" s="5">
        <f t="shared" si="66"/>
        <v>17.685306047676981</v>
      </c>
      <c r="O296" s="6">
        <f t="shared" si="67"/>
        <v>-24.099999999999994</v>
      </c>
      <c r="P296" s="6">
        <f t="shared" si="68"/>
        <v>35.370612095353962</v>
      </c>
      <c r="Q296" s="6">
        <f t="shared" si="69"/>
        <v>1.599257985219505E-2</v>
      </c>
      <c r="R296" s="5">
        <f t="shared" si="70"/>
        <v>0.68220476182173684</v>
      </c>
      <c r="S296" s="5">
        <f t="shared" si="71"/>
        <v>24.129999999999995</v>
      </c>
      <c r="T296" s="5">
        <f t="shared" si="72"/>
        <v>24.099999999999994</v>
      </c>
      <c r="U296" s="5">
        <f t="shared" si="73"/>
        <v>0.68135660007890009</v>
      </c>
      <c r="V296" s="5">
        <f t="shared" si="74"/>
        <v>1.3386819507774244</v>
      </c>
      <c r="W296" s="5">
        <f t="shared" si="75"/>
        <v>23.675000000000001</v>
      </c>
      <c r="X296" s="5">
        <f t="shared" si="76"/>
        <v>24.11</v>
      </c>
      <c r="Y296" s="5">
        <f t="shared" si="77"/>
        <v>1.3632786413196916</v>
      </c>
      <c r="Z296" s="9">
        <f t="shared" si="78"/>
        <v>0.55189854140050054</v>
      </c>
      <c r="AA296">
        <f t="shared" si="79"/>
        <v>3.0000000000000027E-2</v>
      </c>
    </row>
    <row r="297" spans="1:27">
      <c r="A297" s="1">
        <f t="shared" si="62"/>
        <v>-900008</v>
      </c>
      <c r="B297" s="1">
        <v>-9</v>
      </c>
      <c r="C297" s="1">
        <v>0</v>
      </c>
      <c r="D297" s="2">
        <v>-8</v>
      </c>
      <c r="E297" s="5">
        <v>19.98</v>
      </c>
      <c r="F297" s="5">
        <v>-16.600000000000001</v>
      </c>
      <c r="G297" s="5">
        <v>25.53</v>
      </c>
      <c r="H297" s="5">
        <v>20.399999999999999</v>
      </c>
      <c r="I297" s="5">
        <v>42.95</v>
      </c>
      <c r="J297" s="5">
        <v>24.52</v>
      </c>
      <c r="K297" s="6">
        <f t="shared" si="63"/>
        <v>20.189999999999998</v>
      </c>
      <c r="L297" s="6">
        <f t="shared" si="64"/>
        <v>-0.41999999999999815</v>
      </c>
      <c r="M297" s="6">
        <f t="shared" si="65"/>
        <v>13.175000000000001</v>
      </c>
      <c r="N297" s="5">
        <f t="shared" si="66"/>
        <v>17.698949827602767</v>
      </c>
      <c r="O297" s="6">
        <f t="shared" si="67"/>
        <v>-59.550000000000004</v>
      </c>
      <c r="P297" s="6">
        <f t="shared" si="68"/>
        <v>35.397899655205535</v>
      </c>
      <c r="Q297" s="6">
        <f t="shared" si="69"/>
        <v>4.0343211589552348E-2</v>
      </c>
      <c r="R297" s="5">
        <f t="shared" si="70"/>
        <v>1.6704380931060265</v>
      </c>
      <c r="S297" s="5">
        <f t="shared" si="71"/>
        <v>59.13000000000001</v>
      </c>
      <c r="T297" s="5">
        <f t="shared" si="72"/>
        <v>59.550000000000004</v>
      </c>
      <c r="U297" s="5">
        <f t="shared" si="73"/>
        <v>1.6823032038637558</v>
      </c>
      <c r="V297" s="5">
        <f t="shared" si="74"/>
        <v>0.39635119983557482</v>
      </c>
      <c r="W297" s="5">
        <f t="shared" si="75"/>
        <v>7.014999999999997</v>
      </c>
      <c r="X297" s="5">
        <f t="shared" si="76"/>
        <v>13.175000000000001</v>
      </c>
      <c r="Y297" s="5">
        <f t="shared" si="77"/>
        <v>0.74439444872896665</v>
      </c>
      <c r="Z297" s="9">
        <f t="shared" si="78"/>
        <v>0.55593794617744885</v>
      </c>
      <c r="AA297">
        <f t="shared" si="79"/>
        <v>0.41999999999999815</v>
      </c>
    </row>
    <row r="298" spans="1:27">
      <c r="A298" s="1">
        <f t="shared" si="62"/>
        <v>-500012</v>
      </c>
      <c r="B298" s="1">
        <v>-5</v>
      </c>
      <c r="C298" s="1">
        <v>0</v>
      </c>
      <c r="D298" s="2">
        <v>-12</v>
      </c>
      <c r="E298" s="5">
        <v>38.22</v>
      </c>
      <c r="F298" s="5">
        <v>58.24</v>
      </c>
      <c r="G298" s="5">
        <v>13.25</v>
      </c>
      <c r="H298" s="5">
        <v>37.92</v>
      </c>
      <c r="I298" s="5">
        <v>32.75</v>
      </c>
      <c r="J298" s="5">
        <v>26.94</v>
      </c>
      <c r="K298" s="6">
        <f t="shared" si="63"/>
        <v>38.07</v>
      </c>
      <c r="L298" s="6">
        <f t="shared" si="64"/>
        <v>0.29999999999999716</v>
      </c>
      <c r="M298" s="6">
        <f t="shared" si="65"/>
        <v>45.495000000000005</v>
      </c>
      <c r="N298" s="5">
        <f t="shared" si="66"/>
        <v>15.011046765632303</v>
      </c>
      <c r="O298" s="6">
        <f t="shared" si="67"/>
        <v>25.490000000000002</v>
      </c>
      <c r="P298" s="6">
        <f t="shared" si="68"/>
        <v>30.022093531264606</v>
      </c>
      <c r="Q298" s="6">
        <f t="shared" si="69"/>
        <v>-0.61043511332912703</v>
      </c>
      <c r="R298" s="5">
        <f t="shared" si="70"/>
        <v>0.83904874834153309</v>
      </c>
      <c r="S298" s="5">
        <f t="shared" si="71"/>
        <v>25.190000000000005</v>
      </c>
      <c r="T298" s="5">
        <f t="shared" si="72"/>
        <v>25.490000000000002</v>
      </c>
      <c r="U298" s="5">
        <f t="shared" si="73"/>
        <v>0.84904138925072159</v>
      </c>
      <c r="V298" s="5">
        <f t="shared" si="74"/>
        <v>0.4946357250048341</v>
      </c>
      <c r="W298" s="5">
        <f t="shared" si="75"/>
        <v>7.4250000000000043</v>
      </c>
      <c r="X298" s="5">
        <f t="shared" si="76"/>
        <v>45.495000000000005</v>
      </c>
      <c r="Y298" s="5">
        <f t="shared" si="77"/>
        <v>3.0307679877568914</v>
      </c>
      <c r="Z298" s="9">
        <f t="shared" si="78"/>
        <v>0.55654559561638794</v>
      </c>
      <c r="AA298">
        <f t="shared" si="79"/>
        <v>0.29999999999999716</v>
      </c>
    </row>
    <row r="299" spans="1:27">
      <c r="A299" s="1">
        <f t="shared" si="62"/>
        <v>-300013</v>
      </c>
      <c r="B299" s="1">
        <v>-3</v>
      </c>
      <c r="C299" s="1">
        <v>0</v>
      </c>
      <c r="D299" s="2">
        <v>-13</v>
      </c>
      <c r="E299" s="5">
        <v>12.78</v>
      </c>
      <c r="F299" s="5">
        <v>26.25</v>
      </c>
      <c r="G299" s="5">
        <v>26.15</v>
      </c>
      <c r="H299" s="5">
        <v>12.35</v>
      </c>
      <c r="I299" s="5">
        <v>14.84</v>
      </c>
      <c r="J299" s="5">
        <v>25.08</v>
      </c>
      <c r="K299" s="6">
        <f t="shared" si="63"/>
        <v>12.565</v>
      </c>
      <c r="L299" s="6">
        <f t="shared" si="64"/>
        <v>0.42999999999999972</v>
      </c>
      <c r="M299" s="6">
        <f t="shared" si="65"/>
        <v>20.545000000000002</v>
      </c>
      <c r="N299" s="5">
        <f t="shared" si="66"/>
        <v>18.116490416192644</v>
      </c>
      <c r="O299" s="6">
        <f t="shared" si="67"/>
        <v>11.41</v>
      </c>
      <c r="P299" s="6">
        <f t="shared" si="68"/>
        <v>36.232980832385287</v>
      </c>
      <c r="Q299" s="6">
        <f t="shared" si="69"/>
        <v>4.175418441809136E-2</v>
      </c>
      <c r="R299" s="5">
        <f t="shared" si="70"/>
        <v>0.30303882671960569</v>
      </c>
      <c r="S299" s="5">
        <f t="shared" si="71"/>
        <v>10.98</v>
      </c>
      <c r="T299" s="5">
        <f t="shared" si="72"/>
        <v>11.41</v>
      </c>
      <c r="U299" s="5">
        <f t="shared" si="73"/>
        <v>0.31490646747456297</v>
      </c>
      <c r="V299" s="5">
        <f t="shared" si="74"/>
        <v>0.44048266616073845</v>
      </c>
      <c r="W299" s="5">
        <f t="shared" si="75"/>
        <v>7.9800000000000022</v>
      </c>
      <c r="X299" s="5">
        <f t="shared" si="76"/>
        <v>20.545000000000002</v>
      </c>
      <c r="Y299" s="5">
        <f t="shared" si="77"/>
        <v>1.1340496712120764</v>
      </c>
      <c r="Z299" s="9">
        <f t="shared" si="78"/>
        <v>0.55717501738681718</v>
      </c>
      <c r="AA299">
        <f t="shared" si="79"/>
        <v>0.42999999999999972</v>
      </c>
    </row>
    <row r="300" spans="1:27">
      <c r="A300" s="1">
        <f t="shared" si="62"/>
        <v>-899991</v>
      </c>
      <c r="B300" s="1">
        <v>-9</v>
      </c>
      <c r="C300" s="1">
        <v>0</v>
      </c>
      <c r="D300" s="2">
        <v>9</v>
      </c>
      <c r="E300" s="5">
        <v>22.42</v>
      </c>
      <c r="F300" s="5">
        <v>27.96</v>
      </c>
      <c r="G300" s="5">
        <v>14.9</v>
      </c>
      <c r="H300" s="5">
        <v>21.96</v>
      </c>
      <c r="I300" s="5">
        <v>-7.71</v>
      </c>
      <c r="J300" s="5">
        <v>27.07</v>
      </c>
      <c r="K300" s="6">
        <f t="shared" si="63"/>
        <v>22.19</v>
      </c>
      <c r="L300" s="6">
        <f t="shared" si="64"/>
        <v>0.46000000000000085</v>
      </c>
      <c r="M300" s="6">
        <f t="shared" si="65"/>
        <v>10.125</v>
      </c>
      <c r="N300" s="5">
        <f t="shared" si="66"/>
        <v>15.449877831232193</v>
      </c>
      <c r="O300" s="6">
        <f t="shared" si="67"/>
        <v>35.67</v>
      </c>
      <c r="P300" s="6">
        <f t="shared" si="68"/>
        <v>30.899755662464386</v>
      </c>
      <c r="Q300" s="6">
        <f t="shared" si="69"/>
        <v>-0.53495771709714834</v>
      </c>
      <c r="R300" s="5">
        <f t="shared" si="70"/>
        <v>1.1394912110185875</v>
      </c>
      <c r="S300" s="5">
        <f t="shared" si="71"/>
        <v>35.21</v>
      </c>
      <c r="T300" s="5">
        <f t="shared" si="72"/>
        <v>35.67</v>
      </c>
      <c r="U300" s="5">
        <f t="shared" si="73"/>
        <v>1.1543780601259022</v>
      </c>
      <c r="V300" s="5">
        <f t="shared" si="74"/>
        <v>0.78091232382500764</v>
      </c>
      <c r="W300" s="5">
        <f t="shared" si="75"/>
        <v>12.065000000000001</v>
      </c>
      <c r="X300" s="5">
        <f t="shared" si="76"/>
        <v>10.125</v>
      </c>
      <c r="Y300" s="5">
        <f t="shared" si="77"/>
        <v>0.6553449878763532</v>
      </c>
      <c r="Z300" s="9">
        <f t="shared" si="78"/>
        <v>0.55741905241927281</v>
      </c>
      <c r="AA300">
        <f t="shared" si="79"/>
        <v>0.46000000000000085</v>
      </c>
    </row>
    <row r="301" spans="1:27">
      <c r="A301" s="1">
        <f t="shared" si="62"/>
        <v>-399987</v>
      </c>
      <c r="B301" s="1">
        <v>-4</v>
      </c>
      <c r="C301" s="1">
        <v>0</v>
      </c>
      <c r="D301" s="2">
        <v>13</v>
      </c>
      <c r="E301" s="5">
        <v>6.88</v>
      </c>
      <c r="F301" s="5">
        <v>19.05</v>
      </c>
      <c r="G301" s="5">
        <v>26.14</v>
      </c>
      <c r="H301" s="5">
        <v>6.88</v>
      </c>
      <c r="I301" s="5">
        <v>33.64</v>
      </c>
      <c r="J301" s="5">
        <v>26.16</v>
      </c>
      <c r="K301" s="6">
        <f t="shared" si="63"/>
        <v>6.88</v>
      </c>
      <c r="L301" s="6">
        <f t="shared" si="64"/>
        <v>0</v>
      </c>
      <c r="M301" s="6">
        <f t="shared" si="65"/>
        <v>26.344999999999999</v>
      </c>
      <c r="N301" s="5">
        <f t="shared" si="66"/>
        <v>18.490843680048783</v>
      </c>
      <c r="O301" s="6">
        <f t="shared" si="67"/>
        <v>-14.59</v>
      </c>
      <c r="P301" s="6">
        <f t="shared" si="68"/>
        <v>36.981687360097567</v>
      </c>
      <c r="Q301" s="6">
        <f t="shared" si="69"/>
        <v>-7.6481824379593148E-4</v>
      </c>
      <c r="R301" s="5">
        <f t="shared" si="70"/>
        <v>0.39451958635457751</v>
      </c>
      <c r="S301" s="5">
        <f t="shared" si="71"/>
        <v>14.59</v>
      </c>
      <c r="T301" s="5">
        <f t="shared" si="72"/>
        <v>14.59</v>
      </c>
      <c r="U301" s="5">
        <f t="shared" si="73"/>
        <v>0.39451958635457751</v>
      </c>
      <c r="V301" s="5">
        <f t="shared" si="74"/>
        <v>1.0526831731859974</v>
      </c>
      <c r="W301" s="5">
        <f t="shared" si="75"/>
        <v>19.465</v>
      </c>
      <c r="X301" s="5">
        <f t="shared" si="76"/>
        <v>26.344999999999999</v>
      </c>
      <c r="Y301" s="5">
        <f t="shared" si="77"/>
        <v>1.4247592189871616</v>
      </c>
      <c r="Z301" s="9">
        <f t="shared" si="78"/>
        <v>0.55757690052583786</v>
      </c>
      <c r="AA301">
        <f t="shared" si="79"/>
        <v>0</v>
      </c>
    </row>
    <row r="302" spans="1:27">
      <c r="A302" s="1">
        <f t="shared" si="62"/>
        <v>-599988</v>
      </c>
      <c r="B302" s="1">
        <v>-6</v>
      </c>
      <c r="C302" s="1">
        <v>0</v>
      </c>
      <c r="D302" s="2">
        <v>12</v>
      </c>
      <c r="E302" s="5">
        <v>13.11</v>
      </c>
      <c r="F302" s="5">
        <v>40.700000000000003</v>
      </c>
      <c r="G302" s="5">
        <v>26.18</v>
      </c>
      <c r="H302" s="5">
        <v>13.24</v>
      </c>
      <c r="I302" s="5">
        <v>50.44</v>
      </c>
      <c r="J302" s="5">
        <v>25.8</v>
      </c>
      <c r="K302" s="6">
        <f t="shared" si="63"/>
        <v>13.175000000000001</v>
      </c>
      <c r="L302" s="6">
        <f t="shared" si="64"/>
        <v>-0.13000000000000078</v>
      </c>
      <c r="M302" s="6">
        <f t="shared" si="65"/>
        <v>45.57</v>
      </c>
      <c r="N302" s="5">
        <f t="shared" si="66"/>
        <v>18.378196320640392</v>
      </c>
      <c r="O302" s="6">
        <f t="shared" si="67"/>
        <v>-9.7399999999999949</v>
      </c>
      <c r="P302" s="6">
        <f t="shared" si="68"/>
        <v>36.756392641280783</v>
      </c>
      <c r="Q302" s="6">
        <f t="shared" si="69"/>
        <v>1.4620226724392373E-2</v>
      </c>
      <c r="R302" s="5">
        <f t="shared" si="70"/>
        <v>0.26145111936820176</v>
      </c>
      <c r="S302" s="5">
        <f t="shared" si="71"/>
        <v>9.6099999999999941</v>
      </c>
      <c r="T302" s="5">
        <f t="shared" si="72"/>
        <v>9.7399999999999949</v>
      </c>
      <c r="U302" s="5">
        <f t="shared" si="73"/>
        <v>0.2649879191099152</v>
      </c>
      <c r="V302" s="5">
        <f t="shared" si="74"/>
        <v>1.7626865789662642</v>
      </c>
      <c r="W302" s="5">
        <f t="shared" si="75"/>
        <v>32.394999999999996</v>
      </c>
      <c r="X302" s="5">
        <f t="shared" si="76"/>
        <v>45.57</v>
      </c>
      <c r="Y302" s="5">
        <f t="shared" si="77"/>
        <v>2.4795686804597215</v>
      </c>
      <c r="Z302" s="9">
        <f t="shared" si="78"/>
        <v>0.55890249596866182</v>
      </c>
      <c r="AA302">
        <f t="shared" si="79"/>
        <v>0.13000000000000078</v>
      </c>
    </row>
    <row r="303" spans="1:27">
      <c r="A303" s="1">
        <f t="shared" si="62"/>
        <v>-1099995</v>
      </c>
      <c r="B303" s="1">
        <v>-11</v>
      </c>
      <c r="C303" s="1">
        <v>0</v>
      </c>
      <c r="D303" s="2">
        <v>5</v>
      </c>
      <c r="E303" s="5">
        <v>2.06</v>
      </c>
      <c r="F303" s="5">
        <v>-19.010000000000002</v>
      </c>
      <c r="G303" s="5">
        <v>26</v>
      </c>
      <c r="H303" s="5">
        <v>1.89</v>
      </c>
      <c r="I303" s="5">
        <v>8.1199999999999992</v>
      </c>
      <c r="J303" s="5">
        <v>25.6</v>
      </c>
      <c r="K303" s="6">
        <f t="shared" si="63"/>
        <v>1.9750000000000001</v>
      </c>
      <c r="L303" s="6">
        <f t="shared" si="64"/>
        <v>0.17000000000000015</v>
      </c>
      <c r="M303" s="6">
        <f t="shared" si="65"/>
        <v>-5.4450000000000012</v>
      </c>
      <c r="N303" s="5">
        <f t="shared" si="66"/>
        <v>18.243903091169937</v>
      </c>
      <c r="O303" s="6">
        <f t="shared" si="67"/>
        <v>-27.130000000000003</v>
      </c>
      <c r="P303" s="6">
        <f t="shared" si="68"/>
        <v>36.487806182339874</v>
      </c>
      <c r="Q303" s="6">
        <f t="shared" si="69"/>
        <v>1.5502944357649224E-2</v>
      </c>
      <c r="R303" s="5">
        <f t="shared" si="70"/>
        <v>0.7481951604208319</v>
      </c>
      <c r="S303" s="5">
        <f t="shared" si="71"/>
        <v>27.300000000000004</v>
      </c>
      <c r="T303" s="5">
        <f t="shared" si="72"/>
        <v>27.130000000000003</v>
      </c>
      <c r="U303" s="5">
        <f t="shared" si="73"/>
        <v>0.74353606967828456</v>
      </c>
      <c r="V303" s="5">
        <f t="shared" si="74"/>
        <v>0.40671121540824712</v>
      </c>
      <c r="W303" s="5">
        <f t="shared" si="75"/>
        <v>7.4200000000000017</v>
      </c>
      <c r="X303" s="5">
        <f t="shared" si="76"/>
        <v>5.4450000000000012</v>
      </c>
      <c r="Y303" s="5">
        <f t="shared" si="77"/>
        <v>0.29845587168435384</v>
      </c>
      <c r="Z303" s="9">
        <f t="shared" si="78"/>
        <v>0.56142141035054938</v>
      </c>
      <c r="AA303">
        <f t="shared" si="79"/>
        <v>0.17000000000000015</v>
      </c>
    </row>
    <row r="304" spans="1:27">
      <c r="A304" s="1">
        <f t="shared" si="62"/>
        <v>-1100004</v>
      </c>
      <c r="B304" s="1">
        <v>-11</v>
      </c>
      <c r="C304" s="1">
        <v>0</v>
      </c>
      <c r="D304" s="2">
        <v>-4</v>
      </c>
      <c r="E304" s="5">
        <v>17.5</v>
      </c>
      <c r="F304" s="5">
        <v>-5.95</v>
      </c>
      <c r="G304" s="5">
        <v>26.68</v>
      </c>
      <c r="H304" s="5">
        <v>18.420000000000002</v>
      </c>
      <c r="I304" s="5">
        <v>8.77</v>
      </c>
      <c r="J304" s="5">
        <v>25.74</v>
      </c>
      <c r="K304" s="6">
        <f t="shared" si="63"/>
        <v>17.96</v>
      </c>
      <c r="L304" s="6">
        <f t="shared" si="64"/>
        <v>-0.92000000000000171</v>
      </c>
      <c r="M304" s="6">
        <f t="shared" si="65"/>
        <v>1.4099999999999997</v>
      </c>
      <c r="N304" s="5">
        <f t="shared" si="66"/>
        <v>18.536248271967011</v>
      </c>
      <c r="O304" s="6">
        <f t="shared" si="67"/>
        <v>-14.719999999999999</v>
      </c>
      <c r="P304" s="6">
        <f t="shared" si="68"/>
        <v>37.072496543934022</v>
      </c>
      <c r="Q304" s="6">
        <f t="shared" si="69"/>
        <v>3.5852645211988145E-2</v>
      </c>
      <c r="R304" s="5">
        <f t="shared" si="70"/>
        <v>0.37224361147746926</v>
      </c>
      <c r="S304" s="5">
        <f t="shared" si="71"/>
        <v>13.799999999999997</v>
      </c>
      <c r="T304" s="5">
        <f t="shared" si="72"/>
        <v>14.719999999999999</v>
      </c>
      <c r="U304" s="5">
        <f t="shared" si="73"/>
        <v>0.3970598522426339</v>
      </c>
      <c r="V304" s="5">
        <f t="shared" si="74"/>
        <v>0.89284518405103153</v>
      </c>
      <c r="W304" s="5">
        <f t="shared" si="75"/>
        <v>16.55</v>
      </c>
      <c r="X304" s="5">
        <f t="shared" si="76"/>
        <v>1.4099999999999997</v>
      </c>
      <c r="Y304" s="5">
        <f t="shared" si="77"/>
        <v>7.6067172780178494E-2</v>
      </c>
      <c r="Z304" s="9">
        <f t="shared" si="78"/>
        <v>0.56344564955282062</v>
      </c>
      <c r="AA304">
        <f t="shared" si="79"/>
        <v>0.92000000000000171</v>
      </c>
    </row>
    <row r="305" spans="1:27">
      <c r="A305" s="1">
        <f t="shared" si="62"/>
        <v>-999992</v>
      </c>
      <c r="B305" s="1">
        <v>-10</v>
      </c>
      <c r="C305" s="1">
        <v>0</v>
      </c>
      <c r="D305" s="2">
        <v>8</v>
      </c>
      <c r="E305" s="5">
        <v>10.25</v>
      </c>
      <c r="F305" s="5">
        <v>-16.260000000000002</v>
      </c>
      <c r="G305" s="5">
        <v>26.02</v>
      </c>
      <c r="H305" s="5">
        <v>10.3</v>
      </c>
      <c r="I305" s="5">
        <v>25.01</v>
      </c>
      <c r="J305" s="5">
        <v>25.77</v>
      </c>
      <c r="K305" s="6">
        <f t="shared" si="63"/>
        <v>10.275</v>
      </c>
      <c r="L305" s="6">
        <f t="shared" si="64"/>
        <v>-5.0000000000000711E-2</v>
      </c>
      <c r="M305" s="6">
        <f t="shared" si="65"/>
        <v>4.375</v>
      </c>
      <c r="N305" s="5">
        <f t="shared" si="66"/>
        <v>18.310743431111693</v>
      </c>
      <c r="O305" s="6">
        <f t="shared" si="67"/>
        <v>-41.27</v>
      </c>
      <c r="P305" s="6">
        <f t="shared" si="68"/>
        <v>36.621486862223385</v>
      </c>
      <c r="Q305" s="6">
        <f t="shared" si="69"/>
        <v>9.6541484727878969E-3</v>
      </c>
      <c r="R305" s="5">
        <f t="shared" si="70"/>
        <v>1.1255687174875517</v>
      </c>
      <c r="S305" s="5">
        <f t="shared" si="71"/>
        <v>41.22</v>
      </c>
      <c r="T305" s="5">
        <f t="shared" si="72"/>
        <v>41.27</v>
      </c>
      <c r="U305" s="5">
        <f t="shared" si="73"/>
        <v>1.1269340361647564</v>
      </c>
      <c r="V305" s="5">
        <f t="shared" si="74"/>
        <v>0.32221520782030838</v>
      </c>
      <c r="W305" s="5">
        <f t="shared" si="75"/>
        <v>5.9</v>
      </c>
      <c r="X305" s="5">
        <f t="shared" si="76"/>
        <v>4.375</v>
      </c>
      <c r="Y305" s="5">
        <f t="shared" si="77"/>
        <v>0.23893076851082187</v>
      </c>
      <c r="Z305" s="9">
        <f t="shared" si="78"/>
        <v>0.57175869035809157</v>
      </c>
      <c r="AA305">
        <f t="shared" si="79"/>
        <v>5.0000000000000711E-2</v>
      </c>
    </row>
    <row r="306" spans="1:27">
      <c r="A306" s="1">
        <f t="shared" si="62"/>
        <v>-99986</v>
      </c>
      <c r="B306" s="1">
        <v>-1</v>
      </c>
      <c r="C306" s="1">
        <v>0</v>
      </c>
      <c r="D306" s="2">
        <v>14</v>
      </c>
      <c r="E306" s="5">
        <v>18.82</v>
      </c>
      <c r="F306" s="5">
        <v>-1.1299999999999999</v>
      </c>
      <c r="G306" s="5">
        <v>25.87</v>
      </c>
      <c r="H306" s="5">
        <v>18.43</v>
      </c>
      <c r="I306" s="5">
        <v>29.02</v>
      </c>
      <c r="J306" s="5">
        <v>26.18</v>
      </c>
      <c r="K306" s="6">
        <f t="shared" si="63"/>
        <v>18.625</v>
      </c>
      <c r="L306" s="6">
        <f t="shared" si="64"/>
        <v>0.39000000000000057</v>
      </c>
      <c r="M306" s="6">
        <f t="shared" si="65"/>
        <v>13.945</v>
      </c>
      <c r="N306" s="5">
        <f t="shared" si="66"/>
        <v>18.402780360586821</v>
      </c>
      <c r="O306" s="6">
        <f t="shared" si="67"/>
        <v>-30.15</v>
      </c>
      <c r="P306" s="6">
        <f t="shared" si="68"/>
        <v>36.805560721173642</v>
      </c>
      <c r="Q306" s="6">
        <f t="shared" si="69"/>
        <v>-1.1911200928535426E-2</v>
      </c>
      <c r="R306" s="5">
        <f t="shared" si="70"/>
        <v>0.82976592127914062</v>
      </c>
      <c r="S306" s="5">
        <f t="shared" si="71"/>
        <v>30.54</v>
      </c>
      <c r="T306" s="5">
        <f t="shared" si="72"/>
        <v>30.15</v>
      </c>
      <c r="U306" s="5">
        <f t="shared" si="73"/>
        <v>0.8191696963512145</v>
      </c>
      <c r="V306" s="5">
        <f t="shared" si="74"/>
        <v>0.25430939827022775</v>
      </c>
      <c r="W306" s="5">
        <f t="shared" si="75"/>
        <v>4.68</v>
      </c>
      <c r="X306" s="5">
        <f t="shared" si="76"/>
        <v>13.945</v>
      </c>
      <c r="Y306" s="5">
        <f t="shared" si="77"/>
        <v>0.75776593138425785</v>
      </c>
      <c r="Z306" s="9">
        <f t="shared" si="78"/>
        <v>0.57236439442019804</v>
      </c>
      <c r="AA306">
        <f t="shared" si="79"/>
        <v>0.39000000000000057</v>
      </c>
    </row>
    <row r="307" spans="1:27">
      <c r="A307" s="1">
        <f t="shared" si="62"/>
        <v>-14</v>
      </c>
      <c r="B307" s="1">
        <v>0</v>
      </c>
      <c r="C307" s="1">
        <v>0</v>
      </c>
      <c r="D307" s="2">
        <v>-14</v>
      </c>
      <c r="E307" s="5">
        <v>7.82</v>
      </c>
      <c r="F307" s="5">
        <v>14.48</v>
      </c>
      <c r="G307" s="5">
        <v>26.17</v>
      </c>
      <c r="H307" s="5">
        <v>8.2899999999999991</v>
      </c>
      <c r="I307" s="5">
        <v>9.61</v>
      </c>
      <c r="J307" s="5">
        <v>25.26</v>
      </c>
      <c r="K307" s="6">
        <f t="shared" si="63"/>
        <v>8.0549999999999997</v>
      </c>
      <c r="L307" s="6">
        <f t="shared" si="64"/>
        <v>-0.46999999999999886</v>
      </c>
      <c r="M307" s="6">
        <f t="shared" si="65"/>
        <v>12.045</v>
      </c>
      <c r="N307" s="5">
        <f t="shared" si="66"/>
        <v>18.186097024925388</v>
      </c>
      <c r="O307" s="6">
        <f t="shared" si="67"/>
        <v>4.870000000000001</v>
      </c>
      <c r="P307" s="6">
        <f t="shared" si="68"/>
        <v>36.372194049850776</v>
      </c>
      <c r="Q307" s="6">
        <f t="shared" si="69"/>
        <v>3.5376830256025109E-2</v>
      </c>
      <c r="R307" s="5">
        <f t="shared" si="70"/>
        <v>0.14681544898504434</v>
      </c>
      <c r="S307" s="5">
        <f t="shared" si="71"/>
        <v>5.34</v>
      </c>
      <c r="T307" s="5">
        <f t="shared" si="72"/>
        <v>4.870000000000001</v>
      </c>
      <c r="U307" s="5">
        <f t="shared" si="73"/>
        <v>0.13389348999197867</v>
      </c>
      <c r="V307" s="5">
        <f t="shared" si="74"/>
        <v>0.21939836758439213</v>
      </c>
      <c r="W307" s="5">
        <f t="shared" si="75"/>
        <v>3.99</v>
      </c>
      <c r="X307" s="5">
        <f t="shared" si="76"/>
        <v>12.045</v>
      </c>
      <c r="Y307" s="5">
        <f t="shared" si="77"/>
        <v>0.66231913221904837</v>
      </c>
      <c r="Z307" s="9">
        <f t="shared" si="78"/>
        <v>0.57246135240730445</v>
      </c>
      <c r="AA307">
        <f t="shared" si="79"/>
        <v>0.46999999999999886</v>
      </c>
    </row>
    <row r="308" spans="1:27">
      <c r="A308" s="1">
        <f t="shared" ref="A308:A371" si="80">100000*B308+(250*C308+D308)</f>
        <v>-1000007</v>
      </c>
      <c r="B308" s="1">
        <v>-10</v>
      </c>
      <c r="C308" s="1">
        <v>0</v>
      </c>
      <c r="D308" s="2">
        <v>-7</v>
      </c>
      <c r="E308" s="5">
        <v>8.8800000000000008</v>
      </c>
      <c r="F308" s="5">
        <v>13.71</v>
      </c>
      <c r="G308" s="5">
        <v>26.65</v>
      </c>
      <c r="H308" s="5">
        <v>8.85</v>
      </c>
      <c r="I308" s="5">
        <v>-26.39</v>
      </c>
      <c r="J308" s="5">
        <v>26.39</v>
      </c>
      <c r="K308" s="6">
        <f t="shared" ref="K308:K371" si="81" xml:space="preserve"> 0.5*(E308+H308)</f>
        <v>8.8650000000000002</v>
      </c>
      <c r="L308" s="6">
        <f t="shared" ref="L308:L371" si="82">E308-H308</f>
        <v>3.0000000000001137E-2</v>
      </c>
      <c r="M308" s="6">
        <f t="shared" ref="M308:M371" si="83">0.5*(F308+I308)</f>
        <v>-6.34</v>
      </c>
      <c r="N308" s="5">
        <f t="shared" ref="N308:N371" si="84">0.5*P308</f>
        <v>18.752697139345049</v>
      </c>
      <c r="O308" s="6">
        <f t="shared" ref="O308:O371" si="85">F308-I308</f>
        <v>40.1</v>
      </c>
      <c r="P308" s="6">
        <f t="shared" ref="P308:P371" si="86">SQRT(G308*G308+J308*J308)</f>
        <v>37.505394278690098</v>
      </c>
      <c r="Q308" s="6">
        <f t="shared" ref="Q308:Q371" si="87">(G308*G308-J308*J308)/(G308*G308+J308*J308)</f>
        <v>9.803685993704481E-3</v>
      </c>
      <c r="R308" s="5">
        <f t="shared" ref="R308:R371" si="88">ABS(O308-L308)/P308</f>
        <v>1.0683796496646101</v>
      </c>
      <c r="S308" s="5">
        <f t="shared" ref="S308:S371" si="89">ABS(O308-L308)</f>
        <v>40.07</v>
      </c>
      <c r="T308" s="5">
        <f t="shared" ref="T308:T371" si="90">ABS(O308)</f>
        <v>40.1</v>
      </c>
      <c r="U308" s="5">
        <f t="shared" ref="U308:U371" si="91">ABS(O308)/P308</f>
        <v>1.069179534603216</v>
      </c>
      <c r="V308" s="5">
        <f t="shared" ref="V308:V371" si="92">ABS(M308-K308)/N308</f>
        <v>0.8108166994335112</v>
      </c>
      <c r="W308" s="5">
        <f t="shared" ref="W308:W371" si="93">ABS(M308-K308)</f>
        <v>15.205</v>
      </c>
      <c r="X308" s="5">
        <f t="shared" ref="X308:X371" si="94">ABS(M308)</f>
        <v>6.34</v>
      </c>
      <c r="Y308" s="5">
        <f t="shared" ref="Y308:Y371" si="95">ABS(M308)/N308</f>
        <v>0.33808470071742591</v>
      </c>
      <c r="Z308" s="9">
        <f t="shared" ref="Z308:Z371" si="96">SQRT(0.002339*B308*B308+0.001883*C308*C308+0.001672*D308*D308+0.000737*B308*C308+0.000175*C308*D308+0.000175*D308*B308)</f>
        <v>0.57278093543692599</v>
      </c>
      <c r="AA308">
        <f t="shared" si="79"/>
        <v>3.0000000000001137E-2</v>
      </c>
    </row>
    <row r="309" spans="1:27">
      <c r="A309" s="1">
        <f t="shared" si="80"/>
        <v>-400013</v>
      </c>
      <c r="B309" s="1">
        <v>-4</v>
      </c>
      <c r="C309" s="1">
        <v>0</v>
      </c>
      <c r="D309" s="2">
        <v>-13</v>
      </c>
      <c r="E309" s="5">
        <v>9.65</v>
      </c>
      <c r="F309" s="5">
        <v>-12.4</v>
      </c>
      <c r="G309" s="5">
        <v>27.33</v>
      </c>
      <c r="H309" s="5">
        <v>9.74</v>
      </c>
      <c r="I309" s="5">
        <v>44</v>
      </c>
      <c r="J309" s="5">
        <v>26.38</v>
      </c>
      <c r="K309" s="6">
        <f t="shared" si="81"/>
        <v>9.6950000000000003</v>
      </c>
      <c r="L309" s="6">
        <f t="shared" si="82"/>
        <v>-8.9999999999999858E-2</v>
      </c>
      <c r="M309" s="6">
        <f t="shared" si="83"/>
        <v>15.8</v>
      </c>
      <c r="N309" s="5">
        <f t="shared" si="84"/>
        <v>18.992322791064815</v>
      </c>
      <c r="O309" s="6">
        <f t="shared" si="85"/>
        <v>-56.4</v>
      </c>
      <c r="P309" s="6">
        <f t="shared" si="86"/>
        <v>37.98464558212963</v>
      </c>
      <c r="Q309" s="6">
        <f t="shared" si="87"/>
        <v>3.5364099234471508E-2</v>
      </c>
      <c r="R309" s="5">
        <f t="shared" si="88"/>
        <v>1.4824411057949103</v>
      </c>
      <c r="S309" s="5">
        <f t="shared" si="89"/>
        <v>56.31</v>
      </c>
      <c r="T309" s="5">
        <f t="shared" si="90"/>
        <v>56.4</v>
      </c>
      <c r="U309" s="5">
        <f t="shared" si="91"/>
        <v>1.4848104842271876</v>
      </c>
      <c r="V309" s="5">
        <f t="shared" si="92"/>
        <v>0.32144567397897095</v>
      </c>
      <c r="W309" s="5">
        <f t="shared" si="93"/>
        <v>6.1050000000000004</v>
      </c>
      <c r="X309" s="5">
        <f t="shared" si="94"/>
        <v>15.8</v>
      </c>
      <c r="Y309" s="5">
        <f t="shared" si="95"/>
        <v>0.83191509399963004</v>
      </c>
      <c r="Z309" s="9">
        <f t="shared" si="96"/>
        <v>0.57366540770731511</v>
      </c>
      <c r="AA309">
        <f t="shared" ref="AA309:AA372" si="97">ABS(L309)</f>
        <v>8.9999999999999858E-2</v>
      </c>
    </row>
    <row r="310" spans="1:27">
      <c r="A310" s="1">
        <f t="shared" si="80"/>
        <v>-499987</v>
      </c>
      <c r="B310" s="1">
        <v>-5</v>
      </c>
      <c r="C310" s="1">
        <v>0</v>
      </c>
      <c r="D310" s="2">
        <v>13</v>
      </c>
      <c r="E310" s="5">
        <v>0.7</v>
      </c>
      <c r="F310" s="5">
        <v>-15.79</v>
      </c>
      <c r="G310" s="5">
        <v>27.22</v>
      </c>
      <c r="H310" s="5">
        <v>0.63</v>
      </c>
      <c r="I310" s="5">
        <v>-5.0199999999999996</v>
      </c>
      <c r="J310" s="5">
        <v>27.04</v>
      </c>
      <c r="K310" s="6">
        <f t="shared" si="81"/>
        <v>0.66500000000000004</v>
      </c>
      <c r="L310" s="6">
        <f t="shared" si="82"/>
        <v>6.9999999999999951E-2</v>
      </c>
      <c r="M310" s="6">
        <f t="shared" si="83"/>
        <v>-10.404999999999999</v>
      </c>
      <c r="N310" s="5">
        <f t="shared" si="84"/>
        <v>19.183912531076654</v>
      </c>
      <c r="O310" s="6">
        <f t="shared" si="85"/>
        <v>-10.77</v>
      </c>
      <c r="P310" s="6">
        <f t="shared" si="86"/>
        <v>38.367825062153308</v>
      </c>
      <c r="Q310" s="6">
        <f t="shared" si="87"/>
        <v>6.6346486967508722E-3</v>
      </c>
      <c r="R310" s="5">
        <f t="shared" si="88"/>
        <v>0.28252839410208752</v>
      </c>
      <c r="S310" s="5">
        <f t="shared" si="89"/>
        <v>10.84</v>
      </c>
      <c r="T310" s="5">
        <f t="shared" si="90"/>
        <v>10.77</v>
      </c>
      <c r="U310" s="5">
        <f t="shared" si="91"/>
        <v>0.28070394875271976</v>
      </c>
      <c r="V310" s="5">
        <f t="shared" si="92"/>
        <v>0.57704600050002008</v>
      </c>
      <c r="W310" s="5">
        <f t="shared" si="93"/>
        <v>11.07</v>
      </c>
      <c r="X310" s="5">
        <f t="shared" si="94"/>
        <v>10.404999999999999</v>
      </c>
      <c r="Y310" s="5">
        <f t="shared" si="95"/>
        <v>0.54238153886203322</v>
      </c>
      <c r="Z310" s="9">
        <f t="shared" si="96"/>
        <v>0.57416722302827428</v>
      </c>
      <c r="AA310">
        <f t="shared" si="97"/>
        <v>6.9999999999999951E-2</v>
      </c>
    </row>
    <row r="311" spans="1:27">
      <c r="A311" s="1">
        <f t="shared" si="80"/>
        <v>-700011</v>
      </c>
      <c r="B311" s="1">
        <v>-7</v>
      </c>
      <c r="C311" s="1">
        <v>0</v>
      </c>
      <c r="D311" s="2">
        <v>-11</v>
      </c>
      <c r="E311" s="5">
        <v>15.95</v>
      </c>
      <c r="F311" s="5">
        <v>10.09</v>
      </c>
      <c r="G311" s="5">
        <v>26.53</v>
      </c>
      <c r="H311" s="5">
        <v>16.13</v>
      </c>
      <c r="I311" s="5">
        <v>17.5</v>
      </c>
      <c r="J311" s="5">
        <v>26.2</v>
      </c>
      <c r="K311" s="6">
        <f t="shared" si="81"/>
        <v>16.04</v>
      </c>
      <c r="L311" s="6">
        <f t="shared" si="82"/>
        <v>-0.17999999999999972</v>
      </c>
      <c r="M311" s="6">
        <f t="shared" si="83"/>
        <v>13.795</v>
      </c>
      <c r="N311" s="5">
        <f t="shared" si="84"/>
        <v>18.643235368358145</v>
      </c>
      <c r="O311" s="6">
        <f t="shared" si="85"/>
        <v>-7.41</v>
      </c>
      <c r="P311" s="6">
        <f t="shared" si="86"/>
        <v>37.286470736716289</v>
      </c>
      <c r="Q311" s="6">
        <f t="shared" si="87"/>
        <v>1.2516103760038776E-2</v>
      </c>
      <c r="R311" s="5">
        <f t="shared" si="88"/>
        <v>0.19390411205854785</v>
      </c>
      <c r="S311" s="5">
        <f t="shared" si="89"/>
        <v>7.23</v>
      </c>
      <c r="T311" s="5">
        <f t="shared" si="90"/>
        <v>7.41</v>
      </c>
      <c r="U311" s="5">
        <f t="shared" si="91"/>
        <v>0.19873160032556564</v>
      </c>
      <c r="V311" s="5">
        <f t="shared" si="92"/>
        <v>0.12041901288283256</v>
      </c>
      <c r="W311" s="5">
        <f t="shared" si="93"/>
        <v>2.2449999999999992</v>
      </c>
      <c r="X311" s="5">
        <f t="shared" si="94"/>
        <v>13.795</v>
      </c>
      <c r="Y311" s="5">
        <f t="shared" si="95"/>
        <v>0.73994667381678214</v>
      </c>
      <c r="Z311" s="9">
        <f t="shared" si="96"/>
        <v>0.57480257480286223</v>
      </c>
      <c r="AA311">
        <f t="shared" si="97"/>
        <v>0.17999999999999972</v>
      </c>
    </row>
    <row r="312" spans="1:27">
      <c r="A312" s="1">
        <f t="shared" si="80"/>
        <v>-800010</v>
      </c>
      <c r="B312" s="1">
        <v>-8</v>
      </c>
      <c r="C312" s="1">
        <v>0</v>
      </c>
      <c r="D312" s="2">
        <v>-10</v>
      </c>
      <c r="E312" s="5">
        <v>21.64</v>
      </c>
      <c r="F312" s="5">
        <v>44.16</v>
      </c>
      <c r="G312" s="5">
        <v>26.9</v>
      </c>
      <c r="H312" s="5">
        <v>21.77</v>
      </c>
      <c r="I312" s="5">
        <v>8.8699999999999992</v>
      </c>
      <c r="J312" s="5">
        <v>26.33</v>
      </c>
      <c r="K312" s="6">
        <f t="shared" si="81"/>
        <v>21.704999999999998</v>
      </c>
      <c r="L312" s="6">
        <f t="shared" si="82"/>
        <v>-0.12999999999999901</v>
      </c>
      <c r="M312" s="6">
        <f t="shared" si="83"/>
        <v>26.514999999999997</v>
      </c>
      <c r="N312" s="5">
        <f t="shared" si="84"/>
        <v>18.820725942428467</v>
      </c>
      <c r="O312" s="6">
        <f t="shared" si="85"/>
        <v>35.29</v>
      </c>
      <c r="P312" s="6">
        <f t="shared" si="86"/>
        <v>37.641451884856934</v>
      </c>
      <c r="Q312" s="6">
        <f t="shared" si="87"/>
        <v>2.141403898385387E-2</v>
      </c>
      <c r="R312" s="5">
        <f t="shared" si="88"/>
        <v>0.94098389478566802</v>
      </c>
      <c r="S312" s="5">
        <f t="shared" si="89"/>
        <v>35.42</v>
      </c>
      <c r="T312" s="5">
        <f t="shared" si="90"/>
        <v>35.29</v>
      </c>
      <c r="U312" s="5">
        <f t="shared" si="91"/>
        <v>0.93753025542027724</v>
      </c>
      <c r="V312" s="5">
        <f t="shared" si="92"/>
        <v>0.25556931303890806</v>
      </c>
      <c r="W312" s="5">
        <f t="shared" si="93"/>
        <v>4.8099999999999987</v>
      </c>
      <c r="X312" s="5">
        <f t="shared" si="94"/>
        <v>26.514999999999997</v>
      </c>
      <c r="Y312" s="5">
        <f t="shared" si="95"/>
        <v>1.4088191965128167</v>
      </c>
      <c r="Z312" s="9">
        <f t="shared" si="96"/>
        <v>0.57523560390504347</v>
      </c>
      <c r="AA312">
        <f t="shared" si="97"/>
        <v>0.12999999999999901</v>
      </c>
    </row>
    <row r="313" spans="1:27">
      <c r="A313" s="1">
        <f t="shared" si="80"/>
        <v>-1099994</v>
      </c>
      <c r="B313" s="1">
        <v>-11</v>
      </c>
      <c r="C313" s="1">
        <v>0</v>
      </c>
      <c r="D313" s="2">
        <v>6</v>
      </c>
      <c r="E313" s="5">
        <v>11.04</v>
      </c>
      <c r="F313" s="5">
        <v>23.54</v>
      </c>
      <c r="G313" s="5">
        <v>27.62</v>
      </c>
      <c r="H313" s="5">
        <v>11.5</v>
      </c>
      <c r="I313" s="5">
        <v>-27.09</v>
      </c>
      <c r="J313" s="5">
        <v>27.09</v>
      </c>
      <c r="K313" s="6">
        <f t="shared" si="81"/>
        <v>11.27</v>
      </c>
      <c r="L313" s="6">
        <f t="shared" si="82"/>
        <v>-0.46000000000000085</v>
      </c>
      <c r="M313" s="6">
        <f t="shared" si="83"/>
        <v>-1.7750000000000004</v>
      </c>
      <c r="N313" s="5">
        <f t="shared" si="84"/>
        <v>19.34381361055777</v>
      </c>
      <c r="O313" s="6">
        <f t="shared" si="85"/>
        <v>50.629999999999995</v>
      </c>
      <c r="P313" s="6">
        <f t="shared" si="86"/>
        <v>38.687627221115541</v>
      </c>
      <c r="Q313" s="6">
        <f t="shared" si="87"/>
        <v>1.9373067665731866E-2</v>
      </c>
      <c r="R313" s="5">
        <f t="shared" si="88"/>
        <v>1.3205772405735778</v>
      </c>
      <c r="S313" s="5">
        <f t="shared" si="89"/>
        <v>51.089999999999996</v>
      </c>
      <c r="T313" s="5">
        <f t="shared" si="90"/>
        <v>50.629999999999995</v>
      </c>
      <c r="U313" s="5">
        <f t="shared" si="91"/>
        <v>1.3086871342775541</v>
      </c>
      <c r="V313" s="5">
        <f t="shared" si="92"/>
        <v>0.67437581144186043</v>
      </c>
      <c r="W313" s="5">
        <f t="shared" si="93"/>
        <v>13.045</v>
      </c>
      <c r="X313" s="5">
        <f t="shared" si="94"/>
        <v>1.7750000000000004</v>
      </c>
      <c r="Y313" s="5">
        <f t="shared" si="95"/>
        <v>9.1760602936703906E-2</v>
      </c>
      <c r="Z313" s="9">
        <f t="shared" si="96"/>
        <v>0.57590016495917062</v>
      </c>
      <c r="AA313">
        <f t="shared" si="97"/>
        <v>0.46000000000000085</v>
      </c>
    </row>
    <row r="314" spans="1:27">
      <c r="A314" s="1">
        <f t="shared" si="80"/>
        <v>-199986</v>
      </c>
      <c r="B314" s="1">
        <v>-2</v>
      </c>
      <c r="C314" s="1">
        <v>0</v>
      </c>
      <c r="D314" s="2">
        <v>14</v>
      </c>
      <c r="E314" s="5">
        <v>2.98</v>
      </c>
      <c r="F314" s="5">
        <v>20.399999999999999</v>
      </c>
      <c r="G314" s="5">
        <v>27.05</v>
      </c>
      <c r="H314" s="5">
        <v>2.79</v>
      </c>
      <c r="I314" s="5">
        <v>-23.34</v>
      </c>
      <c r="J314" s="5">
        <v>26.7</v>
      </c>
      <c r="K314" s="6">
        <f t="shared" si="81"/>
        <v>2.8849999999999998</v>
      </c>
      <c r="L314" s="6">
        <f t="shared" si="82"/>
        <v>0.18999999999999995</v>
      </c>
      <c r="M314" s="6">
        <f t="shared" si="83"/>
        <v>-1.4700000000000006</v>
      </c>
      <c r="N314" s="5">
        <f t="shared" si="84"/>
        <v>19.003897626539668</v>
      </c>
      <c r="O314" s="6">
        <f t="shared" si="85"/>
        <v>43.739999999999995</v>
      </c>
      <c r="P314" s="6">
        <f t="shared" si="86"/>
        <v>38.007795253079337</v>
      </c>
      <c r="Q314" s="6">
        <f t="shared" si="87"/>
        <v>1.3022703634415935E-2</v>
      </c>
      <c r="R314" s="5">
        <f t="shared" si="88"/>
        <v>1.1458175805783326</v>
      </c>
      <c r="S314" s="5">
        <f t="shared" si="89"/>
        <v>43.55</v>
      </c>
      <c r="T314" s="5">
        <f t="shared" si="90"/>
        <v>43.739999999999995</v>
      </c>
      <c r="U314" s="5">
        <f t="shared" si="91"/>
        <v>1.1508165550975031</v>
      </c>
      <c r="V314" s="5">
        <f t="shared" si="92"/>
        <v>0.22916351611566654</v>
      </c>
      <c r="W314" s="5">
        <f t="shared" si="93"/>
        <v>4.3550000000000004</v>
      </c>
      <c r="X314" s="5">
        <f t="shared" si="94"/>
        <v>1.4700000000000006</v>
      </c>
      <c r="Y314" s="5">
        <f t="shared" si="95"/>
        <v>7.73525530861148E-2</v>
      </c>
      <c r="Z314" s="9">
        <f t="shared" si="96"/>
        <v>0.57634017732585674</v>
      </c>
      <c r="AA314">
        <f t="shared" si="97"/>
        <v>0.18999999999999995</v>
      </c>
    </row>
    <row r="315" spans="1:27">
      <c r="A315" s="1">
        <f t="shared" si="80"/>
        <v>-100014</v>
      </c>
      <c r="B315" s="1">
        <v>-1</v>
      </c>
      <c r="C315" s="1">
        <v>0</v>
      </c>
      <c r="D315" s="2">
        <v>-14</v>
      </c>
      <c r="E315" s="5">
        <v>11.82</v>
      </c>
      <c r="F315" s="5">
        <v>14.92</v>
      </c>
      <c r="G315" s="5">
        <v>26.58</v>
      </c>
      <c r="H315" s="5">
        <v>11.81</v>
      </c>
      <c r="I315" s="5">
        <v>50.68</v>
      </c>
      <c r="J315" s="5">
        <v>25.6</v>
      </c>
      <c r="K315" s="6">
        <f t="shared" si="81"/>
        <v>11.815000000000001</v>
      </c>
      <c r="L315" s="6">
        <f t="shared" si="82"/>
        <v>9.9999999999997868E-3</v>
      </c>
      <c r="M315" s="6">
        <f t="shared" si="83"/>
        <v>32.799999999999997</v>
      </c>
      <c r="N315" s="5">
        <f t="shared" si="84"/>
        <v>18.451669301177063</v>
      </c>
      <c r="O315" s="6">
        <f t="shared" si="85"/>
        <v>-35.76</v>
      </c>
      <c r="P315" s="6">
        <f t="shared" si="86"/>
        <v>36.903338602354125</v>
      </c>
      <c r="Q315" s="6">
        <f t="shared" si="87"/>
        <v>3.7549039678485739E-2</v>
      </c>
      <c r="R315" s="5">
        <f t="shared" si="88"/>
        <v>0.96928899537881286</v>
      </c>
      <c r="S315" s="5">
        <f t="shared" si="89"/>
        <v>35.769999999999996</v>
      </c>
      <c r="T315" s="5">
        <f t="shared" si="90"/>
        <v>35.76</v>
      </c>
      <c r="U315" s="5">
        <f t="shared" si="91"/>
        <v>0.9690180171860876</v>
      </c>
      <c r="V315" s="5">
        <f t="shared" si="92"/>
        <v>1.1372954748685706</v>
      </c>
      <c r="W315" s="5">
        <f t="shared" si="93"/>
        <v>20.984999999999996</v>
      </c>
      <c r="X315" s="5">
        <f t="shared" si="94"/>
        <v>32.799999999999997</v>
      </c>
      <c r="Y315" s="5">
        <f t="shared" si="95"/>
        <v>1.7776169442787288</v>
      </c>
      <c r="Z315" s="9">
        <f t="shared" si="96"/>
        <v>0.5766289968428574</v>
      </c>
      <c r="AA315">
        <f t="shared" si="97"/>
        <v>9.9999999999997868E-3</v>
      </c>
    </row>
    <row r="316" spans="1:27">
      <c r="A316" s="1">
        <f t="shared" si="80"/>
        <v>-1100005</v>
      </c>
      <c r="B316" s="1">
        <v>-11</v>
      </c>
      <c r="C316" s="1">
        <v>0</v>
      </c>
      <c r="D316" s="2">
        <v>-5</v>
      </c>
      <c r="E316" s="5">
        <v>13.97</v>
      </c>
      <c r="F316" s="5">
        <v>24.36</v>
      </c>
      <c r="G316" s="5">
        <v>27.38</v>
      </c>
      <c r="H316" s="5">
        <v>13.64</v>
      </c>
      <c r="I316" s="5">
        <v>24.06</v>
      </c>
      <c r="J316" s="5">
        <v>26.26</v>
      </c>
      <c r="K316" s="6">
        <f t="shared" si="81"/>
        <v>13.805</v>
      </c>
      <c r="L316" s="6">
        <f t="shared" si="82"/>
        <v>0.33000000000000007</v>
      </c>
      <c r="M316" s="6">
        <f t="shared" si="83"/>
        <v>24.21</v>
      </c>
      <c r="N316" s="5">
        <f t="shared" si="84"/>
        <v>18.9687374382166</v>
      </c>
      <c r="O316" s="6">
        <f t="shared" si="85"/>
        <v>0.30000000000000071</v>
      </c>
      <c r="P316" s="6">
        <f t="shared" si="86"/>
        <v>37.9374748764332</v>
      </c>
      <c r="Q316" s="6">
        <f t="shared" si="87"/>
        <v>4.1741682485068592E-2</v>
      </c>
      <c r="R316" s="5">
        <f t="shared" si="88"/>
        <v>7.9077482351455587E-4</v>
      </c>
      <c r="S316" s="5">
        <f t="shared" si="89"/>
        <v>2.9999999999999361E-2</v>
      </c>
      <c r="T316" s="5">
        <f t="shared" si="90"/>
        <v>0.30000000000000071</v>
      </c>
      <c r="U316" s="5">
        <f t="shared" si="91"/>
        <v>7.9077482351457458E-3</v>
      </c>
      <c r="V316" s="5">
        <f t="shared" si="92"/>
        <v>0.54853413591127531</v>
      </c>
      <c r="W316" s="5">
        <f t="shared" si="93"/>
        <v>10.405000000000001</v>
      </c>
      <c r="X316" s="5">
        <f t="shared" si="94"/>
        <v>24.21</v>
      </c>
      <c r="Y316" s="5">
        <f t="shared" si="95"/>
        <v>1.2763105651525204</v>
      </c>
      <c r="Z316" s="9">
        <f t="shared" si="96"/>
        <v>0.57831133483617625</v>
      </c>
      <c r="AA316">
        <f t="shared" si="97"/>
        <v>0.33000000000000007</v>
      </c>
    </row>
    <row r="317" spans="1:27">
      <c r="A317" s="1">
        <f t="shared" si="80"/>
        <v>-1199999</v>
      </c>
      <c r="B317" s="1">
        <v>-12</v>
      </c>
      <c r="C317" s="1">
        <v>0</v>
      </c>
      <c r="D317" s="2">
        <v>1</v>
      </c>
      <c r="E317" s="5">
        <v>4.76</v>
      </c>
      <c r="F317" s="5">
        <v>23.04</v>
      </c>
      <c r="G317" s="5">
        <v>26.51</v>
      </c>
      <c r="H317" s="5">
        <v>4.5199999999999996</v>
      </c>
      <c r="I317" s="5">
        <v>16.149999999999999</v>
      </c>
      <c r="J317" s="5">
        <v>26.65</v>
      </c>
      <c r="K317" s="6">
        <f t="shared" si="81"/>
        <v>4.6399999999999997</v>
      </c>
      <c r="L317" s="6">
        <f t="shared" si="82"/>
        <v>0.24000000000000021</v>
      </c>
      <c r="M317" s="6">
        <f t="shared" si="83"/>
        <v>19.594999999999999</v>
      </c>
      <c r="N317" s="5">
        <f t="shared" si="84"/>
        <v>18.794963421087044</v>
      </c>
      <c r="O317" s="6">
        <f t="shared" si="85"/>
        <v>6.8900000000000006</v>
      </c>
      <c r="P317" s="6">
        <f t="shared" si="86"/>
        <v>37.589926842174087</v>
      </c>
      <c r="Q317" s="6">
        <f t="shared" si="87"/>
        <v>-5.2670816033883495E-3</v>
      </c>
      <c r="R317" s="5">
        <f t="shared" si="88"/>
        <v>0.17690909662902085</v>
      </c>
      <c r="S317" s="5">
        <f t="shared" si="89"/>
        <v>6.65</v>
      </c>
      <c r="T317" s="5">
        <f t="shared" si="90"/>
        <v>6.8900000000000006</v>
      </c>
      <c r="U317" s="5">
        <f t="shared" si="91"/>
        <v>0.18329378583066974</v>
      </c>
      <c r="V317" s="5">
        <f t="shared" si="92"/>
        <v>0.79569189175549071</v>
      </c>
      <c r="W317" s="5">
        <f t="shared" si="93"/>
        <v>14.954999999999998</v>
      </c>
      <c r="X317" s="5">
        <f t="shared" si="94"/>
        <v>19.594999999999999</v>
      </c>
      <c r="Y317" s="5">
        <f t="shared" si="95"/>
        <v>1.0425665408859137</v>
      </c>
      <c r="Z317" s="9">
        <f t="shared" si="96"/>
        <v>0.57998965508015743</v>
      </c>
      <c r="AA317">
        <f t="shared" si="97"/>
        <v>0.24000000000000021</v>
      </c>
    </row>
    <row r="318" spans="1:27">
      <c r="A318" s="1">
        <f t="shared" si="80"/>
        <v>-799989</v>
      </c>
      <c r="B318" s="1">
        <v>-8</v>
      </c>
      <c r="C318" s="1">
        <v>0</v>
      </c>
      <c r="D318" s="2">
        <v>11</v>
      </c>
      <c r="E318" s="5">
        <v>4.12</v>
      </c>
      <c r="F318" s="5">
        <v>23.51</v>
      </c>
      <c r="G318" s="5">
        <v>27.59</v>
      </c>
      <c r="H318" s="5">
        <v>4.3</v>
      </c>
      <c r="I318" s="5">
        <v>-22.73</v>
      </c>
      <c r="J318" s="5">
        <v>27.69</v>
      </c>
      <c r="K318" s="6">
        <f t="shared" si="81"/>
        <v>4.21</v>
      </c>
      <c r="L318" s="6">
        <f t="shared" si="82"/>
        <v>-0.17999999999999972</v>
      </c>
      <c r="M318" s="6">
        <f t="shared" si="83"/>
        <v>0.39000000000000057</v>
      </c>
      <c r="N318" s="5">
        <f t="shared" si="84"/>
        <v>19.544463410388119</v>
      </c>
      <c r="O318" s="6">
        <f t="shared" si="85"/>
        <v>46.24</v>
      </c>
      <c r="P318" s="6">
        <f t="shared" si="86"/>
        <v>39.088926820776237</v>
      </c>
      <c r="Q318" s="6">
        <f t="shared" si="87"/>
        <v>-3.6179331679783424E-3</v>
      </c>
      <c r="R318" s="5">
        <f t="shared" si="88"/>
        <v>1.1875485917747737</v>
      </c>
      <c r="S318" s="5">
        <f t="shared" si="89"/>
        <v>46.42</v>
      </c>
      <c r="T318" s="5">
        <f t="shared" si="90"/>
        <v>46.24</v>
      </c>
      <c r="U318" s="5">
        <f t="shared" si="91"/>
        <v>1.1829437071017996</v>
      </c>
      <c r="V318" s="5">
        <f t="shared" si="92"/>
        <v>0.19545177167512429</v>
      </c>
      <c r="W318" s="5">
        <f t="shared" si="93"/>
        <v>3.8199999999999994</v>
      </c>
      <c r="X318" s="5">
        <f t="shared" si="94"/>
        <v>0.39000000000000057</v>
      </c>
      <c r="Y318" s="5">
        <f t="shared" si="95"/>
        <v>1.9954500249554606E-2</v>
      </c>
      <c r="Z318" s="9">
        <f t="shared" si="96"/>
        <v>0.58017928263597962</v>
      </c>
      <c r="AA318">
        <f t="shared" si="97"/>
        <v>0.17999999999999972</v>
      </c>
    </row>
    <row r="319" spans="1:27">
      <c r="A319" s="1">
        <f t="shared" si="80"/>
        <v>-1200000</v>
      </c>
      <c r="B319" s="1">
        <v>-12</v>
      </c>
      <c r="C319" s="1">
        <v>0</v>
      </c>
      <c r="D319" s="2">
        <v>0</v>
      </c>
      <c r="E319" s="5">
        <v>12.72</v>
      </c>
      <c r="F319" s="5">
        <v>17.03</v>
      </c>
      <c r="G319" s="5">
        <v>27.22</v>
      </c>
      <c r="H319" s="5">
        <v>12.98</v>
      </c>
      <c r="I319" s="5">
        <v>18.239999999999998</v>
      </c>
      <c r="J319" s="5">
        <v>26.43</v>
      </c>
      <c r="K319" s="6">
        <f t="shared" si="81"/>
        <v>12.850000000000001</v>
      </c>
      <c r="L319" s="6">
        <f t="shared" si="82"/>
        <v>-0.25999999999999979</v>
      </c>
      <c r="M319" s="6">
        <f t="shared" si="83"/>
        <v>17.634999999999998</v>
      </c>
      <c r="N319" s="5">
        <f t="shared" si="84"/>
        <v>18.970195702733275</v>
      </c>
      <c r="O319" s="6">
        <f t="shared" si="85"/>
        <v>-1.2099999999999973</v>
      </c>
      <c r="P319" s="6">
        <f t="shared" si="86"/>
        <v>37.940391405466549</v>
      </c>
      <c r="Q319" s="6">
        <f t="shared" si="87"/>
        <v>2.9443755573653165E-2</v>
      </c>
      <c r="R319" s="5">
        <f t="shared" si="88"/>
        <v>2.5039277793615991E-2</v>
      </c>
      <c r="S319" s="5">
        <f t="shared" si="89"/>
        <v>0.94999999999999751</v>
      </c>
      <c r="T319" s="5">
        <f t="shared" si="90"/>
        <v>1.2099999999999973</v>
      </c>
      <c r="U319" s="5">
        <f t="shared" si="91"/>
        <v>3.1892132768710904E-2</v>
      </c>
      <c r="V319" s="5">
        <f t="shared" si="92"/>
        <v>0.25223777735253206</v>
      </c>
      <c r="W319" s="5">
        <f t="shared" si="93"/>
        <v>4.7849999999999966</v>
      </c>
      <c r="X319" s="5">
        <f t="shared" si="94"/>
        <v>17.634999999999998</v>
      </c>
      <c r="Y319" s="5">
        <f t="shared" si="95"/>
        <v>0.92961613450614544</v>
      </c>
      <c r="Z319" s="9">
        <f t="shared" si="96"/>
        <v>0.58035850988849991</v>
      </c>
      <c r="AA319">
        <f t="shared" si="97"/>
        <v>0.25999999999999979</v>
      </c>
    </row>
    <row r="320" spans="1:27">
      <c r="A320" s="1">
        <f t="shared" si="80"/>
        <v>-600012</v>
      </c>
      <c r="B320" s="1">
        <v>-6</v>
      </c>
      <c r="C320" s="1">
        <v>0</v>
      </c>
      <c r="D320" s="2">
        <v>-12</v>
      </c>
      <c r="E320" s="5">
        <v>3.83</v>
      </c>
      <c r="F320" s="5">
        <v>-21.7</v>
      </c>
      <c r="G320" s="5">
        <v>27.82</v>
      </c>
      <c r="H320" s="5">
        <v>3.78</v>
      </c>
      <c r="I320" s="5">
        <v>-20.149999999999999</v>
      </c>
      <c r="J320" s="5">
        <v>26.94</v>
      </c>
      <c r="K320" s="6">
        <f t="shared" si="81"/>
        <v>3.8049999999999997</v>
      </c>
      <c r="L320" s="6">
        <f t="shared" si="82"/>
        <v>5.0000000000000266E-2</v>
      </c>
      <c r="M320" s="6">
        <f t="shared" si="83"/>
        <v>-20.924999999999997</v>
      </c>
      <c r="N320" s="5">
        <f t="shared" si="84"/>
        <v>19.363083432139625</v>
      </c>
      <c r="O320" s="6">
        <f t="shared" si="85"/>
        <v>-1.5500000000000007</v>
      </c>
      <c r="P320" s="6">
        <f t="shared" si="86"/>
        <v>38.72616686427925</v>
      </c>
      <c r="Q320" s="6">
        <f t="shared" si="87"/>
        <v>3.2131950315926416E-2</v>
      </c>
      <c r="R320" s="5">
        <f t="shared" si="88"/>
        <v>4.1315733767491196E-2</v>
      </c>
      <c r="S320" s="5">
        <f t="shared" si="89"/>
        <v>1.600000000000001</v>
      </c>
      <c r="T320" s="5">
        <f t="shared" si="90"/>
        <v>1.5500000000000007</v>
      </c>
      <c r="U320" s="5">
        <f t="shared" si="91"/>
        <v>4.0024617087257096E-2</v>
      </c>
      <c r="V320" s="5">
        <f t="shared" si="92"/>
        <v>1.2771726200875708</v>
      </c>
      <c r="W320" s="5">
        <f t="shared" si="93"/>
        <v>24.729999999999997</v>
      </c>
      <c r="X320" s="5">
        <f t="shared" si="94"/>
        <v>20.924999999999997</v>
      </c>
      <c r="Y320" s="5">
        <f t="shared" si="95"/>
        <v>1.080664661355941</v>
      </c>
      <c r="Z320" s="9">
        <f t="shared" si="96"/>
        <v>0.58100946636005857</v>
      </c>
      <c r="AA320">
        <f t="shared" si="97"/>
        <v>5.0000000000000266E-2</v>
      </c>
    </row>
    <row r="321" spans="1:27">
      <c r="A321" s="1">
        <f t="shared" si="80"/>
        <v>-900009</v>
      </c>
      <c r="B321" s="1">
        <v>-9</v>
      </c>
      <c r="C321" s="1">
        <v>0</v>
      </c>
      <c r="D321" s="2">
        <v>-9</v>
      </c>
      <c r="E321" s="5">
        <v>4.21</v>
      </c>
      <c r="F321" s="5">
        <v>25.62</v>
      </c>
      <c r="G321" s="5">
        <v>27.13</v>
      </c>
      <c r="H321" s="5">
        <v>3.9</v>
      </c>
      <c r="I321" s="5">
        <v>-11.64</v>
      </c>
      <c r="J321" s="5">
        <v>26.36</v>
      </c>
      <c r="K321" s="6">
        <f t="shared" si="81"/>
        <v>4.0549999999999997</v>
      </c>
      <c r="L321" s="6">
        <f t="shared" si="82"/>
        <v>0.31000000000000005</v>
      </c>
      <c r="M321" s="6">
        <f t="shared" si="83"/>
        <v>6.99</v>
      </c>
      <c r="N321" s="5">
        <f t="shared" si="84"/>
        <v>18.913530209878854</v>
      </c>
      <c r="O321" s="6">
        <f t="shared" si="85"/>
        <v>37.260000000000005</v>
      </c>
      <c r="P321" s="6">
        <f t="shared" si="86"/>
        <v>37.827060419757707</v>
      </c>
      <c r="Q321" s="6">
        <f t="shared" si="87"/>
        <v>2.878446333793766E-2</v>
      </c>
      <c r="R321" s="5">
        <f t="shared" si="88"/>
        <v>0.97681394192344906</v>
      </c>
      <c r="S321" s="5">
        <f t="shared" si="89"/>
        <v>36.950000000000003</v>
      </c>
      <c r="T321" s="5">
        <f t="shared" si="90"/>
        <v>37.260000000000005</v>
      </c>
      <c r="U321" s="5">
        <f t="shared" si="91"/>
        <v>0.98500913331712348</v>
      </c>
      <c r="V321" s="5">
        <f t="shared" si="92"/>
        <v>0.15517991445441534</v>
      </c>
      <c r="W321" s="5">
        <f t="shared" si="93"/>
        <v>2.9350000000000005</v>
      </c>
      <c r="X321" s="5">
        <f t="shared" si="94"/>
        <v>6.99</v>
      </c>
      <c r="Y321" s="5">
        <f t="shared" si="95"/>
        <v>0.36957669575344565</v>
      </c>
      <c r="Z321" s="9">
        <f t="shared" si="96"/>
        <v>0.58229374030638525</v>
      </c>
      <c r="AA321">
        <f t="shared" si="97"/>
        <v>0.31000000000000005</v>
      </c>
    </row>
    <row r="322" spans="1:27">
      <c r="A322" s="1">
        <f t="shared" si="80"/>
        <v>-1199998</v>
      </c>
      <c r="B322" s="1">
        <v>-12</v>
      </c>
      <c r="C322" s="1">
        <v>0</v>
      </c>
      <c r="D322" s="2">
        <v>2</v>
      </c>
      <c r="E322" s="5">
        <v>18.02</v>
      </c>
      <c r="F322" s="5">
        <v>24.51</v>
      </c>
      <c r="G322" s="5">
        <v>27.28</v>
      </c>
      <c r="H322" s="5">
        <v>18.239999999999998</v>
      </c>
      <c r="I322" s="5">
        <v>-23.36</v>
      </c>
      <c r="J322" s="5">
        <v>27</v>
      </c>
      <c r="K322" s="6">
        <f t="shared" si="81"/>
        <v>18.13</v>
      </c>
      <c r="L322" s="6">
        <f t="shared" si="82"/>
        <v>-0.21999999999999886</v>
      </c>
      <c r="M322" s="6">
        <f t="shared" si="83"/>
        <v>0.57500000000000107</v>
      </c>
      <c r="N322" s="5">
        <f t="shared" si="84"/>
        <v>19.191133369345337</v>
      </c>
      <c r="O322" s="6">
        <f t="shared" si="85"/>
        <v>47.870000000000005</v>
      </c>
      <c r="P322" s="6">
        <f t="shared" si="86"/>
        <v>38.382266738690674</v>
      </c>
      <c r="Q322" s="6">
        <f t="shared" si="87"/>
        <v>1.0316600941190341E-2</v>
      </c>
      <c r="R322" s="5">
        <f t="shared" si="88"/>
        <v>1.2529223541538153</v>
      </c>
      <c r="S322" s="5">
        <f t="shared" si="89"/>
        <v>48.09</v>
      </c>
      <c r="T322" s="5">
        <f t="shared" si="90"/>
        <v>47.870000000000005</v>
      </c>
      <c r="U322" s="5">
        <f t="shared" si="91"/>
        <v>1.2471905405145174</v>
      </c>
      <c r="V322" s="5">
        <f t="shared" si="92"/>
        <v>0.914745349435235</v>
      </c>
      <c r="W322" s="5">
        <f t="shared" si="93"/>
        <v>17.555</v>
      </c>
      <c r="X322" s="5">
        <f t="shared" si="94"/>
        <v>0.57500000000000107</v>
      </c>
      <c r="Y322" s="5">
        <f t="shared" si="95"/>
        <v>2.9961753114512168E-2</v>
      </c>
      <c r="Z322" s="9">
        <f t="shared" si="96"/>
        <v>0.58249806866632614</v>
      </c>
      <c r="AA322">
        <f t="shared" si="97"/>
        <v>0.21999999999999886</v>
      </c>
    </row>
    <row r="323" spans="1:27">
      <c r="A323" s="1">
        <f t="shared" si="80"/>
        <v>-1200001</v>
      </c>
      <c r="B323" s="1">
        <v>-12</v>
      </c>
      <c r="C323" s="1">
        <v>0</v>
      </c>
      <c r="D323" s="2">
        <v>-1</v>
      </c>
      <c r="E323" s="5">
        <v>3.07</v>
      </c>
      <c r="F323" s="5">
        <v>6.23</v>
      </c>
      <c r="G323" s="5">
        <v>27.78</v>
      </c>
      <c r="H323" s="5">
        <v>2.86</v>
      </c>
      <c r="I323" s="5">
        <v>-15.05</v>
      </c>
      <c r="J323" s="5">
        <v>26.9</v>
      </c>
      <c r="K323" s="6">
        <f t="shared" si="81"/>
        <v>2.9649999999999999</v>
      </c>
      <c r="L323" s="6">
        <f t="shared" si="82"/>
        <v>0.20999999999999996</v>
      </c>
      <c r="M323" s="6">
        <f t="shared" si="83"/>
        <v>-4.41</v>
      </c>
      <c r="N323" s="5">
        <f t="shared" si="84"/>
        <v>19.334802817717073</v>
      </c>
      <c r="O323" s="6">
        <f t="shared" si="85"/>
        <v>21.28</v>
      </c>
      <c r="P323" s="6">
        <f t="shared" si="86"/>
        <v>38.669605635434145</v>
      </c>
      <c r="Q323" s="6">
        <f t="shared" si="87"/>
        <v>3.2178936888131927E-2</v>
      </c>
      <c r="R323" s="5">
        <f t="shared" si="88"/>
        <v>0.5448723785456171</v>
      </c>
      <c r="S323" s="5">
        <f t="shared" si="89"/>
        <v>21.07</v>
      </c>
      <c r="T323" s="5">
        <f t="shared" si="90"/>
        <v>21.28</v>
      </c>
      <c r="U323" s="5">
        <f t="shared" si="91"/>
        <v>0.55030300025869627</v>
      </c>
      <c r="V323" s="5">
        <f t="shared" si="92"/>
        <v>0.38143652508532755</v>
      </c>
      <c r="W323" s="5">
        <f t="shared" si="93"/>
        <v>7.375</v>
      </c>
      <c r="X323" s="5">
        <f t="shared" si="94"/>
        <v>4.41</v>
      </c>
      <c r="Y323" s="5">
        <f t="shared" si="95"/>
        <v>0.22808611194932807</v>
      </c>
      <c r="Z323" s="9">
        <f t="shared" si="96"/>
        <v>0.58359917751826895</v>
      </c>
      <c r="AA323">
        <f t="shared" si="97"/>
        <v>0.20999999999999996</v>
      </c>
    </row>
    <row r="324" spans="1:27">
      <c r="A324" s="1">
        <f t="shared" si="80"/>
        <v>-699988</v>
      </c>
      <c r="B324" s="1">
        <v>-7</v>
      </c>
      <c r="C324" s="1">
        <v>0</v>
      </c>
      <c r="D324" s="2">
        <v>12</v>
      </c>
      <c r="E324" s="5">
        <v>0.48</v>
      </c>
      <c r="F324" s="5">
        <v>-4.8499999999999996</v>
      </c>
      <c r="G324" s="5">
        <v>28.18</v>
      </c>
      <c r="H324" s="5">
        <v>0.48</v>
      </c>
      <c r="I324" s="5">
        <v>-28.13</v>
      </c>
      <c r="J324" s="5">
        <v>28.13</v>
      </c>
      <c r="K324" s="6">
        <f t="shared" si="81"/>
        <v>0.48</v>
      </c>
      <c r="L324" s="6">
        <f t="shared" si="82"/>
        <v>0</v>
      </c>
      <c r="M324" s="6">
        <f t="shared" si="83"/>
        <v>-16.489999999999998</v>
      </c>
      <c r="N324" s="5">
        <f t="shared" si="84"/>
        <v>19.908599272676117</v>
      </c>
      <c r="O324" s="6">
        <f t="shared" si="85"/>
        <v>23.28</v>
      </c>
      <c r="P324" s="6">
        <f t="shared" si="86"/>
        <v>39.817198545352234</v>
      </c>
      <c r="Q324" s="6">
        <f t="shared" si="87"/>
        <v>1.7758821018648264E-3</v>
      </c>
      <c r="R324" s="5">
        <f t="shared" si="88"/>
        <v>0.58467197217513489</v>
      </c>
      <c r="S324" s="5">
        <f t="shared" si="89"/>
        <v>23.28</v>
      </c>
      <c r="T324" s="5">
        <f t="shared" si="90"/>
        <v>23.28</v>
      </c>
      <c r="U324" s="5">
        <f t="shared" si="91"/>
        <v>0.58467197217513489</v>
      </c>
      <c r="V324" s="5">
        <f t="shared" si="92"/>
        <v>0.85239547833436746</v>
      </c>
      <c r="W324" s="5">
        <f t="shared" si="93"/>
        <v>16.97</v>
      </c>
      <c r="X324" s="5">
        <f t="shared" si="94"/>
        <v>16.489999999999998</v>
      </c>
      <c r="Y324" s="5">
        <f t="shared" si="95"/>
        <v>0.82828529391477423</v>
      </c>
      <c r="Z324" s="9">
        <f t="shared" si="96"/>
        <v>0.58367713678025801</v>
      </c>
      <c r="AA324">
        <f t="shared" si="97"/>
        <v>0</v>
      </c>
    </row>
    <row r="325" spans="1:27">
      <c r="A325" s="1">
        <f t="shared" si="80"/>
        <v>-899990</v>
      </c>
      <c r="B325" s="1">
        <v>-9</v>
      </c>
      <c r="C325" s="1">
        <v>0</v>
      </c>
      <c r="D325" s="2">
        <v>10</v>
      </c>
      <c r="E325" s="5">
        <v>0.2</v>
      </c>
      <c r="F325" s="5">
        <v>25.34</v>
      </c>
      <c r="G325" s="5">
        <v>26.51</v>
      </c>
      <c r="H325" s="5">
        <v>0.19</v>
      </c>
      <c r="I325" s="5">
        <v>40.14</v>
      </c>
      <c r="J325" s="5">
        <v>26.58</v>
      </c>
      <c r="K325" s="6">
        <f t="shared" si="81"/>
        <v>0.19500000000000001</v>
      </c>
      <c r="L325" s="6">
        <f t="shared" si="82"/>
        <v>1.0000000000000009E-2</v>
      </c>
      <c r="M325" s="6">
        <f t="shared" si="83"/>
        <v>32.74</v>
      </c>
      <c r="N325" s="5">
        <f t="shared" si="84"/>
        <v>18.770165822389529</v>
      </c>
      <c r="O325" s="6">
        <f t="shared" si="85"/>
        <v>-14.8</v>
      </c>
      <c r="P325" s="6">
        <f t="shared" si="86"/>
        <v>37.540331644779059</v>
      </c>
      <c r="Q325" s="6">
        <f t="shared" si="87"/>
        <v>-2.6370268715896557E-3</v>
      </c>
      <c r="R325" s="5">
        <f t="shared" si="88"/>
        <v>0.39450903471332838</v>
      </c>
      <c r="S325" s="5">
        <f t="shared" si="89"/>
        <v>14.81</v>
      </c>
      <c r="T325" s="5">
        <f t="shared" si="90"/>
        <v>14.8</v>
      </c>
      <c r="U325" s="5">
        <f t="shared" si="91"/>
        <v>0.39424265454134094</v>
      </c>
      <c r="V325" s="5">
        <f t="shared" si="92"/>
        <v>1.7338685394659381</v>
      </c>
      <c r="W325" s="5">
        <f t="shared" si="93"/>
        <v>32.545000000000002</v>
      </c>
      <c r="X325" s="5">
        <f t="shared" si="94"/>
        <v>32.74</v>
      </c>
      <c r="Y325" s="5">
        <f t="shared" si="95"/>
        <v>1.7442573661734464</v>
      </c>
      <c r="Z325" s="9">
        <f t="shared" si="96"/>
        <v>0.58387413027124269</v>
      </c>
      <c r="AA325">
        <f t="shared" si="97"/>
        <v>1.0000000000000009E-2</v>
      </c>
    </row>
    <row r="326" spans="1:27">
      <c r="A326" s="1">
        <f t="shared" si="80"/>
        <v>-299986</v>
      </c>
      <c r="B326" s="1">
        <v>-3</v>
      </c>
      <c r="C326" s="1">
        <v>0</v>
      </c>
      <c r="D326" s="2">
        <v>14</v>
      </c>
      <c r="E326" s="5">
        <v>4.5599999999999996</v>
      </c>
      <c r="F326" s="5">
        <v>3.73</v>
      </c>
      <c r="G326" s="5">
        <v>27.8</v>
      </c>
      <c r="H326" s="5">
        <v>4.5999999999999996</v>
      </c>
      <c r="I326" s="5">
        <v>-12.52</v>
      </c>
      <c r="J326" s="5">
        <v>27.78</v>
      </c>
      <c r="K326" s="6">
        <f t="shared" si="81"/>
        <v>4.58</v>
      </c>
      <c r="L326" s="6">
        <f t="shared" si="82"/>
        <v>-4.0000000000000036E-2</v>
      </c>
      <c r="M326" s="6">
        <f t="shared" si="83"/>
        <v>-4.3949999999999996</v>
      </c>
      <c r="N326" s="5">
        <f t="shared" si="84"/>
        <v>19.650498721406539</v>
      </c>
      <c r="O326" s="6">
        <f t="shared" si="85"/>
        <v>16.25</v>
      </c>
      <c r="P326" s="6">
        <f t="shared" si="86"/>
        <v>39.300997442813077</v>
      </c>
      <c r="Q326" s="6">
        <f t="shared" si="87"/>
        <v>7.1968324614173963E-4</v>
      </c>
      <c r="R326" s="5">
        <f t="shared" si="88"/>
        <v>0.41449329686106812</v>
      </c>
      <c r="S326" s="5">
        <f t="shared" si="89"/>
        <v>16.29</v>
      </c>
      <c r="T326" s="5">
        <f t="shared" si="90"/>
        <v>16.25</v>
      </c>
      <c r="U326" s="5">
        <f t="shared" si="91"/>
        <v>0.41347551098786722</v>
      </c>
      <c r="V326" s="5">
        <f t="shared" si="92"/>
        <v>0.4567314105989056</v>
      </c>
      <c r="W326" s="5">
        <f t="shared" si="93"/>
        <v>8.9749999999999996</v>
      </c>
      <c r="X326" s="5">
        <f t="shared" si="94"/>
        <v>4.3949999999999996</v>
      </c>
      <c r="Y326" s="5">
        <f t="shared" si="95"/>
        <v>0.22365844563589862</v>
      </c>
      <c r="Z326" s="9">
        <f t="shared" si="96"/>
        <v>0.58430557074188494</v>
      </c>
      <c r="AA326">
        <f t="shared" si="97"/>
        <v>4.0000000000000036E-2</v>
      </c>
    </row>
    <row r="327" spans="1:27">
      <c r="A327" s="1">
        <f t="shared" si="80"/>
        <v>-200014</v>
      </c>
      <c r="B327" s="1">
        <v>-2</v>
      </c>
      <c r="C327" s="1">
        <v>0</v>
      </c>
      <c r="D327" s="2">
        <v>-14</v>
      </c>
      <c r="E327" s="5">
        <v>5.01</v>
      </c>
      <c r="F327" s="5">
        <v>7.91</v>
      </c>
      <c r="G327" s="5">
        <v>27.35</v>
      </c>
      <c r="H327" s="5">
        <v>5.08</v>
      </c>
      <c r="I327" s="5">
        <v>-7.16</v>
      </c>
      <c r="J327" s="5">
        <v>26.74</v>
      </c>
      <c r="K327" s="6">
        <f t="shared" si="81"/>
        <v>5.0449999999999999</v>
      </c>
      <c r="L327" s="6">
        <f t="shared" si="82"/>
        <v>-7.0000000000000284E-2</v>
      </c>
      <c r="M327" s="6">
        <f t="shared" si="83"/>
        <v>0.375</v>
      </c>
      <c r="N327" s="5">
        <f t="shared" si="84"/>
        <v>19.124918954076641</v>
      </c>
      <c r="O327" s="6">
        <f t="shared" si="85"/>
        <v>15.07</v>
      </c>
      <c r="P327" s="6">
        <f t="shared" si="86"/>
        <v>38.249837908153282</v>
      </c>
      <c r="Q327" s="6">
        <f t="shared" si="87"/>
        <v>2.2552132698668449E-2</v>
      </c>
      <c r="R327" s="5">
        <f t="shared" si="88"/>
        <v>0.39581867082298877</v>
      </c>
      <c r="S327" s="5">
        <f t="shared" si="89"/>
        <v>15.14</v>
      </c>
      <c r="T327" s="5">
        <f t="shared" si="90"/>
        <v>15.07</v>
      </c>
      <c r="U327" s="5">
        <f t="shared" si="91"/>
        <v>0.39398859770821931</v>
      </c>
      <c r="V327" s="5">
        <f t="shared" si="92"/>
        <v>0.24418404131352145</v>
      </c>
      <c r="W327" s="5">
        <f t="shared" si="93"/>
        <v>4.67</v>
      </c>
      <c r="X327" s="5">
        <f t="shared" si="94"/>
        <v>0.375</v>
      </c>
      <c r="Y327" s="5">
        <f t="shared" si="95"/>
        <v>1.9607926229672494E-2</v>
      </c>
      <c r="Z327" s="9">
        <f t="shared" si="96"/>
        <v>0.58478030062579911</v>
      </c>
      <c r="AA327">
        <f t="shared" si="97"/>
        <v>7.0000000000000284E-2</v>
      </c>
    </row>
    <row r="328" spans="1:27">
      <c r="A328" s="1">
        <f t="shared" si="80"/>
        <v>-1199997</v>
      </c>
      <c r="B328" s="1">
        <v>-12</v>
      </c>
      <c r="C328" s="1">
        <v>0</v>
      </c>
      <c r="D328" s="2">
        <v>3</v>
      </c>
      <c r="E328" s="5">
        <v>8.74</v>
      </c>
      <c r="F328" s="5">
        <v>3.52</v>
      </c>
      <c r="G328" s="5">
        <v>27.5</v>
      </c>
      <c r="H328" s="5">
        <v>8.7799999999999994</v>
      </c>
      <c r="I328" s="5">
        <v>8.7100000000000009</v>
      </c>
      <c r="J328" s="5">
        <v>27.93</v>
      </c>
      <c r="K328" s="6">
        <f t="shared" si="81"/>
        <v>8.76</v>
      </c>
      <c r="L328" s="6">
        <f t="shared" si="82"/>
        <v>-3.9999999999999147E-2</v>
      </c>
      <c r="M328" s="6">
        <f t="shared" si="83"/>
        <v>6.1150000000000002</v>
      </c>
      <c r="N328" s="5">
        <f t="shared" si="84"/>
        <v>19.59805411258985</v>
      </c>
      <c r="O328" s="6">
        <f t="shared" si="85"/>
        <v>-5.1900000000000013</v>
      </c>
      <c r="P328" s="6">
        <f t="shared" si="86"/>
        <v>39.1961082251797</v>
      </c>
      <c r="Q328" s="6">
        <f t="shared" si="87"/>
        <v>-1.5514130415184834E-2</v>
      </c>
      <c r="R328" s="5">
        <f t="shared" si="88"/>
        <v>0.13139059547477283</v>
      </c>
      <c r="S328" s="5">
        <f t="shared" si="89"/>
        <v>5.1500000000000021</v>
      </c>
      <c r="T328" s="5">
        <f t="shared" si="90"/>
        <v>5.1900000000000013</v>
      </c>
      <c r="U328" s="5">
        <f t="shared" si="91"/>
        <v>0.13241110495418854</v>
      </c>
      <c r="V328" s="5">
        <f t="shared" si="92"/>
        <v>0.13496237865272775</v>
      </c>
      <c r="W328" s="5">
        <f t="shared" si="93"/>
        <v>2.6449999999999996</v>
      </c>
      <c r="X328" s="5">
        <f t="shared" si="94"/>
        <v>6.1150000000000002</v>
      </c>
      <c r="Y328" s="5">
        <f t="shared" si="95"/>
        <v>0.31202077333135364</v>
      </c>
      <c r="Z328" s="9">
        <f t="shared" si="96"/>
        <v>0.58784691884877649</v>
      </c>
      <c r="AA328">
        <f t="shared" si="97"/>
        <v>3.9999999999999147E-2</v>
      </c>
    </row>
    <row r="329" spans="1:27">
      <c r="A329" s="1">
        <f t="shared" si="80"/>
        <v>-1200002</v>
      </c>
      <c r="B329" s="1">
        <v>-12</v>
      </c>
      <c r="C329" s="1">
        <v>0</v>
      </c>
      <c r="D329" s="2">
        <v>-2</v>
      </c>
      <c r="E329" s="5">
        <v>5.47</v>
      </c>
      <c r="F329" s="5">
        <v>9.61</v>
      </c>
      <c r="G329" s="5">
        <v>27.58</v>
      </c>
      <c r="H329" s="5">
        <v>5.44</v>
      </c>
      <c r="I329" s="5">
        <v>-12.95</v>
      </c>
      <c r="J329" s="5">
        <v>27.81</v>
      </c>
      <c r="K329" s="6">
        <f t="shared" si="81"/>
        <v>5.4550000000000001</v>
      </c>
      <c r="L329" s="6">
        <f t="shared" si="82"/>
        <v>2.9999999999999361E-2</v>
      </c>
      <c r="M329" s="6">
        <f t="shared" si="83"/>
        <v>-1.67</v>
      </c>
      <c r="N329" s="5">
        <f t="shared" si="84"/>
        <v>19.583491134115999</v>
      </c>
      <c r="O329" s="6">
        <f t="shared" si="85"/>
        <v>22.56</v>
      </c>
      <c r="P329" s="6">
        <f t="shared" si="86"/>
        <v>39.166982268231997</v>
      </c>
      <c r="Q329" s="6">
        <f t="shared" si="87"/>
        <v>-8.3046049597389742E-3</v>
      </c>
      <c r="R329" s="5">
        <f t="shared" si="88"/>
        <v>0.57522940740507067</v>
      </c>
      <c r="S329" s="5">
        <f t="shared" si="89"/>
        <v>22.53</v>
      </c>
      <c r="T329" s="5">
        <f t="shared" si="90"/>
        <v>22.56</v>
      </c>
      <c r="U329" s="5">
        <f t="shared" si="91"/>
        <v>0.57599535867991092</v>
      </c>
      <c r="V329" s="5">
        <f t="shared" si="92"/>
        <v>0.36382685554914584</v>
      </c>
      <c r="W329" s="5">
        <f t="shared" si="93"/>
        <v>7.125</v>
      </c>
      <c r="X329" s="5">
        <f t="shared" si="94"/>
        <v>1.67</v>
      </c>
      <c r="Y329" s="5">
        <f t="shared" si="95"/>
        <v>8.527590859888752E-2</v>
      </c>
      <c r="Z329" s="9">
        <f t="shared" si="96"/>
        <v>0.58966431128227526</v>
      </c>
      <c r="AA329">
        <f t="shared" si="97"/>
        <v>2.9999999999999361E-2</v>
      </c>
    </row>
    <row r="330" spans="1:27">
      <c r="A330" s="1">
        <f t="shared" si="80"/>
        <v>-1099993</v>
      </c>
      <c r="B330" s="1">
        <v>-11</v>
      </c>
      <c r="C330" s="1">
        <v>0</v>
      </c>
      <c r="D330" s="2">
        <v>7</v>
      </c>
      <c r="E330" s="5">
        <v>7.63</v>
      </c>
      <c r="F330" s="5">
        <v>11.76</v>
      </c>
      <c r="G330" s="5">
        <v>27.18</v>
      </c>
      <c r="H330" s="5">
        <v>7.34</v>
      </c>
      <c r="I330" s="5">
        <v>-5.46</v>
      </c>
      <c r="J330" s="5">
        <v>28.95</v>
      </c>
      <c r="K330" s="6">
        <f t="shared" si="81"/>
        <v>7.4849999999999994</v>
      </c>
      <c r="L330" s="6">
        <f t="shared" si="82"/>
        <v>0.29000000000000004</v>
      </c>
      <c r="M330" s="6">
        <f t="shared" si="83"/>
        <v>3.15</v>
      </c>
      <c r="N330" s="5">
        <f t="shared" si="84"/>
        <v>19.854816166361246</v>
      </c>
      <c r="O330" s="6">
        <f t="shared" si="85"/>
        <v>17.22</v>
      </c>
      <c r="P330" s="6">
        <f t="shared" si="86"/>
        <v>39.709632332722492</v>
      </c>
      <c r="Q330" s="6">
        <f t="shared" si="87"/>
        <v>-6.3005226416203555E-2</v>
      </c>
      <c r="R330" s="5">
        <f t="shared" si="88"/>
        <v>0.42634491949322156</v>
      </c>
      <c r="S330" s="5">
        <f t="shared" si="89"/>
        <v>16.93</v>
      </c>
      <c r="T330" s="5">
        <f t="shared" si="90"/>
        <v>17.22</v>
      </c>
      <c r="U330" s="5">
        <f t="shared" si="91"/>
        <v>0.43364793347154607</v>
      </c>
      <c r="V330" s="5">
        <f t="shared" si="92"/>
        <v>0.21833493514508154</v>
      </c>
      <c r="W330" s="5">
        <f t="shared" si="93"/>
        <v>4.3349999999999991</v>
      </c>
      <c r="X330" s="5">
        <f t="shared" si="94"/>
        <v>3.15</v>
      </c>
      <c r="Y330" s="5">
        <f t="shared" si="95"/>
        <v>0.1586516829773949</v>
      </c>
      <c r="Z330" s="9">
        <f t="shared" si="96"/>
        <v>0.59285074006869554</v>
      </c>
      <c r="AA330">
        <f t="shared" si="97"/>
        <v>0.29000000000000004</v>
      </c>
    </row>
    <row r="331" spans="1:27">
      <c r="A331" s="1">
        <f t="shared" si="80"/>
        <v>-500013</v>
      </c>
      <c r="B331" s="1">
        <v>-5</v>
      </c>
      <c r="C331" s="1">
        <v>0</v>
      </c>
      <c r="D331" s="2">
        <v>-13</v>
      </c>
      <c r="E331" s="5">
        <v>3.05</v>
      </c>
      <c r="F331" s="5">
        <v>-21.99</v>
      </c>
      <c r="G331" s="5">
        <v>28.56</v>
      </c>
      <c r="H331" s="5">
        <v>2.87</v>
      </c>
      <c r="I331" s="5">
        <v>-16.2</v>
      </c>
      <c r="J331" s="5">
        <v>28.03</v>
      </c>
      <c r="K331" s="6">
        <f t="shared" si="81"/>
        <v>2.96</v>
      </c>
      <c r="L331" s="6">
        <f t="shared" si="82"/>
        <v>0.17999999999999972</v>
      </c>
      <c r="M331" s="6">
        <f t="shared" si="83"/>
        <v>-19.094999999999999</v>
      </c>
      <c r="N331" s="5">
        <f t="shared" si="84"/>
        <v>20.008463834087813</v>
      </c>
      <c r="O331" s="6">
        <f t="shared" si="85"/>
        <v>-5.7899999999999991</v>
      </c>
      <c r="P331" s="6">
        <f t="shared" si="86"/>
        <v>40.016927668175626</v>
      </c>
      <c r="Q331" s="6">
        <f t="shared" si="87"/>
        <v>1.8729581738459473E-2</v>
      </c>
      <c r="R331" s="5">
        <f t="shared" si="88"/>
        <v>0.1491868653561772</v>
      </c>
      <c r="S331" s="5">
        <f t="shared" si="89"/>
        <v>5.9699999999999989</v>
      </c>
      <c r="T331" s="5">
        <f t="shared" si="90"/>
        <v>5.7899999999999991</v>
      </c>
      <c r="U331" s="5">
        <f t="shared" si="91"/>
        <v>0.14468876891327739</v>
      </c>
      <c r="V331" s="5">
        <f t="shared" si="92"/>
        <v>1.1022835227572827</v>
      </c>
      <c r="W331" s="5">
        <f t="shared" si="93"/>
        <v>22.055</v>
      </c>
      <c r="X331" s="5">
        <f t="shared" si="94"/>
        <v>19.094999999999999</v>
      </c>
      <c r="Y331" s="5">
        <f t="shared" si="95"/>
        <v>0.95434612863524415</v>
      </c>
      <c r="Z331" s="9">
        <f t="shared" si="96"/>
        <v>0.59364804387785197</v>
      </c>
      <c r="AA331">
        <f t="shared" si="97"/>
        <v>0.17999999999999972</v>
      </c>
    </row>
    <row r="332" spans="1:27">
      <c r="A332" s="1">
        <f t="shared" si="80"/>
        <v>-599987</v>
      </c>
      <c r="B332" s="1">
        <v>-6</v>
      </c>
      <c r="C332" s="1">
        <v>0</v>
      </c>
      <c r="D332" s="2">
        <v>13</v>
      </c>
      <c r="E332" s="5">
        <v>3.57</v>
      </c>
      <c r="F332" s="5">
        <v>3.31</v>
      </c>
      <c r="G332" s="5">
        <v>28.23</v>
      </c>
      <c r="H332" s="5">
        <v>3.55</v>
      </c>
      <c r="I332" s="5">
        <v>-28.98</v>
      </c>
      <c r="J332" s="5">
        <v>29.84</v>
      </c>
      <c r="K332" s="6">
        <f t="shared" si="81"/>
        <v>3.5599999999999996</v>
      </c>
      <c r="L332" s="6">
        <f t="shared" si="82"/>
        <v>2.0000000000000018E-2</v>
      </c>
      <c r="M332" s="6">
        <f t="shared" si="83"/>
        <v>-12.835000000000001</v>
      </c>
      <c r="N332" s="5">
        <f t="shared" si="84"/>
        <v>20.53873474681437</v>
      </c>
      <c r="O332" s="6">
        <f t="shared" si="85"/>
        <v>32.29</v>
      </c>
      <c r="P332" s="6">
        <f t="shared" si="86"/>
        <v>41.07746949362874</v>
      </c>
      <c r="Q332" s="6">
        <f t="shared" si="87"/>
        <v>-5.5407727522041116E-2</v>
      </c>
      <c r="R332" s="5">
        <f t="shared" si="88"/>
        <v>0.78558880081464577</v>
      </c>
      <c r="S332" s="5">
        <f t="shared" si="89"/>
        <v>32.269999999999996</v>
      </c>
      <c r="T332" s="5">
        <f t="shared" si="90"/>
        <v>32.29</v>
      </c>
      <c r="U332" s="5">
        <f t="shared" si="91"/>
        <v>0.78607568572373454</v>
      </c>
      <c r="V332" s="5">
        <f t="shared" si="92"/>
        <v>0.79824780845095245</v>
      </c>
      <c r="W332" s="5">
        <f t="shared" si="93"/>
        <v>16.395</v>
      </c>
      <c r="X332" s="5">
        <f t="shared" si="94"/>
        <v>12.835000000000001</v>
      </c>
      <c r="Y332" s="5">
        <f t="shared" si="95"/>
        <v>0.62491678081536906</v>
      </c>
      <c r="Z332" s="9">
        <f t="shared" si="96"/>
        <v>0.59424069197590301</v>
      </c>
      <c r="AA332">
        <f t="shared" si="97"/>
        <v>2.0000000000000018E-2</v>
      </c>
    </row>
    <row r="333" spans="1:27">
      <c r="A333" s="1">
        <f t="shared" si="80"/>
        <v>-999991</v>
      </c>
      <c r="B333" s="1">
        <v>-10</v>
      </c>
      <c r="C333" s="1">
        <v>0</v>
      </c>
      <c r="D333" s="2">
        <v>9</v>
      </c>
      <c r="E333" s="5">
        <v>4.0999999999999996</v>
      </c>
      <c r="F333" s="5">
        <v>18.8</v>
      </c>
      <c r="G333" s="5">
        <v>27.83</v>
      </c>
      <c r="H333" s="5">
        <v>3.95</v>
      </c>
      <c r="I333" s="5">
        <v>-28.23</v>
      </c>
      <c r="J333" s="5">
        <v>28.23</v>
      </c>
      <c r="K333" s="6">
        <f t="shared" si="81"/>
        <v>4.0250000000000004</v>
      </c>
      <c r="L333" s="6">
        <f t="shared" si="82"/>
        <v>0.14999999999999947</v>
      </c>
      <c r="M333" s="6">
        <f t="shared" si="83"/>
        <v>-4.7149999999999999</v>
      </c>
      <c r="N333" s="5">
        <f t="shared" si="84"/>
        <v>19.82070760593577</v>
      </c>
      <c r="O333" s="6">
        <f t="shared" si="85"/>
        <v>47.03</v>
      </c>
      <c r="P333" s="6">
        <f t="shared" si="86"/>
        <v>39.641415211871539</v>
      </c>
      <c r="Q333" s="6">
        <f t="shared" si="87"/>
        <v>-1.4269698056905505E-2</v>
      </c>
      <c r="R333" s="5">
        <f t="shared" si="88"/>
        <v>1.1826015733656428</v>
      </c>
      <c r="S333" s="5">
        <f t="shared" si="89"/>
        <v>46.88</v>
      </c>
      <c r="T333" s="5">
        <f t="shared" si="90"/>
        <v>47.03</v>
      </c>
      <c r="U333" s="5">
        <f t="shared" si="91"/>
        <v>1.1863854947821282</v>
      </c>
      <c r="V333" s="5">
        <f t="shared" si="92"/>
        <v>0.44095297573445891</v>
      </c>
      <c r="W333" s="5">
        <f t="shared" si="93"/>
        <v>8.74</v>
      </c>
      <c r="X333" s="5">
        <f t="shared" si="94"/>
        <v>4.7149999999999999</v>
      </c>
      <c r="Y333" s="5">
        <f t="shared" si="95"/>
        <v>0.23788252638306334</v>
      </c>
      <c r="Z333" s="9">
        <f t="shared" si="96"/>
        <v>0.59462761456225699</v>
      </c>
      <c r="AA333">
        <f t="shared" si="97"/>
        <v>0.14999999999999947</v>
      </c>
    </row>
    <row r="334" spans="1:27">
      <c r="A334" s="1">
        <f t="shared" si="80"/>
        <v>-1100006</v>
      </c>
      <c r="B334" s="1">
        <v>-11</v>
      </c>
      <c r="C334" s="1">
        <v>0</v>
      </c>
      <c r="D334" s="2">
        <v>-6</v>
      </c>
      <c r="E334" s="5">
        <v>4.74</v>
      </c>
      <c r="F334" s="5">
        <v>-16.27</v>
      </c>
      <c r="G334" s="5">
        <v>28.16</v>
      </c>
      <c r="H334" s="5">
        <v>4.6500000000000004</v>
      </c>
      <c r="I334" s="5">
        <v>40.32</v>
      </c>
      <c r="J334" s="5">
        <v>27.7</v>
      </c>
      <c r="K334" s="6">
        <f t="shared" si="81"/>
        <v>4.6950000000000003</v>
      </c>
      <c r="L334" s="6">
        <f t="shared" si="82"/>
        <v>8.9999999999999858E-2</v>
      </c>
      <c r="M334" s="6">
        <f t="shared" si="83"/>
        <v>12.025</v>
      </c>
      <c r="N334" s="5">
        <f t="shared" si="84"/>
        <v>19.750162024651846</v>
      </c>
      <c r="O334" s="6">
        <f t="shared" si="85"/>
        <v>-56.59</v>
      </c>
      <c r="P334" s="6">
        <f t="shared" si="86"/>
        <v>39.500324049303693</v>
      </c>
      <c r="Q334" s="6">
        <f t="shared" si="87"/>
        <v>1.646862900374781E-2</v>
      </c>
      <c r="R334" s="5">
        <f t="shared" si="88"/>
        <v>1.4349249370524888</v>
      </c>
      <c r="S334" s="5">
        <f t="shared" si="89"/>
        <v>56.680000000000007</v>
      </c>
      <c r="T334" s="5">
        <f t="shared" si="90"/>
        <v>56.59</v>
      </c>
      <c r="U334" s="5">
        <f t="shared" si="91"/>
        <v>1.4326464747318337</v>
      </c>
      <c r="V334" s="5">
        <f t="shared" si="92"/>
        <v>0.37113619578668811</v>
      </c>
      <c r="W334" s="5">
        <f t="shared" si="93"/>
        <v>7.33</v>
      </c>
      <c r="X334" s="5">
        <f t="shared" si="94"/>
        <v>12.025</v>
      </c>
      <c r="Y334" s="5">
        <f t="shared" si="95"/>
        <v>0.60885576457502377</v>
      </c>
      <c r="Z334" s="9">
        <f t="shared" si="96"/>
        <v>0.59561816627769171</v>
      </c>
      <c r="AA334">
        <f t="shared" si="97"/>
        <v>8.9999999999999858E-2</v>
      </c>
    </row>
    <row r="335" spans="1:27">
      <c r="A335" s="1">
        <f t="shared" si="80"/>
        <v>-1000008</v>
      </c>
      <c r="B335" s="1">
        <v>-10</v>
      </c>
      <c r="C335" s="1">
        <v>0</v>
      </c>
      <c r="D335" s="2">
        <v>-8</v>
      </c>
      <c r="E335" s="5">
        <v>0.21</v>
      </c>
      <c r="F335" s="5">
        <v>-28.82</v>
      </c>
      <c r="G335" s="5">
        <v>28.82</v>
      </c>
      <c r="H335" s="5">
        <v>0.27</v>
      </c>
      <c r="I335" s="5">
        <v>-27.96</v>
      </c>
      <c r="J335" s="5">
        <v>27.96</v>
      </c>
      <c r="K335" s="6">
        <f t="shared" si="81"/>
        <v>0.24</v>
      </c>
      <c r="L335" s="6">
        <f t="shared" si="82"/>
        <v>-6.0000000000000026E-2</v>
      </c>
      <c r="M335" s="6">
        <f t="shared" si="83"/>
        <v>-28.39</v>
      </c>
      <c r="N335" s="5">
        <f t="shared" si="84"/>
        <v>20.077064028388214</v>
      </c>
      <c r="O335" s="6">
        <f t="shared" si="85"/>
        <v>-0.85999999999999943</v>
      </c>
      <c r="P335" s="6">
        <f t="shared" si="86"/>
        <v>40.154128056776429</v>
      </c>
      <c r="Q335" s="6">
        <f t="shared" si="87"/>
        <v>3.0285408787400256E-2</v>
      </c>
      <c r="R335" s="5">
        <f t="shared" si="88"/>
        <v>1.9923231775045132E-2</v>
      </c>
      <c r="S335" s="5">
        <f t="shared" si="89"/>
        <v>0.79999999999999938</v>
      </c>
      <c r="T335" s="5">
        <f t="shared" si="90"/>
        <v>0.85999999999999943</v>
      </c>
      <c r="U335" s="5">
        <f t="shared" si="91"/>
        <v>2.1417474158173518E-2</v>
      </c>
      <c r="V335" s="5">
        <f t="shared" si="92"/>
        <v>1.4260053142988565</v>
      </c>
      <c r="W335" s="5">
        <f t="shared" si="93"/>
        <v>28.63</v>
      </c>
      <c r="X335" s="5">
        <f t="shared" si="94"/>
        <v>28.39</v>
      </c>
      <c r="Y335" s="5">
        <f t="shared" si="95"/>
        <v>1.4140513752338293</v>
      </c>
      <c r="Z335" s="9">
        <f t="shared" si="96"/>
        <v>0.59574155470304402</v>
      </c>
      <c r="AA335">
        <f t="shared" si="97"/>
        <v>6.0000000000000026E-2</v>
      </c>
    </row>
    <row r="336" spans="1:27">
      <c r="A336" s="1">
        <f t="shared" si="80"/>
        <v>-1199996</v>
      </c>
      <c r="B336" s="1">
        <v>-12</v>
      </c>
      <c r="C336" s="1">
        <v>0</v>
      </c>
      <c r="D336" s="2">
        <v>4</v>
      </c>
      <c r="E336" s="5">
        <v>3.14</v>
      </c>
      <c r="F336" s="5">
        <v>31.68</v>
      </c>
      <c r="G336" s="5">
        <v>27.28</v>
      </c>
      <c r="H336" s="5">
        <v>2.97</v>
      </c>
      <c r="I336" s="5">
        <v>-5.39</v>
      </c>
      <c r="J336" s="5">
        <v>28.74</v>
      </c>
      <c r="K336" s="6">
        <f t="shared" si="81"/>
        <v>3.0550000000000002</v>
      </c>
      <c r="L336" s="6">
        <f t="shared" si="82"/>
        <v>0.16999999999999993</v>
      </c>
      <c r="M336" s="6">
        <f t="shared" si="83"/>
        <v>13.145</v>
      </c>
      <c r="N336" s="5">
        <f t="shared" si="84"/>
        <v>19.812786275534293</v>
      </c>
      <c r="O336" s="6">
        <f t="shared" si="85"/>
        <v>37.07</v>
      </c>
      <c r="P336" s="6">
        <f t="shared" si="86"/>
        <v>39.625572551068586</v>
      </c>
      <c r="Q336" s="6">
        <f t="shared" si="87"/>
        <v>-5.2088860810120464E-2</v>
      </c>
      <c r="R336" s="5">
        <f t="shared" si="88"/>
        <v>0.93121682853778509</v>
      </c>
      <c r="S336" s="5">
        <f t="shared" si="89"/>
        <v>36.9</v>
      </c>
      <c r="T336" s="5">
        <f t="shared" si="90"/>
        <v>37.07</v>
      </c>
      <c r="U336" s="5">
        <f t="shared" si="91"/>
        <v>0.93550698736844695</v>
      </c>
      <c r="V336" s="5">
        <f t="shared" si="92"/>
        <v>0.50926708942798116</v>
      </c>
      <c r="W336" s="5">
        <f t="shared" si="93"/>
        <v>10.09</v>
      </c>
      <c r="X336" s="5">
        <f t="shared" si="94"/>
        <v>13.145</v>
      </c>
      <c r="Y336" s="5">
        <f t="shared" si="95"/>
        <v>0.66346044504765234</v>
      </c>
      <c r="Z336" s="9">
        <f t="shared" si="96"/>
        <v>0.59595973018317272</v>
      </c>
      <c r="AA336">
        <f t="shared" si="97"/>
        <v>0.16999999999999993</v>
      </c>
    </row>
    <row r="337" spans="1:27">
      <c r="A337" s="1">
        <f t="shared" si="80"/>
        <v>-399986</v>
      </c>
      <c r="B337" s="1">
        <v>-4</v>
      </c>
      <c r="C337" s="1">
        <v>0</v>
      </c>
      <c r="D337" s="2">
        <v>14</v>
      </c>
      <c r="E337" s="5">
        <v>16.53</v>
      </c>
      <c r="F337" s="5">
        <v>31.89</v>
      </c>
      <c r="G337" s="5">
        <v>28.46</v>
      </c>
      <c r="H337" s="5">
        <v>16.03</v>
      </c>
      <c r="I337" s="5">
        <v>11.75</v>
      </c>
      <c r="J337" s="5">
        <v>29.05</v>
      </c>
      <c r="K337" s="6">
        <f t="shared" si="81"/>
        <v>16.28</v>
      </c>
      <c r="L337" s="6">
        <f t="shared" si="82"/>
        <v>0.5</v>
      </c>
      <c r="M337" s="6">
        <f t="shared" si="83"/>
        <v>21.82</v>
      </c>
      <c r="N337" s="5">
        <f t="shared" si="84"/>
        <v>20.333925469520143</v>
      </c>
      <c r="O337" s="6">
        <f t="shared" si="85"/>
        <v>20.14</v>
      </c>
      <c r="P337" s="6">
        <f t="shared" si="86"/>
        <v>40.667850939040285</v>
      </c>
      <c r="Q337" s="6">
        <f t="shared" si="87"/>
        <v>-2.0516011466652724E-2</v>
      </c>
      <c r="R337" s="5">
        <f t="shared" si="88"/>
        <v>0.48293675585266815</v>
      </c>
      <c r="S337" s="5">
        <f t="shared" si="89"/>
        <v>19.64</v>
      </c>
      <c r="T337" s="5">
        <f t="shared" si="90"/>
        <v>20.14</v>
      </c>
      <c r="U337" s="5">
        <f t="shared" si="91"/>
        <v>0.49523147977967091</v>
      </c>
      <c r="V337" s="5">
        <f t="shared" si="92"/>
        <v>0.27245108222238096</v>
      </c>
      <c r="W337" s="5">
        <f t="shared" si="93"/>
        <v>5.5399999999999991</v>
      </c>
      <c r="X337" s="5">
        <f t="shared" si="94"/>
        <v>21.82</v>
      </c>
      <c r="Y337" s="5">
        <f t="shared" si="95"/>
        <v>1.0730835043488003</v>
      </c>
      <c r="Z337" s="9">
        <f t="shared" si="96"/>
        <v>0.59610066264012829</v>
      </c>
      <c r="AA337">
        <f t="shared" si="97"/>
        <v>0.5</v>
      </c>
    </row>
    <row r="338" spans="1:27">
      <c r="A338" s="1">
        <f t="shared" si="80"/>
        <v>-300014</v>
      </c>
      <c r="B338" s="1">
        <v>-3</v>
      </c>
      <c r="C338" s="1">
        <v>0</v>
      </c>
      <c r="D338" s="2">
        <v>-14</v>
      </c>
      <c r="E338" s="5">
        <v>3.35</v>
      </c>
      <c r="F338" s="5">
        <v>6.75</v>
      </c>
      <c r="G338" s="5">
        <v>28.39</v>
      </c>
      <c r="H338" s="5">
        <v>3.14</v>
      </c>
      <c r="I338" s="5">
        <v>-4.1100000000000003</v>
      </c>
      <c r="J338" s="5">
        <v>28.21</v>
      </c>
      <c r="K338" s="6">
        <f t="shared" si="81"/>
        <v>3.2450000000000001</v>
      </c>
      <c r="L338" s="6">
        <f t="shared" si="82"/>
        <v>0.20999999999999996</v>
      </c>
      <c r="M338" s="6">
        <f t="shared" si="83"/>
        <v>1.3199999999999998</v>
      </c>
      <c r="N338" s="5">
        <f t="shared" si="84"/>
        <v>20.011223101050071</v>
      </c>
      <c r="O338" s="6">
        <f t="shared" si="85"/>
        <v>10.86</v>
      </c>
      <c r="P338" s="6">
        <f t="shared" si="86"/>
        <v>40.022446202100141</v>
      </c>
      <c r="Q338" s="6">
        <f t="shared" si="87"/>
        <v>6.3603597011904428E-3</v>
      </c>
      <c r="R338" s="5">
        <f t="shared" si="88"/>
        <v>0.26610067626104145</v>
      </c>
      <c r="S338" s="5">
        <f t="shared" si="89"/>
        <v>10.649999999999999</v>
      </c>
      <c r="T338" s="5">
        <f t="shared" si="90"/>
        <v>10.86</v>
      </c>
      <c r="U338" s="5">
        <f t="shared" si="91"/>
        <v>0.2713477318492874</v>
      </c>
      <c r="V338" s="5">
        <f t="shared" si="92"/>
        <v>9.6196019117841314E-2</v>
      </c>
      <c r="W338" s="5">
        <f t="shared" si="93"/>
        <v>1.9250000000000003</v>
      </c>
      <c r="X338" s="5">
        <f t="shared" si="94"/>
        <v>1.3199999999999998</v>
      </c>
      <c r="Y338" s="5">
        <f t="shared" si="95"/>
        <v>6.5962984537948313E-2</v>
      </c>
      <c r="Z338" s="9">
        <f t="shared" si="96"/>
        <v>0.59675204230903145</v>
      </c>
      <c r="AA338">
        <f t="shared" si="97"/>
        <v>0.20999999999999996</v>
      </c>
    </row>
    <row r="339" spans="1:27">
      <c r="A339" s="1">
        <f t="shared" si="80"/>
        <v>-1200003</v>
      </c>
      <c r="B339" s="1">
        <v>-12</v>
      </c>
      <c r="C339" s="1">
        <v>0</v>
      </c>
      <c r="D339" s="2">
        <v>-3</v>
      </c>
      <c r="E339" s="5">
        <v>7.13</v>
      </c>
      <c r="F339" s="5">
        <v>-24.43</v>
      </c>
      <c r="G339" s="5">
        <v>29.13</v>
      </c>
      <c r="H339" s="5">
        <v>7.22</v>
      </c>
      <c r="I339" s="5">
        <v>36.57</v>
      </c>
      <c r="J339" s="5">
        <v>28.29</v>
      </c>
      <c r="K339" s="6">
        <f t="shared" si="81"/>
        <v>7.1749999999999998</v>
      </c>
      <c r="L339" s="6">
        <f t="shared" si="82"/>
        <v>-8.9999999999999858E-2</v>
      </c>
      <c r="M339" s="6">
        <f t="shared" si="83"/>
        <v>6.07</v>
      </c>
      <c r="N339" s="5">
        <f t="shared" si="84"/>
        <v>20.303207874619222</v>
      </c>
      <c r="O339" s="6">
        <f t="shared" si="85"/>
        <v>-61</v>
      </c>
      <c r="P339" s="6">
        <f t="shared" si="86"/>
        <v>40.606415749238444</v>
      </c>
      <c r="Q339" s="6">
        <f t="shared" si="87"/>
        <v>2.9251838064723895E-2</v>
      </c>
      <c r="R339" s="5">
        <f t="shared" si="88"/>
        <v>1.5000092688836328</v>
      </c>
      <c r="S339" s="5">
        <f t="shared" si="89"/>
        <v>60.91</v>
      </c>
      <c r="T339" s="5">
        <f t="shared" si="90"/>
        <v>61</v>
      </c>
      <c r="U339" s="5">
        <f t="shared" si="91"/>
        <v>1.5022256674093188</v>
      </c>
      <c r="V339" s="5">
        <f t="shared" si="92"/>
        <v>5.4424897130731037E-2</v>
      </c>
      <c r="W339" s="5">
        <f t="shared" si="93"/>
        <v>1.1049999999999995</v>
      </c>
      <c r="X339" s="5">
        <f t="shared" si="94"/>
        <v>6.07</v>
      </c>
      <c r="Y339" s="5">
        <f t="shared" si="95"/>
        <v>0.29896753446473989</v>
      </c>
      <c r="Z339" s="9">
        <f t="shared" si="96"/>
        <v>0.59846804425967481</v>
      </c>
      <c r="AA339">
        <f t="shared" si="97"/>
        <v>8.9999999999999858E-2</v>
      </c>
    </row>
    <row r="340" spans="1:27">
      <c r="A340" s="1">
        <f t="shared" si="80"/>
        <v>-800011</v>
      </c>
      <c r="B340" s="1">
        <v>-8</v>
      </c>
      <c r="C340" s="1">
        <v>0</v>
      </c>
      <c r="D340" s="2">
        <v>-11</v>
      </c>
      <c r="E340" s="5">
        <v>14.85</v>
      </c>
      <c r="F340" s="5">
        <v>20.96</v>
      </c>
      <c r="G340" s="5">
        <v>29.96</v>
      </c>
      <c r="H340" s="5">
        <v>14.83</v>
      </c>
      <c r="I340" s="5">
        <v>27.04</v>
      </c>
      <c r="J340" s="5">
        <v>16.73</v>
      </c>
      <c r="K340" s="6">
        <f t="shared" si="81"/>
        <v>14.84</v>
      </c>
      <c r="L340" s="6">
        <f t="shared" si="82"/>
        <v>1.9999999999999574E-2</v>
      </c>
      <c r="M340" s="6">
        <f t="shared" si="83"/>
        <v>24</v>
      </c>
      <c r="N340" s="5">
        <f t="shared" si="84"/>
        <v>17.157319866459328</v>
      </c>
      <c r="O340" s="6">
        <f t="shared" si="85"/>
        <v>-6.0799999999999983</v>
      </c>
      <c r="P340" s="6">
        <f t="shared" si="86"/>
        <v>34.314639732918657</v>
      </c>
      <c r="Q340" s="6">
        <f t="shared" si="87"/>
        <v>0.52459582613761691</v>
      </c>
      <c r="R340" s="5">
        <f t="shared" si="88"/>
        <v>0.17776669221877789</v>
      </c>
      <c r="S340" s="5">
        <f t="shared" si="89"/>
        <v>6.0999999999999979</v>
      </c>
      <c r="T340" s="5">
        <f t="shared" si="90"/>
        <v>6.0799999999999983</v>
      </c>
      <c r="U340" s="5">
        <f t="shared" si="91"/>
        <v>0.17718385060494585</v>
      </c>
      <c r="V340" s="5">
        <f t="shared" si="92"/>
        <v>0.53388291827016598</v>
      </c>
      <c r="W340" s="5">
        <f t="shared" si="93"/>
        <v>9.16</v>
      </c>
      <c r="X340" s="5">
        <f t="shared" si="94"/>
        <v>24</v>
      </c>
      <c r="Y340" s="5">
        <f t="shared" si="95"/>
        <v>1.3988198731969412</v>
      </c>
      <c r="Z340" s="9">
        <f t="shared" si="96"/>
        <v>0.60614189757844661</v>
      </c>
      <c r="AA340">
        <f t="shared" si="97"/>
        <v>1.9999999999999574E-2</v>
      </c>
    </row>
    <row r="341" spans="1:27">
      <c r="A341" s="1">
        <f t="shared" si="80"/>
        <v>-1199995</v>
      </c>
      <c r="B341" s="1">
        <v>-12</v>
      </c>
      <c r="C341" s="1">
        <v>0</v>
      </c>
      <c r="D341" s="2">
        <v>5</v>
      </c>
      <c r="E341" s="5">
        <v>9.31</v>
      </c>
      <c r="F341" s="5">
        <v>31.12</v>
      </c>
      <c r="G341" s="5">
        <v>28.83</v>
      </c>
      <c r="H341" s="5">
        <v>9.59</v>
      </c>
      <c r="I341" s="5">
        <v>-23.35</v>
      </c>
      <c r="J341" s="5">
        <v>29.45</v>
      </c>
      <c r="K341" s="6">
        <f t="shared" si="81"/>
        <v>9.4499999999999993</v>
      </c>
      <c r="L341" s="6">
        <f t="shared" si="82"/>
        <v>-0.27999999999999936</v>
      </c>
      <c r="M341" s="6">
        <f t="shared" si="83"/>
        <v>3.8849999999999998</v>
      </c>
      <c r="N341" s="5">
        <f t="shared" si="84"/>
        <v>20.606257544736259</v>
      </c>
      <c r="O341" s="6">
        <f t="shared" si="85"/>
        <v>54.47</v>
      </c>
      <c r="P341" s="6">
        <f t="shared" si="86"/>
        <v>41.212515089472518</v>
      </c>
      <c r="Q341" s="6">
        <f t="shared" si="87"/>
        <v>-2.1274188072875479E-2</v>
      </c>
      <c r="R341" s="5">
        <f t="shared" si="88"/>
        <v>1.3284799503533709</v>
      </c>
      <c r="S341" s="5">
        <f t="shared" si="89"/>
        <v>54.75</v>
      </c>
      <c r="T341" s="5">
        <f t="shared" si="90"/>
        <v>54.47</v>
      </c>
      <c r="U341" s="5">
        <f t="shared" si="91"/>
        <v>1.3216858976392349</v>
      </c>
      <c r="V341" s="5">
        <f t="shared" si="92"/>
        <v>0.27006359538690444</v>
      </c>
      <c r="W341" s="5">
        <f t="shared" si="93"/>
        <v>5.5649999999999995</v>
      </c>
      <c r="X341" s="5">
        <f t="shared" si="94"/>
        <v>3.8849999999999998</v>
      </c>
      <c r="Y341" s="5">
        <f t="shared" si="95"/>
        <v>0.18853496281727289</v>
      </c>
      <c r="Z341" s="9">
        <f t="shared" si="96"/>
        <v>0.60672563815945668</v>
      </c>
      <c r="AA341">
        <f t="shared" si="97"/>
        <v>0.27999999999999936</v>
      </c>
    </row>
    <row r="342" spans="1:27">
      <c r="A342" s="1">
        <f t="shared" si="80"/>
        <v>-700012</v>
      </c>
      <c r="B342" s="1">
        <v>-7</v>
      </c>
      <c r="C342" s="1">
        <v>0</v>
      </c>
      <c r="D342" s="2">
        <v>-12</v>
      </c>
      <c r="E342" s="5">
        <v>2.74</v>
      </c>
      <c r="F342" s="5">
        <v>31.22</v>
      </c>
      <c r="G342" s="5">
        <v>28.67</v>
      </c>
      <c r="H342" s="5">
        <v>2.88</v>
      </c>
      <c r="I342" s="5">
        <v>0.91</v>
      </c>
      <c r="J342" s="5">
        <v>28.2</v>
      </c>
      <c r="K342" s="6">
        <f t="shared" si="81"/>
        <v>2.81</v>
      </c>
      <c r="L342" s="6">
        <f t="shared" si="82"/>
        <v>-0.13999999999999968</v>
      </c>
      <c r="M342" s="6">
        <f t="shared" si="83"/>
        <v>16.064999999999998</v>
      </c>
      <c r="N342" s="5">
        <f t="shared" si="84"/>
        <v>20.107267964594296</v>
      </c>
      <c r="O342" s="6">
        <f t="shared" si="85"/>
        <v>30.31</v>
      </c>
      <c r="P342" s="6">
        <f t="shared" si="86"/>
        <v>40.214535929188592</v>
      </c>
      <c r="Q342" s="6">
        <f t="shared" si="87"/>
        <v>1.6527796749078037E-2</v>
      </c>
      <c r="R342" s="5">
        <f t="shared" si="88"/>
        <v>0.7571888944240861</v>
      </c>
      <c r="S342" s="5">
        <f t="shared" si="89"/>
        <v>30.45</v>
      </c>
      <c r="T342" s="5">
        <f t="shared" si="90"/>
        <v>30.31</v>
      </c>
      <c r="U342" s="5">
        <f t="shared" si="91"/>
        <v>0.75370756617386048</v>
      </c>
      <c r="V342" s="5">
        <f t="shared" si="92"/>
        <v>0.65921437081059175</v>
      </c>
      <c r="W342" s="5">
        <f t="shared" si="93"/>
        <v>13.254999999999997</v>
      </c>
      <c r="X342" s="5">
        <f t="shared" si="94"/>
        <v>16.064999999999998</v>
      </c>
      <c r="Y342" s="5">
        <f t="shared" si="95"/>
        <v>0.79896483342679425</v>
      </c>
      <c r="Z342" s="9">
        <f t="shared" si="96"/>
        <v>0.60834118716391383</v>
      </c>
      <c r="AA342">
        <f t="shared" si="97"/>
        <v>0.13999999999999968</v>
      </c>
    </row>
    <row r="343" spans="1:27">
      <c r="A343" s="1">
        <f t="shared" si="80"/>
        <v>-1200004</v>
      </c>
      <c r="B343" s="1">
        <v>-12</v>
      </c>
      <c r="C343" s="1">
        <v>0</v>
      </c>
      <c r="D343" s="2">
        <v>-4</v>
      </c>
      <c r="E343" s="5">
        <v>1.93</v>
      </c>
      <c r="F343" s="5">
        <v>-30.1</v>
      </c>
      <c r="G343" s="5">
        <v>30.1</v>
      </c>
      <c r="H343" s="5">
        <v>1.99</v>
      </c>
      <c r="I343" s="5">
        <v>22.03</v>
      </c>
      <c r="J343" s="5">
        <v>27.91</v>
      </c>
      <c r="K343" s="6">
        <f t="shared" si="81"/>
        <v>1.96</v>
      </c>
      <c r="L343" s="6">
        <f t="shared" si="82"/>
        <v>-6.0000000000000053E-2</v>
      </c>
      <c r="M343" s="6">
        <f t="shared" si="83"/>
        <v>-4.0350000000000001</v>
      </c>
      <c r="N343" s="5">
        <f t="shared" si="84"/>
        <v>20.524242373349619</v>
      </c>
      <c r="O343" s="6">
        <f t="shared" si="85"/>
        <v>-52.13</v>
      </c>
      <c r="P343" s="6">
        <f t="shared" si="86"/>
        <v>41.048484746699238</v>
      </c>
      <c r="Q343" s="6">
        <f t="shared" si="87"/>
        <v>7.5396766284380815E-2</v>
      </c>
      <c r="R343" s="5">
        <f t="shared" si="88"/>
        <v>1.2684999293228971</v>
      </c>
      <c r="S343" s="5">
        <f t="shared" si="89"/>
        <v>52.07</v>
      </c>
      <c r="T343" s="5">
        <f t="shared" si="90"/>
        <v>52.13</v>
      </c>
      <c r="U343" s="5">
        <f t="shared" si="91"/>
        <v>1.2699616154331212</v>
      </c>
      <c r="V343" s="5">
        <f t="shared" si="92"/>
        <v>0.29209360769313492</v>
      </c>
      <c r="W343" s="5">
        <f t="shared" si="93"/>
        <v>5.9950000000000001</v>
      </c>
      <c r="X343" s="5">
        <f t="shared" si="94"/>
        <v>4.0350000000000001</v>
      </c>
      <c r="Y343" s="5">
        <f t="shared" si="95"/>
        <v>0.19659678182515419</v>
      </c>
      <c r="Z343" s="9">
        <f t="shared" si="96"/>
        <v>0.6098917936814694</v>
      </c>
      <c r="AA343">
        <f t="shared" si="97"/>
        <v>6.0000000000000053E-2</v>
      </c>
    </row>
    <row r="344" spans="1:27">
      <c r="A344" s="1">
        <f t="shared" si="80"/>
        <v>-900010</v>
      </c>
      <c r="B344" s="1">
        <v>-9</v>
      </c>
      <c r="C344" s="1">
        <v>0</v>
      </c>
      <c r="D344" s="2">
        <v>-10</v>
      </c>
      <c r="E344" s="5">
        <v>0.7</v>
      </c>
      <c r="F344" s="5">
        <v>27.88</v>
      </c>
      <c r="G344" s="5">
        <v>29.61</v>
      </c>
      <c r="H344" s="5">
        <v>0.69</v>
      </c>
      <c r="I344" s="5">
        <v>7.71</v>
      </c>
      <c r="J344" s="5">
        <v>29.61</v>
      </c>
      <c r="K344" s="6">
        <f t="shared" si="81"/>
        <v>0.69499999999999995</v>
      </c>
      <c r="L344" s="6">
        <f t="shared" si="82"/>
        <v>1.0000000000000009E-2</v>
      </c>
      <c r="M344" s="6">
        <f t="shared" si="83"/>
        <v>17.794999999999998</v>
      </c>
      <c r="N344" s="5">
        <f t="shared" si="84"/>
        <v>20.937431790933672</v>
      </c>
      <c r="O344" s="6">
        <f t="shared" si="85"/>
        <v>20.169999999999998</v>
      </c>
      <c r="P344" s="6">
        <f t="shared" si="86"/>
        <v>41.874863581867345</v>
      </c>
      <c r="Q344" s="6">
        <f t="shared" si="87"/>
        <v>0</v>
      </c>
      <c r="R344" s="5">
        <f t="shared" si="88"/>
        <v>0.48143440421211736</v>
      </c>
      <c r="S344" s="5">
        <f t="shared" si="89"/>
        <v>20.159999999999997</v>
      </c>
      <c r="T344" s="5">
        <f t="shared" si="90"/>
        <v>20.169999999999998</v>
      </c>
      <c r="U344" s="5">
        <f t="shared" si="91"/>
        <v>0.48167321096023852</v>
      </c>
      <c r="V344" s="5">
        <f t="shared" si="92"/>
        <v>0.81671907857412773</v>
      </c>
      <c r="W344" s="5">
        <f t="shared" si="93"/>
        <v>17.099999999999998</v>
      </c>
      <c r="X344" s="5">
        <f t="shared" si="94"/>
        <v>17.794999999999998</v>
      </c>
      <c r="Y344" s="5">
        <f t="shared" si="95"/>
        <v>0.84991321656295926</v>
      </c>
      <c r="Z344" s="9">
        <f t="shared" si="96"/>
        <v>0.61025322612830157</v>
      </c>
      <c r="AA344">
        <f t="shared" si="97"/>
        <v>1.0000000000000009E-2</v>
      </c>
    </row>
    <row r="345" spans="1:27">
      <c r="A345" s="1">
        <f t="shared" si="80"/>
        <v>-799988</v>
      </c>
      <c r="B345" s="1">
        <v>-8</v>
      </c>
      <c r="C345" s="1">
        <v>0</v>
      </c>
      <c r="D345" s="2">
        <v>12</v>
      </c>
      <c r="E345" s="5">
        <v>1.9</v>
      </c>
      <c r="F345" s="5">
        <v>-1.89</v>
      </c>
      <c r="G345" s="5">
        <v>29.23</v>
      </c>
      <c r="H345" s="5">
        <v>1.87</v>
      </c>
      <c r="I345" s="5">
        <v>52.88</v>
      </c>
      <c r="J345" s="5">
        <v>28.7</v>
      </c>
      <c r="K345" s="6">
        <f t="shared" si="81"/>
        <v>1.885</v>
      </c>
      <c r="L345" s="6">
        <f t="shared" si="82"/>
        <v>2.9999999999999805E-2</v>
      </c>
      <c r="M345" s="6">
        <f t="shared" si="83"/>
        <v>25.495000000000001</v>
      </c>
      <c r="N345" s="5">
        <f t="shared" si="84"/>
        <v>20.482205081484757</v>
      </c>
      <c r="O345" s="6">
        <f t="shared" si="85"/>
        <v>-54.77</v>
      </c>
      <c r="P345" s="6">
        <f t="shared" si="86"/>
        <v>40.964410162969514</v>
      </c>
      <c r="Q345" s="6">
        <f t="shared" si="87"/>
        <v>1.8296414318982761E-2</v>
      </c>
      <c r="R345" s="5">
        <f t="shared" si="88"/>
        <v>1.3377465898322005</v>
      </c>
      <c r="S345" s="5">
        <f t="shared" si="89"/>
        <v>54.800000000000004</v>
      </c>
      <c r="T345" s="5">
        <f t="shared" si="90"/>
        <v>54.77</v>
      </c>
      <c r="U345" s="5">
        <f t="shared" si="91"/>
        <v>1.3370142468085697</v>
      </c>
      <c r="V345" s="5">
        <f t="shared" si="92"/>
        <v>1.1527079191948266</v>
      </c>
      <c r="W345" s="5">
        <f t="shared" si="93"/>
        <v>23.61</v>
      </c>
      <c r="X345" s="5">
        <f t="shared" si="94"/>
        <v>25.495000000000001</v>
      </c>
      <c r="Y345" s="5">
        <f t="shared" si="95"/>
        <v>1.2447390258310931</v>
      </c>
      <c r="Z345" s="9">
        <f t="shared" si="96"/>
        <v>0.61128062295479324</v>
      </c>
      <c r="AA345">
        <f t="shared" si="97"/>
        <v>2.9999999999999805E-2</v>
      </c>
    </row>
    <row r="346" spans="1:27">
      <c r="A346" s="1">
        <f t="shared" si="80"/>
        <v>-499986</v>
      </c>
      <c r="B346" s="1">
        <v>-5</v>
      </c>
      <c r="C346" s="1">
        <v>0</v>
      </c>
      <c r="D346" s="2">
        <v>14</v>
      </c>
      <c r="E346" s="5">
        <v>9.07</v>
      </c>
      <c r="F346" s="5">
        <v>38.9</v>
      </c>
      <c r="G346" s="5">
        <v>29.77</v>
      </c>
      <c r="H346" s="5">
        <v>8.86</v>
      </c>
      <c r="I346" s="5">
        <v>-31.67</v>
      </c>
      <c r="J346" s="5">
        <v>31.67</v>
      </c>
      <c r="K346" s="6">
        <f t="shared" si="81"/>
        <v>8.9649999999999999</v>
      </c>
      <c r="L346" s="6">
        <f t="shared" si="82"/>
        <v>0.21000000000000085</v>
      </c>
      <c r="M346" s="6">
        <f t="shared" si="83"/>
        <v>3.6149999999999984</v>
      </c>
      <c r="N346" s="5">
        <f t="shared" si="84"/>
        <v>21.732704617695425</v>
      </c>
      <c r="O346" s="6">
        <f t="shared" si="85"/>
        <v>70.569999999999993</v>
      </c>
      <c r="P346" s="6">
        <f t="shared" si="86"/>
        <v>43.465409235390851</v>
      </c>
      <c r="Q346" s="6">
        <f t="shared" si="87"/>
        <v>-6.1789867236687279E-2</v>
      </c>
      <c r="R346" s="5">
        <f t="shared" si="88"/>
        <v>1.6187584849128889</v>
      </c>
      <c r="S346" s="5">
        <f t="shared" si="89"/>
        <v>70.359999999999985</v>
      </c>
      <c r="T346" s="5">
        <f t="shared" si="90"/>
        <v>70.569999999999993</v>
      </c>
      <c r="U346" s="5">
        <f t="shared" si="91"/>
        <v>1.6235899130230611</v>
      </c>
      <c r="V346" s="5">
        <f t="shared" si="92"/>
        <v>0.24617276561352927</v>
      </c>
      <c r="W346" s="5">
        <f t="shared" si="93"/>
        <v>5.3500000000000014</v>
      </c>
      <c r="X346" s="5">
        <f t="shared" si="94"/>
        <v>3.6149999999999984</v>
      </c>
      <c r="Y346" s="5">
        <f t="shared" si="95"/>
        <v>0.16633916779306687</v>
      </c>
      <c r="Z346" s="9">
        <f t="shared" si="96"/>
        <v>0.61150388387973464</v>
      </c>
      <c r="AA346">
        <f t="shared" si="97"/>
        <v>0.21000000000000085</v>
      </c>
    </row>
    <row r="347" spans="1:27">
      <c r="A347" s="1">
        <f t="shared" si="80"/>
        <v>-899989</v>
      </c>
      <c r="B347" s="1">
        <v>-9</v>
      </c>
      <c r="C347" s="1">
        <v>0</v>
      </c>
      <c r="D347" s="2">
        <v>11</v>
      </c>
      <c r="E347" s="5">
        <v>0.62</v>
      </c>
      <c r="F347" s="5">
        <v>-7.73</v>
      </c>
      <c r="G347" s="5">
        <v>29.55</v>
      </c>
      <c r="H347" s="5">
        <v>0.69</v>
      </c>
      <c r="I347" s="5">
        <v>-18.12</v>
      </c>
      <c r="J347" s="5">
        <v>30.34</v>
      </c>
      <c r="K347" s="6">
        <f t="shared" si="81"/>
        <v>0.65500000000000003</v>
      </c>
      <c r="L347" s="6">
        <f t="shared" si="82"/>
        <v>-6.9999999999999951E-2</v>
      </c>
      <c r="M347" s="6">
        <f t="shared" si="83"/>
        <v>-12.925000000000001</v>
      </c>
      <c r="N347" s="5">
        <f t="shared" si="84"/>
        <v>21.176154632038369</v>
      </c>
      <c r="O347" s="6">
        <f t="shared" si="85"/>
        <v>10.39</v>
      </c>
      <c r="P347" s="6">
        <f t="shared" si="86"/>
        <v>42.352309264076737</v>
      </c>
      <c r="Q347" s="6">
        <f t="shared" si="87"/>
        <v>-2.6377110204775189E-2</v>
      </c>
      <c r="R347" s="5">
        <f t="shared" si="88"/>
        <v>0.24697590714072779</v>
      </c>
      <c r="S347" s="5">
        <f t="shared" si="89"/>
        <v>10.46</v>
      </c>
      <c r="T347" s="5">
        <f t="shared" si="90"/>
        <v>10.39</v>
      </c>
      <c r="U347" s="5">
        <f t="shared" si="91"/>
        <v>0.24532310470288352</v>
      </c>
      <c r="V347" s="5">
        <f t="shared" si="92"/>
        <v>0.64128734588357228</v>
      </c>
      <c r="W347" s="5">
        <f t="shared" si="93"/>
        <v>13.58</v>
      </c>
      <c r="X347" s="5">
        <f t="shared" si="94"/>
        <v>12.925000000000001</v>
      </c>
      <c r="Y347" s="5">
        <f t="shared" si="95"/>
        <v>0.61035632883248692</v>
      </c>
      <c r="Z347" s="9">
        <f t="shared" si="96"/>
        <v>0.61191992940253226</v>
      </c>
      <c r="AA347">
        <f t="shared" si="97"/>
        <v>6.9999999999999951E-2</v>
      </c>
    </row>
    <row r="348" spans="1:27">
      <c r="A348" s="1">
        <f t="shared" si="80"/>
        <v>-1099992</v>
      </c>
      <c r="B348" s="1">
        <v>-11</v>
      </c>
      <c r="C348" s="1">
        <v>0</v>
      </c>
      <c r="D348" s="2">
        <v>8</v>
      </c>
      <c r="E348" s="5">
        <v>3.46</v>
      </c>
      <c r="F348" s="5">
        <v>12.31</v>
      </c>
      <c r="G348" s="5">
        <v>29.21</v>
      </c>
      <c r="H348" s="5">
        <v>3.34</v>
      </c>
      <c r="I348" s="5">
        <v>24.91</v>
      </c>
      <c r="J348" s="5">
        <v>28.36</v>
      </c>
      <c r="K348" s="6">
        <f t="shared" si="81"/>
        <v>3.4</v>
      </c>
      <c r="L348" s="6">
        <f t="shared" si="82"/>
        <v>0.12000000000000011</v>
      </c>
      <c r="M348" s="6">
        <f t="shared" si="83"/>
        <v>18.61</v>
      </c>
      <c r="N348" s="5">
        <f t="shared" si="84"/>
        <v>20.356287112339519</v>
      </c>
      <c r="O348" s="6">
        <f t="shared" si="85"/>
        <v>-12.6</v>
      </c>
      <c r="P348" s="6">
        <f t="shared" si="86"/>
        <v>40.712574224679038</v>
      </c>
      <c r="Q348" s="6">
        <f t="shared" si="87"/>
        <v>2.9522832903281625E-2</v>
      </c>
      <c r="R348" s="5">
        <f t="shared" si="88"/>
        <v>0.3124341862983801</v>
      </c>
      <c r="S348" s="5">
        <f t="shared" si="89"/>
        <v>12.719999999999999</v>
      </c>
      <c r="T348" s="5">
        <f t="shared" si="90"/>
        <v>12.6</v>
      </c>
      <c r="U348" s="5">
        <f t="shared" si="91"/>
        <v>0.30948669397481049</v>
      </c>
      <c r="V348" s="5">
        <f t="shared" si="92"/>
        <v>0.74718930402489958</v>
      </c>
      <c r="W348" s="5">
        <f t="shared" si="93"/>
        <v>15.209999999999999</v>
      </c>
      <c r="X348" s="5">
        <f t="shared" si="94"/>
        <v>18.61</v>
      </c>
      <c r="Y348" s="5">
        <f t="shared" si="95"/>
        <v>0.91421386902717838</v>
      </c>
      <c r="Z348" s="9">
        <f t="shared" si="96"/>
        <v>0.61206780670118566</v>
      </c>
      <c r="AA348">
        <f t="shared" si="97"/>
        <v>0.12000000000000011</v>
      </c>
    </row>
    <row r="349" spans="1:27">
      <c r="A349" s="1">
        <f t="shared" si="80"/>
        <v>-400014</v>
      </c>
      <c r="B349" s="1">
        <v>-4</v>
      </c>
      <c r="C349" s="1">
        <v>0</v>
      </c>
      <c r="D349" s="2">
        <v>-14</v>
      </c>
      <c r="E349" s="5">
        <v>5.61</v>
      </c>
      <c r="F349" s="5">
        <v>40.06</v>
      </c>
      <c r="G349" s="5">
        <v>20.420000000000002</v>
      </c>
      <c r="H349" s="5">
        <v>5.96</v>
      </c>
      <c r="I349" s="5">
        <v>9.6300000000000008</v>
      </c>
      <c r="J349" s="5">
        <v>29.21</v>
      </c>
      <c r="K349" s="6">
        <f t="shared" si="81"/>
        <v>5.7850000000000001</v>
      </c>
      <c r="L349" s="6">
        <f t="shared" si="82"/>
        <v>-0.34999999999999964</v>
      </c>
      <c r="M349" s="6">
        <f t="shared" si="83"/>
        <v>24.845000000000002</v>
      </c>
      <c r="N349" s="5">
        <f t="shared" si="84"/>
        <v>17.819936167113507</v>
      </c>
      <c r="O349" s="6">
        <f t="shared" si="85"/>
        <v>30.43</v>
      </c>
      <c r="P349" s="6">
        <f t="shared" si="86"/>
        <v>35.639872334227015</v>
      </c>
      <c r="Q349" s="6">
        <f t="shared" si="87"/>
        <v>-0.34344790448437068</v>
      </c>
      <c r="R349" s="5">
        <f t="shared" si="88"/>
        <v>0.86363945727269631</v>
      </c>
      <c r="S349" s="5">
        <f t="shared" si="89"/>
        <v>30.78</v>
      </c>
      <c r="T349" s="5">
        <f t="shared" si="90"/>
        <v>30.43</v>
      </c>
      <c r="U349" s="5">
        <f t="shared" si="91"/>
        <v>0.85381899560780206</v>
      </c>
      <c r="V349" s="5">
        <f t="shared" si="92"/>
        <v>1.0695885676164778</v>
      </c>
      <c r="W349" s="5">
        <f t="shared" si="93"/>
        <v>19.060000000000002</v>
      </c>
      <c r="X349" s="5">
        <f t="shared" si="94"/>
        <v>24.845000000000002</v>
      </c>
      <c r="Y349" s="5">
        <f t="shared" si="95"/>
        <v>1.3942249717959805</v>
      </c>
      <c r="Z349" s="9">
        <f t="shared" si="96"/>
        <v>0.61232017768484481</v>
      </c>
      <c r="AA349">
        <f t="shared" si="97"/>
        <v>0.34999999999999964</v>
      </c>
    </row>
    <row r="350" spans="1:27">
      <c r="A350" s="1">
        <f t="shared" si="80"/>
        <v>-99985</v>
      </c>
      <c r="B350" s="1">
        <v>-1</v>
      </c>
      <c r="C350" s="1">
        <v>0</v>
      </c>
      <c r="D350" s="2">
        <v>15</v>
      </c>
      <c r="E350" s="5">
        <v>10.67</v>
      </c>
      <c r="F350" s="5">
        <v>6.38</v>
      </c>
      <c r="G350" s="5">
        <v>29.39</v>
      </c>
      <c r="H350" s="5">
        <v>10.69</v>
      </c>
      <c r="I350" s="5">
        <v>-2.81</v>
      </c>
      <c r="J350" s="5">
        <v>30.03</v>
      </c>
      <c r="K350" s="6">
        <f t="shared" si="81"/>
        <v>10.68</v>
      </c>
      <c r="L350" s="6">
        <f t="shared" si="82"/>
        <v>-1.9999999999999574E-2</v>
      </c>
      <c r="M350" s="6">
        <f t="shared" si="83"/>
        <v>1.7849999999999999</v>
      </c>
      <c r="N350" s="5">
        <f t="shared" si="84"/>
        <v>21.009361008845559</v>
      </c>
      <c r="O350" s="6">
        <f t="shared" si="85"/>
        <v>9.19</v>
      </c>
      <c r="P350" s="6">
        <f t="shared" si="86"/>
        <v>42.018722017691118</v>
      </c>
      <c r="Q350" s="6">
        <f t="shared" si="87"/>
        <v>-2.1539069752426008E-2</v>
      </c>
      <c r="R350" s="5">
        <f t="shared" si="88"/>
        <v>0.21918800852920559</v>
      </c>
      <c r="S350" s="5">
        <f t="shared" si="89"/>
        <v>9.2099999999999991</v>
      </c>
      <c r="T350" s="5">
        <f t="shared" si="90"/>
        <v>9.19</v>
      </c>
      <c r="U350" s="5">
        <f t="shared" si="91"/>
        <v>0.21871203022621058</v>
      </c>
      <c r="V350" s="5">
        <f t="shared" si="92"/>
        <v>0.42338270051406812</v>
      </c>
      <c r="W350" s="5">
        <f t="shared" si="93"/>
        <v>8.8949999999999996</v>
      </c>
      <c r="X350" s="5">
        <f t="shared" si="94"/>
        <v>1.7849999999999999</v>
      </c>
      <c r="Y350" s="5">
        <f t="shared" si="95"/>
        <v>8.4962127084610636E-2</v>
      </c>
      <c r="Z350" s="9">
        <f t="shared" si="96"/>
        <v>0.61311825939210129</v>
      </c>
      <c r="AA350">
        <f t="shared" si="97"/>
        <v>1.9999999999999574E-2</v>
      </c>
    </row>
    <row r="351" spans="1:27">
      <c r="A351" s="1">
        <f t="shared" si="80"/>
        <v>-15</v>
      </c>
      <c r="B351" s="1">
        <v>0</v>
      </c>
      <c r="C351" s="1">
        <v>0</v>
      </c>
      <c r="D351" s="2">
        <v>-15</v>
      </c>
      <c r="E351" s="5">
        <v>10.85</v>
      </c>
      <c r="F351" s="5">
        <v>-5.47</v>
      </c>
      <c r="G351" s="5">
        <v>30.42</v>
      </c>
      <c r="H351" s="5">
        <v>11.04</v>
      </c>
      <c r="I351" s="5">
        <v>24.93</v>
      </c>
      <c r="J351" s="5">
        <v>30.13</v>
      </c>
      <c r="K351" s="6">
        <f t="shared" si="81"/>
        <v>10.945</v>
      </c>
      <c r="L351" s="6">
        <f t="shared" si="82"/>
        <v>-0.1899999999999995</v>
      </c>
      <c r="M351" s="6">
        <f t="shared" si="83"/>
        <v>9.73</v>
      </c>
      <c r="N351" s="5">
        <f t="shared" si="84"/>
        <v>21.407903330312383</v>
      </c>
      <c r="O351" s="6">
        <f t="shared" si="85"/>
        <v>-30.4</v>
      </c>
      <c r="P351" s="6">
        <f t="shared" si="86"/>
        <v>42.815806660624766</v>
      </c>
      <c r="Q351" s="6">
        <f t="shared" si="87"/>
        <v>9.57864072490347E-3</v>
      </c>
      <c r="R351" s="5">
        <f t="shared" si="88"/>
        <v>0.70558054037044216</v>
      </c>
      <c r="S351" s="5">
        <f t="shared" si="89"/>
        <v>30.21</v>
      </c>
      <c r="T351" s="5">
        <f t="shared" si="90"/>
        <v>30.4</v>
      </c>
      <c r="U351" s="5">
        <f t="shared" si="91"/>
        <v>0.71001815383189149</v>
      </c>
      <c r="V351" s="5">
        <f t="shared" si="92"/>
        <v>5.6754740585904476E-2</v>
      </c>
      <c r="W351" s="5">
        <f t="shared" si="93"/>
        <v>1.2149999999999999</v>
      </c>
      <c r="X351" s="5">
        <f t="shared" si="94"/>
        <v>9.73</v>
      </c>
      <c r="Y351" s="5">
        <f t="shared" si="95"/>
        <v>0.45450504189370428</v>
      </c>
      <c r="Z351" s="9">
        <f t="shared" si="96"/>
        <v>0.61335144900782623</v>
      </c>
      <c r="AA351">
        <f t="shared" si="97"/>
        <v>0.1899999999999995</v>
      </c>
    </row>
    <row r="352" spans="1:27">
      <c r="A352" s="1">
        <f t="shared" si="80"/>
        <v>-1100007</v>
      </c>
      <c r="B352" s="1">
        <v>-11</v>
      </c>
      <c r="C352" s="1">
        <v>0</v>
      </c>
      <c r="D352" s="2">
        <v>-7</v>
      </c>
      <c r="E352" s="5">
        <v>3.93</v>
      </c>
      <c r="F352" s="5">
        <v>0.44</v>
      </c>
      <c r="G352" s="5">
        <v>31.05</v>
      </c>
      <c r="H352" s="5">
        <v>4.12</v>
      </c>
      <c r="I352" s="5">
        <v>35</v>
      </c>
      <c r="J352" s="5">
        <v>28.98</v>
      </c>
      <c r="K352" s="6">
        <f t="shared" si="81"/>
        <v>4.0250000000000004</v>
      </c>
      <c r="L352" s="6">
        <f t="shared" si="82"/>
        <v>-0.18999999999999995</v>
      </c>
      <c r="M352" s="6">
        <f t="shared" si="83"/>
        <v>17.72</v>
      </c>
      <c r="N352" s="5">
        <f t="shared" si="84"/>
        <v>21.236424487187104</v>
      </c>
      <c r="O352" s="6">
        <f t="shared" si="85"/>
        <v>-34.56</v>
      </c>
      <c r="P352" s="6">
        <f t="shared" si="86"/>
        <v>42.472848974374209</v>
      </c>
      <c r="Q352" s="6">
        <f t="shared" si="87"/>
        <v>6.8883610451306435E-2</v>
      </c>
      <c r="R352" s="5">
        <f t="shared" si="88"/>
        <v>0.80922285248010983</v>
      </c>
      <c r="S352" s="5">
        <f t="shared" si="89"/>
        <v>34.370000000000005</v>
      </c>
      <c r="T352" s="5">
        <f t="shared" si="90"/>
        <v>34.56</v>
      </c>
      <c r="U352" s="5">
        <f t="shared" si="91"/>
        <v>0.81369629856597592</v>
      </c>
      <c r="V352" s="5">
        <f t="shared" si="92"/>
        <v>0.64488256995723603</v>
      </c>
      <c r="W352" s="5">
        <f t="shared" si="93"/>
        <v>13.694999999999999</v>
      </c>
      <c r="X352" s="5">
        <f t="shared" si="94"/>
        <v>17.72</v>
      </c>
      <c r="Y352" s="5">
        <f t="shared" si="95"/>
        <v>0.83441541727946134</v>
      </c>
      <c r="Z352" s="9">
        <f t="shared" si="96"/>
        <v>0.61516014175172307</v>
      </c>
      <c r="AA352">
        <f t="shared" si="97"/>
        <v>0.18999999999999995</v>
      </c>
    </row>
    <row r="353" spans="1:27">
      <c r="A353" s="1">
        <f t="shared" si="80"/>
        <v>-199985</v>
      </c>
      <c r="B353" s="1">
        <v>-2</v>
      </c>
      <c r="C353" s="1">
        <v>0</v>
      </c>
      <c r="D353" s="2">
        <v>15</v>
      </c>
      <c r="E353" s="5">
        <v>26.09</v>
      </c>
      <c r="F353" s="5">
        <v>31.24</v>
      </c>
      <c r="G353" s="5">
        <v>30.75</v>
      </c>
      <c r="H353" s="5">
        <v>25.42</v>
      </c>
      <c r="I353" s="5">
        <v>23.2</v>
      </c>
      <c r="J353" s="5">
        <v>30.52</v>
      </c>
      <c r="K353" s="6">
        <f t="shared" si="81"/>
        <v>25.755000000000003</v>
      </c>
      <c r="L353" s="6">
        <f t="shared" si="82"/>
        <v>0.66999999999999815</v>
      </c>
      <c r="M353" s="6">
        <f t="shared" si="83"/>
        <v>27.22</v>
      </c>
      <c r="N353" s="5">
        <f t="shared" si="84"/>
        <v>21.662368868616376</v>
      </c>
      <c r="O353" s="6">
        <f t="shared" si="85"/>
        <v>8.0399999999999991</v>
      </c>
      <c r="P353" s="6">
        <f t="shared" si="86"/>
        <v>43.324737737232752</v>
      </c>
      <c r="Q353" s="6">
        <f t="shared" si="87"/>
        <v>7.5076467759302851E-3</v>
      </c>
      <c r="R353" s="5">
        <f t="shared" si="88"/>
        <v>0.17011066621336551</v>
      </c>
      <c r="S353" s="5">
        <f t="shared" si="89"/>
        <v>7.370000000000001</v>
      </c>
      <c r="T353" s="5">
        <f t="shared" si="90"/>
        <v>8.0399999999999991</v>
      </c>
      <c r="U353" s="5">
        <f t="shared" si="91"/>
        <v>0.18557527223276232</v>
      </c>
      <c r="V353" s="5">
        <f t="shared" si="92"/>
        <v>6.7628799457959243E-2</v>
      </c>
      <c r="W353" s="5">
        <f t="shared" si="93"/>
        <v>1.4649999999999963</v>
      </c>
      <c r="X353" s="5">
        <f t="shared" si="94"/>
        <v>27.22</v>
      </c>
      <c r="Y353" s="5">
        <f t="shared" si="95"/>
        <v>1.2565569428297987</v>
      </c>
      <c r="Z353" s="9">
        <f t="shared" si="96"/>
        <v>0.6166895491250034</v>
      </c>
      <c r="AA353">
        <f t="shared" si="97"/>
        <v>0.66999999999999815</v>
      </c>
    </row>
    <row r="354" spans="1:27">
      <c r="A354" s="1">
        <f t="shared" si="80"/>
        <v>-600013</v>
      </c>
      <c r="B354" s="1">
        <v>-6</v>
      </c>
      <c r="C354" s="1">
        <v>0</v>
      </c>
      <c r="D354" s="2">
        <v>-13</v>
      </c>
      <c r="E354" s="5">
        <v>2.94</v>
      </c>
      <c r="F354" s="5">
        <v>-17.95</v>
      </c>
      <c r="G354" s="5">
        <v>30.58</v>
      </c>
      <c r="H354" s="5">
        <v>3.27</v>
      </c>
      <c r="I354" s="5">
        <v>31.45</v>
      </c>
      <c r="J354" s="5">
        <v>16.940000000000001</v>
      </c>
      <c r="K354" s="6">
        <f t="shared" si="81"/>
        <v>3.105</v>
      </c>
      <c r="L354" s="6">
        <f t="shared" si="82"/>
        <v>-0.33000000000000007</v>
      </c>
      <c r="M354" s="6">
        <f t="shared" si="83"/>
        <v>6.75</v>
      </c>
      <c r="N354" s="5">
        <f t="shared" si="84"/>
        <v>17.479273440277773</v>
      </c>
      <c r="O354" s="6">
        <f t="shared" si="85"/>
        <v>-49.4</v>
      </c>
      <c r="P354" s="6">
        <f t="shared" si="86"/>
        <v>34.958546880555545</v>
      </c>
      <c r="Q354" s="6">
        <f t="shared" si="87"/>
        <v>0.53037623762376229</v>
      </c>
      <c r="R354" s="5">
        <f t="shared" si="88"/>
        <v>1.4036624625062277</v>
      </c>
      <c r="S354" s="5">
        <f t="shared" si="89"/>
        <v>49.07</v>
      </c>
      <c r="T354" s="5">
        <f t="shared" si="90"/>
        <v>49.4</v>
      </c>
      <c r="U354" s="5">
        <f t="shared" si="91"/>
        <v>1.4131022141391409</v>
      </c>
      <c r="V354" s="5">
        <f t="shared" si="92"/>
        <v>0.20853269516344813</v>
      </c>
      <c r="W354" s="5">
        <f t="shared" si="93"/>
        <v>3.645</v>
      </c>
      <c r="X354" s="5">
        <f t="shared" si="94"/>
        <v>6.75</v>
      </c>
      <c r="Y354" s="5">
        <f t="shared" si="95"/>
        <v>0.38617165771008916</v>
      </c>
      <c r="Z354" s="9">
        <f t="shared" si="96"/>
        <v>0.61678359251847814</v>
      </c>
      <c r="AA354">
        <f t="shared" si="97"/>
        <v>0.33000000000000007</v>
      </c>
    </row>
    <row r="355" spans="1:27">
      <c r="A355" s="1">
        <f t="shared" si="80"/>
        <v>-100015</v>
      </c>
      <c r="B355" s="1">
        <v>-1</v>
      </c>
      <c r="C355" s="1">
        <v>0</v>
      </c>
      <c r="D355" s="2">
        <v>-15</v>
      </c>
      <c r="E355" s="5">
        <v>10.65</v>
      </c>
      <c r="F355" s="5">
        <v>9.4700000000000006</v>
      </c>
      <c r="G355" s="5">
        <v>29.84</v>
      </c>
      <c r="H355" s="5">
        <v>10.75</v>
      </c>
      <c r="I355" s="5">
        <v>23.29</v>
      </c>
      <c r="J355" s="5">
        <v>29.93</v>
      </c>
      <c r="K355" s="6">
        <f t="shared" si="81"/>
        <v>10.7</v>
      </c>
      <c r="L355" s="6">
        <f t="shared" si="82"/>
        <v>-9.9999999999999645E-2</v>
      </c>
      <c r="M355" s="6">
        <f t="shared" si="83"/>
        <v>16.38</v>
      </c>
      <c r="N355" s="5">
        <f t="shared" si="84"/>
        <v>21.13191011243423</v>
      </c>
      <c r="O355" s="6">
        <f t="shared" si="85"/>
        <v>-13.819999999999999</v>
      </c>
      <c r="P355" s="6">
        <f t="shared" si="86"/>
        <v>42.263820224868461</v>
      </c>
      <c r="Q355" s="6">
        <f t="shared" si="87"/>
        <v>-3.0115374247612183E-3</v>
      </c>
      <c r="R355" s="5">
        <f t="shared" si="88"/>
        <v>0.32462754022238177</v>
      </c>
      <c r="S355" s="5">
        <f t="shared" si="89"/>
        <v>13.719999999999999</v>
      </c>
      <c r="T355" s="5">
        <f t="shared" si="90"/>
        <v>13.819999999999999</v>
      </c>
      <c r="U355" s="5">
        <f t="shared" si="91"/>
        <v>0.32699363016569361</v>
      </c>
      <c r="V355" s="5">
        <f t="shared" si="92"/>
        <v>0.26878781756022285</v>
      </c>
      <c r="W355" s="5">
        <f t="shared" si="93"/>
        <v>5.68</v>
      </c>
      <c r="X355" s="5">
        <f t="shared" si="94"/>
        <v>16.38</v>
      </c>
      <c r="Y355" s="5">
        <f t="shared" si="95"/>
        <v>0.77513106542895238</v>
      </c>
      <c r="Z355" s="9">
        <f t="shared" si="96"/>
        <v>0.61738480706930265</v>
      </c>
      <c r="AA355">
        <f t="shared" si="97"/>
        <v>9.9999999999999645E-2</v>
      </c>
    </row>
    <row r="356" spans="1:27">
      <c r="A356" s="1">
        <f t="shared" si="80"/>
        <v>-699987</v>
      </c>
      <c r="B356" s="1">
        <v>-7</v>
      </c>
      <c r="C356" s="1">
        <v>0</v>
      </c>
      <c r="D356" s="2">
        <v>13</v>
      </c>
      <c r="E356" s="5">
        <v>2.25</v>
      </c>
      <c r="F356" s="5">
        <v>41.37</v>
      </c>
      <c r="G356" s="5">
        <v>30.03</v>
      </c>
      <c r="H356" s="5">
        <v>2.35</v>
      </c>
      <c r="I356" s="5">
        <v>50.01</v>
      </c>
      <c r="J356" s="5">
        <v>28.71</v>
      </c>
      <c r="K356" s="6">
        <f t="shared" si="81"/>
        <v>2.2999999999999998</v>
      </c>
      <c r="L356" s="6">
        <f t="shared" si="82"/>
        <v>-0.10000000000000009</v>
      </c>
      <c r="M356" s="6">
        <f t="shared" si="83"/>
        <v>45.69</v>
      </c>
      <c r="N356" s="5">
        <f t="shared" si="84"/>
        <v>20.772969214823384</v>
      </c>
      <c r="O356" s="6">
        <f t="shared" si="85"/>
        <v>-8.64</v>
      </c>
      <c r="P356" s="6">
        <f t="shared" si="86"/>
        <v>41.545938429646768</v>
      </c>
      <c r="Q356" s="6">
        <f t="shared" si="87"/>
        <v>4.4921135646687677E-2</v>
      </c>
      <c r="R356" s="5">
        <f t="shared" si="88"/>
        <v>0.20555559274371674</v>
      </c>
      <c r="S356" s="5">
        <f t="shared" si="89"/>
        <v>8.5400000000000009</v>
      </c>
      <c r="T356" s="5">
        <f t="shared" si="90"/>
        <v>8.64</v>
      </c>
      <c r="U356" s="5">
        <f t="shared" si="91"/>
        <v>0.20796256689762441</v>
      </c>
      <c r="V356" s="5">
        <f t="shared" si="92"/>
        <v>2.0887721707610933</v>
      </c>
      <c r="W356" s="5">
        <f t="shared" si="93"/>
        <v>43.39</v>
      </c>
      <c r="X356" s="5">
        <f t="shared" si="94"/>
        <v>45.69</v>
      </c>
      <c r="Y356" s="5">
        <f t="shared" si="95"/>
        <v>2.1994929818408466</v>
      </c>
      <c r="Z356" s="9">
        <f t="shared" si="96"/>
        <v>0.6174576908582482</v>
      </c>
      <c r="AA356">
        <f t="shared" si="97"/>
        <v>0.10000000000000009</v>
      </c>
    </row>
    <row r="357" spans="1:27">
      <c r="A357" s="1">
        <f t="shared" si="80"/>
        <v>-999990</v>
      </c>
      <c r="B357" s="1">
        <v>-10</v>
      </c>
      <c r="C357" s="1">
        <v>0</v>
      </c>
      <c r="D357" s="2">
        <v>10</v>
      </c>
      <c r="E357" s="5">
        <v>1.05</v>
      </c>
      <c r="F357" s="5">
        <v>-3.79</v>
      </c>
      <c r="G357" s="5">
        <v>29.7</v>
      </c>
      <c r="H357" s="5">
        <v>1.1299999999999999</v>
      </c>
      <c r="I357" s="5">
        <v>16.97</v>
      </c>
      <c r="J357" s="5">
        <v>29.23</v>
      </c>
      <c r="K357" s="6">
        <f t="shared" si="81"/>
        <v>1.0899999999999999</v>
      </c>
      <c r="L357" s="6">
        <f t="shared" si="82"/>
        <v>-7.9999999999999849E-2</v>
      </c>
      <c r="M357" s="6">
        <f t="shared" si="83"/>
        <v>6.59</v>
      </c>
      <c r="N357" s="5">
        <f t="shared" si="84"/>
        <v>20.835563947251345</v>
      </c>
      <c r="O357" s="6">
        <f t="shared" si="85"/>
        <v>-20.759999999999998</v>
      </c>
      <c r="P357" s="6">
        <f t="shared" si="86"/>
        <v>41.671127894502689</v>
      </c>
      <c r="Q357" s="6">
        <f t="shared" si="87"/>
        <v>1.5950113876733174E-2</v>
      </c>
      <c r="R357" s="5">
        <f t="shared" si="88"/>
        <v>0.49626686497074951</v>
      </c>
      <c r="S357" s="5">
        <f t="shared" si="89"/>
        <v>20.68</v>
      </c>
      <c r="T357" s="5">
        <f t="shared" si="90"/>
        <v>20.759999999999998</v>
      </c>
      <c r="U357" s="5">
        <f t="shared" si="91"/>
        <v>0.49818665941937906</v>
      </c>
      <c r="V357" s="5">
        <f t="shared" si="92"/>
        <v>0.26397173668656887</v>
      </c>
      <c r="W357" s="5">
        <f t="shared" si="93"/>
        <v>5.5</v>
      </c>
      <c r="X357" s="5">
        <f t="shared" si="94"/>
        <v>6.59</v>
      </c>
      <c r="Y357" s="5">
        <f t="shared" si="95"/>
        <v>0.31628613541172529</v>
      </c>
      <c r="Z357" s="9">
        <f t="shared" si="96"/>
        <v>0.6193545026880809</v>
      </c>
      <c r="AA357">
        <f t="shared" si="97"/>
        <v>7.9999999999999849E-2</v>
      </c>
    </row>
    <row r="358" spans="1:27">
      <c r="A358" s="1">
        <f t="shared" si="80"/>
        <v>-1199994</v>
      </c>
      <c r="B358" s="1">
        <v>-12</v>
      </c>
      <c r="C358" s="1">
        <v>0</v>
      </c>
      <c r="D358" s="2">
        <v>6</v>
      </c>
      <c r="E358" s="5">
        <v>1.9</v>
      </c>
      <c r="F358" s="5">
        <v>-31.66</v>
      </c>
      <c r="G358" s="5">
        <v>31.66</v>
      </c>
      <c r="H358" s="5">
        <v>1.99</v>
      </c>
      <c r="I358" s="5">
        <v>40.5</v>
      </c>
      <c r="J358" s="5">
        <v>30.94</v>
      </c>
      <c r="K358" s="6">
        <f t="shared" si="81"/>
        <v>1.9449999999999998</v>
      </c>
      <c r="L358" s="6">
        <f t="shared" si="82"/>
        <v>-9.000000000000008E-2</v>
      </c>
      <c r="M358" s="6">
        <f t="shared" si="83"/>
        <v>4.42</v>
      </c>
      <c r="N358" s="5">
        <f t="shared" si="84"/>
        <v>22.133906117086518</v>
      </c>
      <c r="O358" s="6">
        <f t="shared" si="85"/>
        <v>-72.16</v>
      </c>
      <c r="P358" s="6">
        <f t="shared" si="86"/>
        <v>44.267812234173036</v>
      </c>
      <c r="Q358" s="6">
        <f t="shared" si="87"/>
        <v>2.3000152272928551E-2</v>
      </c>
      <c r="R358" s="5">
        <f t="shared" si="88"/>
        <v>1.6280452175670146</v>
      </c>
      <c r="S358" s="5">
        <f t="shared" si="89"/>
        <v>72.069999999999993</v>
      </c>
      <c r="T358" s="5">
        <f t="shared" si="90"/>
        <v>72.16</v>
      </c>
      <c r="U358" s="5">
        <f t="shared" si="91"/>
        <v>1.6300782974834991</v>
      </c>
      <c r="V358" s="5">
        <f t="shared" si="92"/>
        <v>0.11181939540664249</v>
      </c>
      <c r="W358" s="5">
        <f t="shared" si="93"/>
        <v>2.4750000000000001</v>
      </c>
      <c r="X358" s="5">
        <f t="shared" si="94"/>
        <v>4.42</v>
      </c>
      <c r="Y358" s="5">
        <f t="shared" si="95"/>
        <v>0.19969362735246859</v>
      </c>
      <c r="Z358" s="9">
        <f t="shared" si="96"/>
        <v>0.62000645157933643</v>
      </c>
      <c r="AA358">
        <f t="shared" si="97"/>
        <v>9.000000000000008E-2</v>
      </c>
    </row>
    <row r="359" spans="1:27">
      <c r="A359" s="1">
        <f t="shared" si="80"/>
        <v>-1000009</v>
      </c>
      <c r="B359" s="1">
        <v>-10</v>
      </c>
      <c r="C359" s="1">
        <v>0</v>
      </c>
      <c r="D359" s="2">
        <v>-9</v>
      </c>
      <c r="E359" s="5">
        <v>3.93</v>
      </c>
      <c r="F359" s="5">
        <v>-31.17</v>
      </c>
      <c r="G359" s="5">
        <v>31.17</v>
      </c>
      <c r="H359" s="5">
        <v>3.95</v>
      </c>
      <c r="I359" s="5">
        <v>7.06</v>
      </c>
      <c r="J359" s="5">
        <v>29.74</v>
      </c>
      <c r="K359" s="6">
        <f t="shared" si="81"/>
        <v>3.9400000000000004</v>
      </c>
      <c r="L359" s="6">
        <f t="shared" si="82"/>
        <v>-2.0000000000000018E-2</v>
      </c>
      <c r="M359" s="6">
        <f t="shared" si="83"/>
        <v>-12.055000000000001</v>
      </c>
      <c r="N359" s="5">
        <f t="shared" si="84"/>
        <v>21.540871036241782</v>
      </c>
      <c r="O359" s="6">
        <f t="shared" si="85"/>
        <v>-38.230000000000004</v>
      </c>
      <c r="P359" s="6">
        <f t="shared" si="86"/>
        <v>43.081742072483564</v>
      </c>
      <c r="Q359" s="6">
        <f t="shared" si="87"/>
        <v>4.6928656844841224E-2</v>
      </c>
      <c r="R359" s="5">
        <f t="shared" si="88"/>
        <v>0.88691863796299086</v>
      </c>
      <c r="S359" s="5">
        <f t="shared" si="89"/>
        <v>38.21</v>
      </c>
      <c r="T359" s="5">
        <f t="shared" si="90"/>
        <v>38.230000000000004</v>
      </c>
      <c r="U359" s="5">
        <f t="shared" si="91"/>
        <v>0.88738287174365726</v>
      </c>
      <c r="V359" s="5">
        <f t="shared" si="92"/>
        <v>0.74254193217576758</v>
      </c>
      <c r="W359" s="5">
        <f t="shared" si="93"/>
        <v>15.995000000000001</v>
      </c>
      <c r="X359" s="5">
        <f t="shared" si="94"/>
        <v>12.055000000000001</v>
      </c>
      <c r="Y359" s="5">
        <f t="shared" si="95"/>
        <v>0.55963382259324024</v>
      </c>
      <c r="Z359" s="9">
        <f t="shared" si="96"/>
        <v>0.62054975626455611</v>
      </c>
      <c r="AA359">
        <f t="shared" si="97"/>
        <v>2.0000000000000018E-2</v>
      </c>
    </row>
    <row r="360" spans="1:27">
      <c r="A360" s="1">
        <f t="shared" si="80"/>
        <v>-1200005</v>
      </c>
      <c r="B360" s="1">
        <v>-12</v>
      </c>
      <c r="C360" s="1">
        <v>0</v>
      </c>
      <c r="D360" s="2">
        <v>-5</v>
      </c>
      <c r="E360" s="5">
        <v>2.34</v>
      </c>
      <c r="F360" s="5">
        <v>22.01</v>
      </c>
      <c r="G360" s="5">
        <v>30.46</v>
      </c>
      <c r="H360" s="5">
        <v>2.3199999999999998</v>
      </c>
      <c r="I360" s="5">
        <v>16.48</v>
      </c>
      <c r="J360" s="5">
        <v>30.4</v>
      </c>
      <c r="K360" s="6">
        <f t="shared" si="81"/>
        <v>2.33</v>
      </c>
      <c r="L360" s="6">
        <f t="shared" si="82"/>
        <v>2.0000000000000018E-2</v>
      </c>
      <c r="M360" s="6">
        <f t="shared" si="83"/>
        <v>19.245000000000001</v>
      </c>
      <c r="N360" s="5">
        <f t="shared" si="84"/>
        <v>21.517269808226136</v>
      </c>
      <c r="O360" s="6">
        <f t="shared" si="85"/>
        <v>5.5300000000000011</v>
      </c>
      <c r="P360" s="6">
        <f t="shared" si="86"/>
        <v>43.034539616452271</v>
      </c>
      <c r="Q360" s="6">
        <f t="shared" si="87"/>
        <v>1.9717364996310045E-3</v>
      </c>
      <c r="R360" s="5">
        <f t="shared" si="88"/>
        <v>0.12803668981028224</v>
      </c>
      <c r="S360" s="5">
        <f t="shared" si="89"/>
        <v>5.5100000000000016</v>
      </c>
      <c r="T360" s="5">
        <f t="shared" si="90"/>
        <v>5.5300000000000011</v>
      </c>
      <c r="U360" s="5">
        <f t="shared" si="91"/>
        <v>0.12850143278600012</v>
      </c>
      <c r="V360" s="5">
        <f t="shared" si="92"/>
        <v>0.78611274342683235</v>
      </c>
      <c r="W360" s="5">
        <f t="shared" si="93"/>
        <v>16.914999999999999</v>
      </c>
      <c r="X360" s="5">
        <f t="shared" si="94"/>
        <v>19.245000000000001</v>
      </c>
      <c r="Y360" s="5">
        <f t="shared" si="95"/>
        <v>0.89439785676910377</v>
      </c>
      <c r="Z360" s="9">
        <f t="shared" si="96"/>
        <v>0.62379163187718378</v>
      </c>
      <c r="AA360">
        <f t="shared" si="97"/>
        <v>2.0000000000000018E-2</v>
      </c>
    </row>
    <row r="361" spans="1:27">
      <c r="A361" s="1">
        <f t="shared" si="80"/>
        <v>-299985</v>
      </c>
      <c r="B361" s="1">
        <v>-3</v>
      </c>
      <c r="C361" s="1">
        <v>0</v>
      </c>
      <c r="D361" s="2">
        <v>15</v>
      </c>
      <c r="E361" s="5">
        <v>3.38</v>
      </c>
      <c r="F361" s="5">
        <v>25.56</v>
      </c>
      <c r="G361" s="5">
        <v>31.1</v>
      </c>
      <c r="H361" s="5">
        <v>3.35</v>
      </c>
      <c r="I361" s="5">
        <v>30.94</v>
      </c>
      <c r="J361" s="5">
        <v>29.56</v>
      </c>
      <c r="K361" s="6">
        <f t="shared" si="81"/>
        <v>3.3650000000000002</v>
      </c>
      <c r="L361" s="6">
        <f t="shared" si="82"/>
        <v>2.9999999999999805E-2</v>
      </c>
      <c r="M361" s="6">
        <f t="shared" si="83"/>
        <v>28.25</v>
      </c>
      <c r="N361" s="5">
        <f t="shared" si="84"/>
        <v>21.453458928573731</v>
      </c>
      <c r="O361" s="6">
        <f t="shared" si="85"/>
        <v>-5.3800000000000026</v>
      </c>
      <c r="P361" s="6">
        <f t="shared" si="86"/>
        <v>42.906917857147462</v>
      </c>
      <c r="Q361" s="6">
        <f t="shared" si="87"/>
        <v>5.0742106099086429E-2</v>
      </c>
      <c r="R361" s="5">
        <f t="shared" si="88"/>
        <v>0.12608689391328071</v>
      </c>
      <c r="S361" s="5">
        <f t="shared" si="89"/>
        <v>5.4100000000000019</v>
      </c>
      <c r="T361" s="5">
        <f t="shared" si="90"/>
        <v>5.3800000000000026</v>
      </c>
      <c r="U361" s="5">
        <f t="shared" si="91"/>
        <v>0.12538770596182075</v>
      </c>
      <c r="V361" s="5">
        <f t="shared" si="92"/>
        <v>1.1599528114720847</v>
      </c>
      <c r="W361" s="5">
        <f t="shared" si="93"/>
        <v>24.884999999999998</v>
      </c>
      <c r="X361" s="5">
        <f t="shared" si="94"/>
        <v>28.25</v>
      </c>
      <c r="Y361" s="5">
        <f t="shared" si="95"/>
        <v>1.3168039752496041</v>
      </c>
      <c r="Z361" s="9">
        <f t="shared" si="96"/>
        <v>0.624</v>
      </c>
      <c r="AA361">
        <f t="shared" si="97"/>
        <v>2.9999999999999805E-2</v>
      </c>
    </row>
    <row r="362" spans="1:27">
      <c r="A362" s="1">
        <f t="shared" si="80"/>
        <v>-200015</v>
      </c>
      <c r="B362" s="1">
        <v>-2</v>
      </c>
      <c r="C362" s="1">
        <v>0</v>
      </c>
      <c r="D362" s="2">
        <v>-15</v>
      </c>
      <c r="E362" s="5">
        <v>10.59</v>
      </c>
      <c r="F362" s="5">
        <v>8.8800000000000008</v>
      </c>
      <c r="G362" s="5">
        <v>31.23</v>
      </c>
      <c r="H362" s="5">
        <v>10.56</v>
      </c>
      <c r="I362" s="5">
        <v>47.36</v>
      </c>
      <c r="J362" s="5">
        <v>30.13</v>
      </c>
      <c r="K362" s="6">
        <f t="shared" si="81"/>
        <v>10.574999999999999</v>
      </c>
      <c r="L362" s="6">
        <f t="shared" si="82"/>
        <v>2.9999999999999361E-2</v>
      </c>
      <c r="M362" s="6">
        <f t="shared" si="83"/>
        <v>28.12</v>
      </c>
      <c r="N362" s="5">
        <f t="shared" si="84"/>
        <v>21.697521747886324</v>
      </c>
      <c r="O362" s="6">
        <f t="shared" si="85"/>
        <v>-38.479999999999997</v>
      </c>
      <c r="P362" s="6">
        <f t="shared" si="86"/>
        <v>43.395043495772647</v>
      </c>
      <c r="Q362" s="6">
        <f t="shared" si="87"/>
        <v>3.5842457593735756E-2</v>
      </c>
      <c r="R362" s="5">
        <f t="shared" si="88"/>
        <v>0.8874285378640413</v>
      </c>
      <c r="S362" s="5">
        <f t="shared" si="89"/>
        <v>38.51</v>
      </c>
      <c r="T362" s="5">
        <f t="shared" si="90"/>
        <v>38.479999999999997</v>
      </c>
      <c r="U362" s="5">
        <f t="shared" si="91"/>
        <v>0.88673721467172972</v>
      </c>
      <c r="V362" s="5">
        <f t="shared" si="92"/>
        <v>0.80861769394051453</v>
      </c>
      <c r="W362" s="5">
        <f t="shared" si="93"/>
        <v>17.545000000000002</v>
      </c>
      <c r="X362" s="5">
        <f t="shared" si="94"/>
        <v>28.12</v>
      </c>
      <c r="Y362" s="5">
        <f t="shared" si="95"/>
        <v>1.2960005445202205</v>
      </c>
      <c r="Z362" s="9">
        <f t="shared" si="96"/>
        <v>0.62514478323025302</v>
      </c>
      <c r="AA362">
        <f t="shared" si="97"/>
        <v>2.9999999999999361E-2</v>
      </c>
    </row>
    <row r="363" spans="1:27">
      <c r="A363" s="1">
        <f t="shared" si="80"/>
        <v>-1299999</v>
      </c>
      <c r="B363" s="1">
        <v>-13</v>
      </c>
      <c r="C363" s="1">
        <v>0</v>
      </c>
      <c r="D363" s="2">
        <v>1</v>
      </c>
      <c r="E363" s="5">
        <v>1.36</v>
      </c>
      <c r="F363" s="5">
        <v>-31.14</v>
      </c>
      <c r="G363" s="5">
        <v>31.14</v>
      </c>
      <c r="H363" s="5">
        <v>1.41</v>
      </c>
      <c r="I363" s="5">
        <v>-27.75</v>
      </c>
      <c r="J363" s="5">
        <v>30.75</v>
      </c>
      <c r="K363" s="6">
        <f t="shared" si="81"/>
        <v>1.385</v>
      </c>
      <c r="L363" s="6">
        <f t="shared" si="82"/>
        <v>-4.9999999999999822E-2</v>
      </c>
      <c r="M363" s="6">
        <f t="shared" si="83"/>
        <v>-29.445</v>
      </c>
      <c r="N363" s="5">
        <f t="shared" si="84"/>
        <v>21.881853783443486</v>
      </c>
      <c r="O363" s="6">
        <f t="shared" si="85"/>
        <v>-3.3900000000000006</v>
      </c>
      <c r="P363" s="6">
        <f t="shared" si="86"/>
        <v>43.763707566886971</v>
      </c>
      <c r="Q363" s="6">
        <f t="shared" si="87"/>
        <v>1.2602504899982114E-2</v>
      </c>
      <c r="R363" s="5">
        <f t="shared" si="88"/>
        <v>7.631894521037226E-2</v>
      </c>
      <c r="S363" s="5">
        <f t="shared" si="89"/>
        <v>3.3400000000000007</v>
      </c>
      <c r="T363" s="5">
        <f t="shared" si="90"/>
        <v>3.3900000000000006</v>
      </c>
      <c r="U363" s="5">
        <f t="shared" si="91"/>
        <v>7.7461444390168249E-2</v>
      </c>
      <c r="V363" s="5">
        <f t="shared" si="92"/>
        <v>1.4089299885244171</v>
      </c>
      <c r="W363" s="5">
        <f t="shared" si="93"/>
        <v>30.830000000000002</v>
      </c>
      <c r="X363" s="5">
        <f t="shared" si="94"/>
        <v>29.445</v>
      </c>
      <c r="Y363" s="5">
        <f t="shared" si="95"/>
        <v>1.3456355339637189</v>
      </c>
      <c r="Z363" s="9">
        <f t="shared" si="96"/>
        <v>0.62824199159241179</v>
      </c>
      <c r="AA363">
        <f t="shared" si="97"/>
        <v>4.9999999999999822E-2</v>
      </c>
    </row>
    <row r="364" spans="1:27">
      <c r="A364" s="1">
        <f t="shared" si="80"/>
        <v>-1300000</v>
      </c>
      <c r="B364" s="1">
        <v>-13</v>
      </c>
      <c r="C364" s="1">
        <v>0</v>
      </c>
      <c r="D364" s="2">
        <v>0</v>
      </c>
      <c r="E364" s="5">
        <v>4.41</v>
      </c>
      <c r="F364" s="5">
        <v>23.17</v>
      </c>
      <c r="G364" s="5">
        <v>30.34</v>
      </c>
      <c r="H364" s="5">
        <v>4.5</v>
      </c>
      <c r="I364" s="5">
        <v>19.48</v>
      </c>
      <c r="J364" s="5">
        <v>29.93</v>
      </c>
      <c r="K364" s="6">
        <f t="shared" si="81"/>
        <v>4.4550000000000001</v>
      </c>
      <c r="L364" s="6">
        <f t="shared" si="82"/>
        <v>-8.9999999999999858E-2</v>
      </c>
      <c r="M364" s="6">
        <f t="shared" si="83"/>
        <v>21.325000000000003</v>
      </c>
      <c r="N364" s="5">
        <f t="shared" si="84"/>
        <v>21.309155895999258</v>
      </c>
      <c r="O364" s="6">
        <f t="shared" si="85"/>
        <v>3.6900000000000013</v>
      </c>
      <c r="P364" s="6">
        <f t="shared" si="86"/>
        <v>42.618311791998515</v>
      </c>
      <c r="Q364" s="6">
        <f t="shared" si="87"/>
        <v>1.3604812586765373E-2</v>
      </c>
      <c r="R364" s="5">
        <f t="shared" si="88"/>
        <v>8.8694268755847031E-2</v>
      </c>
      <c r="S364" s="5">
        <f t="shared" si="89"/>
        <v>3.7800000000000011</v>
      </c>
      <c r="T364" s="5">
        <f t="shared" si="90"/>
        <v>3.6900000000000013</v>
      </c>
      <c r="U364" s="5">
        <f t="shared" si="91"/>
        <v>8.6582500452136391E-2</v>
      </c>
      <c r="V364" s="5">
        <f t="shared" si="92"/>
        <v>0.79167847296885685</v>
      </c>
      <c r="W364" s="5">
        <f t="shared" si="93"/>
        <v>16.870000000000005</v>
      </c>
      <c r="X364" s="5">
        <f t="shared" si="94"/>
        <v>21.325000000000003</v>
      </c>
      <c r="Y364" s="5">
        <f t="shared" si="95"/>
        <v>1.0007435350362104</v>
      </c>
      <c r="Z364" s="9">
        <f t="shared" si="96"/>
        <v>0.62872171904587482</v>
      </c>
      <c r="AA364">
        <f t="shared" si="97"/>
        <v>8.9999999999999858E-2</v>
      </c>
    </row>
    <row r="365" spans="1:27">
      <c r="A365" s="1">
        <f t="shared" si="80"/>
        <v>-599986</v>
      </c>
      <c r="B365" s="1">
        <v>-6</v>
      </c>
      <c r="C365" s="1">
        <v>0</v>
      </c>
      <c r="D365" s="2">
        <v>14</v>
      </c>
      <c r="E365" s="5">
        <v>7.02</v>
      </c>
      <c r="F365" s="5">
        <v>-32.21</v>
      </c>
      <c r="G365" s="5">
        <v>32.21</v>
      </c>
      <c r="H365" s="5">
        <v>7</v>
      </c>
      <c r="I365" s="5">
        <v>-32.86</v>
      </c>
      <c r="J365" s="5">
        <v>32.86</v>
      </c>
      <c r="K365" s="6">
        <f t="shared" si="81"/>
        <v>7.01</v>
      </c>
      <c r="L365" s="6">
        <f t="shared" si="82"/>
        <v>1.9999999999999574E-2</v>
      </c>
      <c r="M365" s="6">
        <f t="shared" si="83"/>
        <v>-32.534999999999997</v>
      </c>
      <c r="N365" s="5">
        <f t="shared" si="84"/>
        <v>23.0068669096859</v>
      </c>
      <c r="O365" s="6">
        <f t="shared" si="85"/>
        <v>0.64999999999999858</v>
      </c>
      <c r="P365" s="6">
        <f t="shared" si="86"/>
        <v>46.013733819371801</v>
      </c>
      <c r="Q365" s="6">
        <f t="shared" si="87"/>
        <v>-1.9976491355328078E-2</v>
      </c>
      <c r="R365" s="5">
        <f t="shared" si="88"/>
        <v>1.3691564402773346E-2</v>
      </c>
      <c r="S365" s="5">
        <f t="shared" si="89"/>
        <v>0.62999999999999901</v>
      </c>
      <c r="T365" s="5">
        <f t="shared" si="90"/>
        <v>0.64999999999999858</v>
      </c>
      <c r="U365" s="5">
        <f t="shared" si="91"/>
        <v>1.4126217240956619E-2</v>
      </c>
      <c r="V365" s="5">
        <f t="shared" si="92"/>
        <v>1.7188346485957866</v>
      </c>
      <c r="W365" s="5">
        <f t="shared" si="93"/>
        <v>39.544999999999995</v>
      </c>
      <c r="X365" s="5">
        <f t="shared" si="94"/>
        <v>32.534999999999997</v>
      </c>
      <c r="Y365" s="5">
        <f t="shared" si="95"/>
        <v>1.4141430090293063</v>
      </c>
      <c r="Z365" s="9">
        <f t="shared" si="96"/>
        <v>0.63025074375204038</v>
      </c>
      <c r="AA365">
        <f t="shared" si="97"/>
        <v>1.9999999999999574E-2</v>
      </c>
    </row>
    <row r="366" spans="1:27">
      <c r="A366" s="1">
        <f t="shared" si="80"/>
        <v>-1299998</v>
      </c>
      <c r="B366" s="1">
        <v>-13</v>
      </c>
      <c r="C366" s="1">
        <v>0</v>
      </c>
      <c r="D366" s="2">
        <v>2</v>
      </c>
      <c r="E366" s="5">
        <v>1.22</v>
      </c>
      <c r="F366" s="5">
        <v>-18.07</v>
      </c>
      <c r="G366" s="5">
        <v>31.01</v>
      </c>
      <c r="H366" s="5">
        <v>1.24</v>
      </c>
      <c r="I366" s="5">
        <v>-30.73</v>
      </c>
      <c r="J366" s="5">
        <v>30.73</v>
      </c>
      <c r="K366" s="6">
        <f t="shared" si="81"/>
        <v>1.23</v>
      </c>
      <c r="L366" s="6">
        <f t="shared" si="82"/>
        <v>-2.0000000000000018E-2</v>
      </c>
      <c r="M366" s="6">
        <f t="shared" si="83"/>
        <v>-24.4</v>
      </c>
      <c r="N366" s="5">
        <f t="shared" si="84"/>
        <v>21.828610812417725</v>
      </c>
      <c r="O366" s="6">
        <f t="shared" si="85"/>
        <v>12.66</v>
      </c>
      <c r="P366" s="6">
        <f t="shared" si="86"/>
        <v>43.657221624835451</v>
      </c>
      <c r="Q366" s="6">
        <f t="shared" si="87"/>
        <v>9.0701082345682697E-3</v>
      </c>
      <c r="R366" s="5">
        <f t="shared" si="88"/>
        <v>0.29044450214822376</v>
      </c>
      <c r="S366" s="5">
        <f t="shared" si="89"/>
        <v>12.68</v>
      </c>
      <c r="T366" s="5">
        <f t="shared" si="90"/>
        <v>12.66</v>
      </c>
      <c r="U366" s="5">
        <f t="shared" si="91"/>
        <v>0.28998638779152308</v>
      </c>
      <c r="V366" s="5">
        <f t="shared" si="92"/>
        <v>1.174147096223813</v>
      </c>
      <c r="W366" s="5">
        <f t="shared" si="93"/>
        <v>25.63</v>
      </c>
      <c r="X366" s="5">
        <f t="shared" si="94"/>
        <v>24.4</v>
      </c>
      <c r="Y366" s="5">
        <f t="shared" si="95"/>
        <v>1.1177990303496308</v>
      </c>
      <c r="Z366" s="9">
        <f t="shared" si="96"/>
        <v>0.63041970146879134</v>
      </c>
      <c r="AA366">
        <f t="shared" si="97"/>
        <v>2.0000000000000018E-2</v>
      </c>
    </row>
    <row r="367" spans="1:27">
      <c r="A367" s="1">
        <f t="shared" si="80"/>
        <v>-500014</v>
      </c>
      <c r="B367" s="1">
        <v>-5</v>
      </c>
      <c r="C367" s="1">
        <v>0</v>
      </c>
      <c r="D367" s="2">
        <v>-14</v>
      </c>
      <c r="E367" s="5">
        <v>11.83</v>
      </c>
      <c r="F367" s="5">
        <v>55.81</v>
      </c>
      <c r="G367" s="5">
        <v>32.07</v>
      </c>
      <c r="H367" s="5">
        <v>11.87</v>
      </c>
      <c r="I367" s="5">
        <v>-31.61</v>
      </c>
      <c r="J367" s="5">
        <v>31.61</v>
      </c>
      <c r="K367" s="6">
        <f t="shared" si="81"/>
        <v>11.85</v>
      </c>
      <c r="L367" s="6">
        <f t="shared" si="82"/>
        <v>-3.9999999999999147E-2</v>
      </c>
      <c r="M367" s="6">
        <f t="shared" si="83"/>
        <v>12.100000000000001</v>
      </c>
      <c r="N367" s="5">
        <f t="shared" si="84"/>
        <v>22.514867310290771</v>
      </c>
      <c r="O367" s="6">
        <f t="shared" si="85"/>
        <v>87.42</v>
      </c>
      <c r="P367" s="6">
        <f t="shared" si="86"/>
        <v>45.029734620581543</v>
      </c>
      <c r="Q367" s="6">
        <f t="shared" si="87"/>
        <v>1.4446482353944905E-2</v>
      </c>
      <c r="R367" s="5">
        <f t="shared" si="88"/>
        <v>1.9422721616490506</v>
      </c>
      <c r="S367" s="5">
        <f t="shared" si="89"/>
        <v>87.460000000000008</v>
      </c>
      <c r="T367" s="5">
        <f t="shared" si="90"/>
        <v>87.42</v>
      </c>
      <c r="U367" s="5">
        <f t="shared" si="91"/>
        <v>1.9413838597228448</v>
      </c>
      <c r="V367" s="5">
        <f t="shared" si="92"/>
        <v>1.1103774077572973E-2</v>
      </c>
      <c r="W367" s="5">
        <f t="shared" si="93"/>
        <v>0.25000000000000178</v>
      </c>
      <c r="X367" s="5">
        <f t="shared" si="94"/>
        <v>12.100000000000001</v>
      </c>
      <c r="Y367" s="5">
        <f t="shared" si="95"/>
        <v>0.5374226653545281</v>
      </c>
      <c r="Z367" s="9">
        <f t="shared" si="96"/>
        <v>0.63121866258848847</v>
      </c>
      <c r="AA367">
        <f t="shared" si="97"/>
        <v>3.9999999999999147E-2</v>
      </c>
    </row>
    <row r="368" spans="1:27">
      <c r="A368" s="1">
        <f t="shared" si="80"/>
        <v>-1300001</v>
      </c>
      <c r="B368" s="1">
        <v>-13</v>
      </c>
      <c r="C368" s="1">
        <v>0</v>
      </c>
      <c r="D368" s="2">
        <v>-1</v>
      </c>
      <c r="E368" s="5">
        <v>4.22</v>
      </c>
      <c r="F368" s="5">
        <v>22.82</v>
      </c>
      <c r="G368" s="5">
        <v>30.91</v>
      </c>
      <c r="H368" s="5">
        <v>4.17</v>
      </c>
      <c r="I368" s="5">
        <v>24.26</v>
      </c>
      <c r="J368" s="5">
        <v>20.96</v>
      </c>
      <c r="K368" s="6">
        <f t="shared" si="81"/>
        <v>4.1950000000000003</v>
      </c>
      <c r="L368" s="6">
        <f t="shared" si="82"/>
        <v>4.9999999999999822E-2</v>
      </c>
      <c r="M368" s="6">
        <f t="shared" si="83"/>
        <v>23.54</v>
      </c>
      <c r="N368" s="5">
        <f t="shared" si="84"/>
        <v>18.673173940174177</v>
      </c>
      <c r="O368" s="6">
        <f t="shared" si="85"/>
        <v>-1.4400000000000013</v>
      </c>
      <c r="P368" s="6">
        <f t="shared" si="86"/>
        <v>37.346347880348354</v>
      </c>
      <c r="Q368" s="6">
        <f t="shared" si="87"/>
        <v>0.37003521133576861</v>
      </c>
      <c r="R368" s="5">
        <f t="shared" si="88"/>
        <v>3.9896806101997431E-2</v>
      </c>
      <c r="S368" s="5">
        <f t="shared" si="89"/>
        <v>1.4900000000000011</v>
      </c>
      <c r="T368" s="5">
        <f t="shared" si="90"/>
        <v>1.4400000000000013</v>
      </c>
      <c r="U368" s="5">
        <f t="shared" si="91"/>
        <v>3.8557987105286115E-2</v>
      </c>
      <c r="V368" s="5">
        <f t="shared" si="92"/>
        <v>1.035978139655221</v>
      </c>
      <c r="W368" s="5">
        <f t="shared" si="93"/>
        <v>19.344999999999999</v>
      </c>
      <c r="X368" s="5">
        <f t="shared" si="94"/>
        <v>23.54</v>
      </c>
      <c r="Y368" s="5">
        <f t="shared" si="95"/>
        <v>1.260631967303381</v>
      </c>
      <c r="Z368" s="9">
        <f t="shared" si="96"/>
        <v>0.63185283096619904</v>
      </c>
      <c r="AA368">
        <f t="shared" si="97"/>
        <v>4.9999999999999822E-2</v>
      </c>
    </row>
    <row r="369" spans="1:27">
      <c r="A369" s="1">
        <f t="shared" si="80"/>
        <v>-1099991</v>
      </c>
      <c r="B369" s="1">
        <v>-11</v>
      </c>
      <c r="C369" s="1">
        <v>0</v>
      </c>
      <c r="D369" s="2">
        <v>9</v>
      </c>
      <c r="E369" s="5">
        <v>1.32</v>
      </c>
      <c r="F369" s="5">
        <v>-4.95</v>
      </c>
      <c r="G369" s="5">
        <v>30.57</v>
      </c>
      <c r="H369" s="5">
        <v>1.39</v>
      </c>
      <c r="I369" s="5">
        <v>4.71</v>
      </c>
      <c r="J369" s="5">
        <v>31.59</v>
      </c>
      <c r="K369" s="6">
        <f t="shared" si="81"/>
        <v>1.355</v>
      </c>
      <c r="L369" s="6">
        <f t="shared" si="82"/>
        <v>-6.999999999999984E-2</v>
      </c>
      <c r="M369" s="6">
        <f t="shared" si="83"/>
        <v>-0.12000000000000011</v>
      </c>
      <c r="N369" s="5">
        <f t="shared" si="84"/>
        <v>21.979837351536521</v>
      </c>
      <c r="O369" s="6">
        <f t="shared" si="85"/>
        <v>-9.66</v>
      </c>
      <c r="P369" s="6">
        <f t="shared" si="86"/>
        <v>43.959674703073041</v>
      </c>
      <c r="Q369" s="6">
        <f t="shared" si="87"/>
        <v>-3.2809698347126666E-2</v>
      </c>
      <c r="R369" s="5">
        <f t="shared" si="88"/>
        <v>0.21815448055009384</v>
      </c>
      <c r="S369" s="5">
        <f t="shared" si="89"/>
        <v>9.59</v>
      </c>
      <c r="T369" s="5">
        <f t="shared" si="90"/>
        <v>9.66</v>
      </c>
      <c r="U369" s="5">
        <f t="shared" si="91"/>
        <v>0.2197468490212624</v>
      </c>
      <c r="V369" s="5">
        <f t="shared" si="92"/>
        <v>6.7106956999246806E-2</v>
      </c>
      <c r="W369" s="5">
        <f t="shared" si="93"/>
        <v>1.4750000000000001</v>
      </c>
      <c r="X369" s="5">
        <f t="shared" si="94"/>
        <v>0.12000000000000011</v>
      </c>
      <c r="Y369" s="5">
        <f t="shared" si="95"/>
        <v>5.4595490440065243E-3</v>
      </c>
      <c r="Z369" s="9">
        <f t="shared" si="96"/>
        <v>0.63334508761022212</v>
      </c>
      <c r="AA369">
        <f t="shared" si="97"/>
        <v>6.999999999999984E-2</v>
      </c>
    </row>
    <row r="370" spans="1:27">
      <c r="A370" s="1">
        <f t="shared" si="80"/>
        <v>-399985</v>
      </c>
      <c r="B370" s="1">
        <v>-4</v>
      </c>
      <c r="C370" s="1">
        <v>0</v>
      </c>
      <c r="D370" s="2">
        <v>15</v>
      </c>
      <c r="E370" s="5">
        <v>3.22</v>
      </c>
      <c r="F370" s="5">
        <v>-0.44</v>
      </c>
      <c r="G370" s="5">
        <v>32.119999999999997</v>
      </c>
      <c r="H370" s="5">
        <v>3.39</v>
      </c>
      <c r="I370" s="5">
        <v>-9.35</v>
      </c>
      <c r="J370" s="5">
        <v>31.73</v>
      </c>
      <c r="K370" s="6">
        <f t="shared" si="81"/>
        <v>3.3050000000000002</v>
      </c>
      <c r="L370" s="6">
        <f t="shared" si="82"/>
        <v>-0.16999999999999993</v>
      </c>
      <c r="M370" s="6">
        <f t="shared" si="83"/>
        <v>-4.8949999999999996</v>
      </c>
      <c r="N370" s="5">
        <f t="shared" si="84"/>
        <v>22.574805093289289</v>
      </c>
      <c r="O370" s="6">
        <f t="shared" si="85"/>
        <v>8.91</v>
      </c>
      <c r="P370" s="6">
        <f t="shared" si="86"/>
        <v>45.149610186578577</v>
      </c>
      <c r="Q370" s="6">
        <f t="shared" si="87"/>
        <v>1.2215675810195056E-2</v>
      </c>
      <c r="R370" s="5">
        <f t="shared" si="88"/>
        <v>0.20110915603650484</v>
      </c>
      <c r="S370" s="5">
        <f t="shared" si="89"/>
        <v>9.08</v>
      </c>
      <c r="T370" s="5">
        <f t="shared" si="90"/>
        <v>8.91</v>
      </c>
      <c r="U370" s="5">
        <f t="shared" si="91"/>
        <v>0.19734389650718703</v>
      </c>
      <c r="V370" s="5">
        <f t="shared" si="92"/>
        <v>0.36323680165183692</v>
      </c>
      <c r="W370" s="5">
        <f t="shared" si="93"/>
        <v>8.1999999999999993</v>
      </c>
      <c r="X370" s="5">
        <f t="shared" si="94"/>
        <v>4.8949999999999996</v>
      </c>
      <c r="Y370" s="5">
        <f t="shared" si="95"/>
        <v>0.21683465171777339</v>
      </c>
      <c r="Z370" s="9">
        <f t="shared" si="96"/>
        <v>0.6349204674602954</v>
      </c>
      <c r="AA370">
        <f t="shared" si="97"/>
        <v>0.16999999999999993</v>
      </c>
    </row>
    <row r="371" spans="1:27">
      <c r="A371" s="1">
        <f t="shared" si="80"/>
        <v>-1299997</v>
      </c>
      <c r="B371" s="1">
        <v>-13</v>
      </c>
      <c r="C371" s="1">
        <v>0</v>
      </c>
      <c r="D371" s="2">
        <v>3</v>
      </c>
      <c r="E371" s="5">
        <v>2.81</v>
      </c>
      <c r="F371" s="5">
        <v>17.14</v>
      </c>
      <c r="G371" s="5">
        <v>30.28</v>
      </c>
      <c r="H371" s="5">
        <v>2.73</v>
      </c>
      <c r="I371" s="5">
        <v>-30.66</v>
      </c>
      <c r="J371" s="5">
        <v>32.340000000000003</v>
      </c>
      <c r="K371" s="6">
        <f t="shared" si="81"/>
        <v>2.77</v>
      </c>
      <c r="L371" s="6">
        <f t="shared" si="82"/>
        <v>8.0000000000000071E-2</v>
      </c>
      <c r="M371" s="6">
        <f t="shared" si="83"/>
        <v>-6.76</v>
      </c>
      <c r="N371" s="5">
        <f t="shared" si="84"/>
        <v>22.151489791885332</v>
      </c>
      <c r="O371" s="6">
        <f t="shared" si="85"/>
        <v>47.8</v>
      </c>
      <c r="P371" s="6">
        <f t="shared" si="86"/>
        <v>44.302979583770664</v>
      </c>
      <c r="Q371" s="6">
        <f t="shared" si="87"/>
        <v>-6.5722551068549712E-2</v>
      </c>
      <c r="R371" s="5">
        <f t="shared" si="88"/>
        <v>1.0771284561068457</v>
      </c>
      <c r="S371" s="5">
        <f t="shared" si="89"/>
        <v>47.72</v>
      </c>
      <c r="T371" s="5">
        <f t="shared" si="90"/>
        <v>47.8</v>
      </c>
      <c r="U371" s="5">
        <f t="shared" si="91"/>
        <v>1.078934203728148</v>
      </c>
      <c r="V371" s="5">
        <f t="shared" si="92"/>
        <v>0.43021937077528244</v>
      </c>
      <c r="W371" s="5">
        <f t="shared" si="93"/>
        <v>9.5299999999999994</v>
      </c>
      <c r="X371" s="5">
        <f t="shared" si="94"/>
        <v>6.76</v>
      </c>
      <c r="Y371" s="5">
        <f t="shared" si="95"/>
        <v>0.30517134800009543</v>
      </c>
      <c r="Z371" s="9">
        <f t="shared" si="96"/>
        <v>0.63522751829561031</v>
      </c>
      <c r="AA371">
        <f t="shared" si="97"/>
        <v>8.0000000000000071E-2</v>
      </c>
    </row>
    <row r="372" spans="1:27">
      <c r="A372" s="1">
        <f t="shared" ref="A372:A386" si="98">100000*B372+(250*C372+D372)</f>
        <v>-1199993</v>
      </c>
      <c r="B372" s="1">
        <v>-12</v>
      </c>
      <c r="C372" s="1">
        <v>0</v>
      </c>
      <c r="D372" s="2">
        <v>7</v>
      </c>
      <c r="E372" s="5">
        <v>1.86</v>
      </c>
      <c r="F372" s="5">
        <v>-6.52</v>
      </c>
      <c r="G372" s="5">
        <v>31.81</v>
      </c>
      <c r="H372" s="5">
        <v>1.9</v>
      </c>
      <c r="I372" s="5">
        <v>25.57</v>
      </c>
      <c r="J372" s="5">
        <v>30.65</v>
      </c>
      <c r="K372" s="6">
        <f t="shared" ref="K372:K386" si="99" xml:space="preserve"> 0.5*(E372+H372)</f>
        <v>1.88</v>
      </c>
      <c r="L372" s="6">
        <f t="shared" ref="L372:L386" si="100">E372-H372</f>
        <v>-3.9999999999999813E-2</v>
      </c>
      <c r="M372" s="6">
        <f t="shared" ref="M372:M386" si="101">0.5*(F372+I372)</f>
        <v>9.5250000000000004</v>
      </c>
      <c r="N372" s="5">
        <f t="shared" ref="N372:N386" si="102">0.5*P372</f>
        <v>22.086752817016809</v>
      </c>
      <c r="O372" s="6">
        <f t="shared" ref="O372:O386" si="103">F372-I372</f>
        <v>-32.090000000000003</v>
      </c>
      <c r="P372" s="6">
        <f t="shared" ref="P372:P386" si="104">SQRT(G372*G372+J372*J372)</f>
        <v>44.173505634033617</v>
      </c>
      <c r="Q372" s="6">
        <f t="shared" ref="Q372:Q386" si="105">(G372*G372-J372*J372)/(G372*G372+J372*J372)</f>
        <v>3.7130964989161609E-2</v>
      </c>
      <c r="R372" s="5">
        <f t="shared" ref="R372:R386" si="106">ABS(O372-L372)/P372</f>
        <v>0.72554803020448932</v>
      </c>
      <c r="S372" s="5">
        <f t="shared" ref="S372:S386" si="107">ABS(O372-L372)</f>
        <v>32.050000000000004</v>
      </c>
      <c r="T372" s="5">
        <f t="shared" ref="T372:T386" si="108">ABS(O372)</f>
        <v>32.090000000000003</v>
      </c>
      <c r="U372" s="5">
        <f t="shared" ref="U372:U386" si="109">ABS(O372)/P372</f>
        <v>0.72645355036699111</v>
      </c>
      <c r="V372" s="5">
        <f t="shared" ref="V372:V386" si="110">ABS(M372-K372)/N372</f>
        <v>0.34613508211627586</v>
      </c>
      <c r="W372" s="5">
        <f t="shared" ref="W372:W386" si="111">ABS(M372-K372)</f>
        <v>7.6450000000000005</v>
      </c>
      <c r="X372" s="5">
        <f t="shared" ref="X372:X386" si="112">ABS(M372)</f>
        <v>9.5250000000000004</v>
      </c>
      <c r="Y372" s="5">
        <f t="shared" ref="Y372:Y386" si="113">ABS(M372)/N372</f>
        <v>0.43125397739143589</v>
      </c>
      <c r="Z372" s="9">
        <f t="shared" ref="Z372:Z386" si="114">SQRT(0.002339*B372*B372+0.001883*C372*C372+0.001672*D372*D372+0.000737*B372*C372+0.000175*C372*D372+0.000175*D372*B372)</f>
        <v>0.63564455476311599</v>
      </c>
      <c r="AA372">
        <f t="shared" si="97"/>
        <v>3.9999999999999813E-2</v>
      </c>
    </row>
    <row r="373" spans="1:27">
      <c r="A373" s="1">
        <f t="shared" si="98"/>
        <v>-300015</v>
      </c>
      <c r="B373" s="1">
        <v>-3</v>
      </c>
      <c r="C373" s="1">
        <v>0</v>
      </c>
      <c r="D373" s="2">
        <v>-15</v>
      </c>
      <c r="E373" s="5">
        <v>3.79</v>
      </c>
      <c r="F373" s="5">
        <v>48.19</v>
      </c>
      <c r="G373" s="5">
        <v>30.61</v>
      </c>
      <c r="H373" s="5">
        <v>3.94</v>
      </c>
      <c r="I373" s="5">
        <v>-19.14</v>
      </c>
      <c r="J373" s="5">
        <v>31.67</v>
      </c>
      <c r="K373" s="6">
        <f t="shared" si="99"/>
        <v>3.8650000000000002</v>
      </c>
      <c r="L373" s="6">
        <f t="shared" si="100"/>
        <v>-0.14999999999999991</v>
      </c>
      <c r="M373" s="6">
        <f t="shared" si="101"/>
        <v>14.524999999999999</v>
      </c>
      <c r="N373" s="5">
        <f t="shared" si="102"/>
        <v>22.022494182085733</v>
      </c>
      <c r="O373" s="6">
        <f t="shared" si="103"/>
        <v>67.33</v>
      </c>
      <c r="P373" s="6">
        <f t="shared" si="104"/>
        <v>44.044988364171466</v>
      </c>
      <c r="Q373" s="6">
        <f t="shared" si="105"/>
        <v>-3.4029962458008232E-2</v>
      </c>
      <c r="R373" s="5">
        <f t="shared" si="106"/>
        <v>1.5320698791441121</v>
      </c>
      <c r="S373" s="5">
        <f t="shared" si="107"/>
        <v>67.48</v>
      </c>
      <c r="T373" s="5">
        <f t="shared" si="108"/>
        <v>67.33</v>
      </c>
      <c r="U373" s="5">
        <f t="shared" si="109"/>
        <v>1.5286642703434064</v>
      </c>
      <c r="V373" s="5">
        <f t="shared" si="110"/>
        <v>0.4840505308736287</v>
      </c>
      <c r="W373" s="5">
        <f t="shared" si="111"/>
        <v>10.659999999999998</v>
      </c>
      <c r="X373" s="5">
        <f t="shared" si="112"/>
        <v>14.524999999999999</v>
      </c>
      <c r="Y373" s="5">
        <f t="shared" si="113"/>
        <v>0.65955290440332615</v>
      </c>
      <c r="Z373" s="9">
        <f t="shared" si="114"/>
        <v>0.63649509031884921</v>
      </c>
      <c r="AA373">
        <f t="shared" ref="AA373:AA386" si="115">ABS(L373)</f>
        <v>0.14999999999999991</v>
      </c>
    </row>
    <row r="374" spans="1:27">
      <c r="A374" s="1">
        <f t="shared" si="98"/>
        <v>-1100008</v>
      </c>
      <c r="B374" s="1">
        <v>-11</v>
      </c>
      <c r="C374" s="1">
        <v>0</v>
      </c>
      <c r="D374" s="2">
        <v>-8</v>
      </c>
      <c r="E374" s="5">
        <v>0.66</v>
      </c>
      <c r="F374" s="5">
        <v>18.71</v>
      </c>
      <c r="G374" s="5">
        <v>31.07</v>
      </c>
      <c r="H374" s="5">
        <v>0.6</v>
      </c>
      <c r="I374" s="5">
        <v>-30.52</v>
      </c>
      <c r="J374" s="5">
        <v>31.36</v>
      </c>
      <c r="K374" s="6">
        <f t="shared" si="99"/>
        <v>0.63</v>
      </c>
      <c r="L374" s="6">
        <f t="shared" si="100"/>
        <v>6.0000000000000053E-2</v>
      </c>
      <c r="M374" s="6">
        <f t="shared" si="101"/>
        <v>-5.9049999999999994</v>
      </c>
      <c r="N374" s="5">
        <f t="shared" si="102"/>
        <v>22.072576310888586</v>
      </c>
      <c r="O374" s="6">
        <f t="shared" si="103"/>
        <v>49.230000000000004</v>
      </c>
      <c r="P374" s="6">
        <f t="shared" si="104"/>
        <v>44.145152621777171</v>
      </c>
      <c r="Q374" s="6">
        <f t="shared" si="105"/>
        <v>-9.2902047907051592E-3</v>
      </c>
      <c r="R374" s="5">
        <f t="shared" si="106"/>
        <v>1.1138255749453232</v>
      </c>
      <c r="S374" s="5">
        <f t="shared" si="107"/>
        <v>49.17</v>
      </c>
      <c r="T374" s="5">
        <f t="shared" si="108"/>
        <v>49.230000000000004</v>
      </c>
      <c r="U374" s="5">
        <f t="shared" si="109"/>
        <v>1.1151847275688076</v>
      </c>
      <c r="V374" s="5">
        <f t="shared" si="110"/>
        <v>0.29606874648231385</v>
      </c>
      <c r="W374" s="5">
        <f t="shared" si="111"/>
        <v>6.5349999999999993</v>
      </c>
      <c r="X374" s="5">
        <f t="shared" si="112"/>
        <v>5.9049999999999994</v>
      </c>
      <c r="Y374" s="5">
        <f t="shared" si="113"/>
        <v>0.26752654138914511</v>
      </c>
      <c r="Z374" s="9">
        <f t="shared" si="114"/>
        <v>0.63673149757177872</v>
      </c>
      <c r="AA374">
        <f t="shared" si="115"/>
        <v>6.0000000000000053E-2</v>
      </c>
    </row>
    <row r="375" spans="1:27">
      <c r="A375" s="1">
        <f t="shared" si="98"/>
        <v>-1300002</v>
      </c>
      <c r="B375" s="1">
        <v>-13</v>
      </c>
      <c r="C375" s="1">
        <v>0</v>
      </c>
      <c r="D375" s="2">
        <v>-2</v>
      </c>
      <c r="E375" s="5">
        <v>10.94</v>
      </c>
      <c r="F375" s="5">
        <v>37.229999999999997</v>
      </c>
      <c r="G375" s="5">
        <v>31.77</v>
      </c>
      <c r="H375" s="5">
        <v>11.01</v>
      </c>
      <c r="I375" s="5">
        <v>19.25</v>
      </c>
      <c r="J375" s="5">
        <v>31.2</v>
      </c>
      <c r="K375" s="6">
        <f t="shared" si="99"/>
        <v>10.975</v>
      </c>
      <c r="L375" s="6">
        <f t="shared" si="100"/>
        <v>-7.0000000000000284E-2</v>
      </c>
      <c r="M375" s="6">
        <f t="shared" si="101"/>
        <v>28.24</v>
      </c>
      <c r="N375" s="5">
        <f t="shared" si="102"/>
        <v>22.264169083978857</v>
      </c>
      <c r="O375" s="6">
        <f t="shared" si="103"/>
        <v>17.979999999999997</v>
      </c>
      <c r="P375" s="6">
        <f t="shared" si="104"/>
        <v>44.528338167957713</v>
      </c>
      <c r="Q375" s="6">
        <f t="shared" si="105"/>
        <v>1.8102375718368986E-2</v>
      </c>
      <c r="R375" s="5">
        <f t="shared" si="106"/>
        <v>0.40535983920883562</v>
      </c>
      <c r="S375" s="5">
        <f t="shared" si="107"/>
        <v>18.049999999999997</v>
      </c>
      <c r="T375" s="5">
        <f t="shared" si="108"/>
        <v>17.979999999999997</v>
      </c>
      <c r="U375" s="5">
        <f t="shared" si="109"/>
        <v>0.40378780659140523</v>
      </c>
      <c r="V375" s="5">
        <f t="shared" si="110"/>
        <v>0.77546123256958988</v>
      </c>
      <c r="W375" s="5">
        <f t="shared" si="111"/>
        <v>17.265000000000001</v>
      </c>
      <c r="X375" s="5">
        <f t="shared" si="112"/>
        <v>28.24</v>
      </c>
      <c r="Y375" s="5">
        <f t="shared" si="113"/>
        <v>1.2684057461781184</v>
      </c>
      <c r="Z375" s="9">
        <f t="shared" si="114"/>
        <v>0.63759626724126928</v>
      </c>
      <c r="AA375">
        <f t="shared" si="115"/>
        <v>7.0000000000000284E-2</v>
      </c>
    </row>
    <row r="376" spans="1:27">
      <c r="A376" s="1">
        <f t="shared" si="98"/>
        <v>-800012</v>
      </c>
      <c r="B376" s="1">
        <v>-8</v>
      </c>
      <c r="C376" s="1">
        <v>0</v>
      </c>
      <c r="D376" s="2">
        <v>-12</v>
      </c>
      <c r="E376" s="5">
        <v>0.47</v>
      </c>
      <c r="F376" s="5">
        <v>-11.72</v>
      </c>
      <c r="G376" s="5">
        <v>33</v>
      </c>
      <c r="H376" s="5">
        <v>0.56999999999999995</v>
      </c>
      <c r="I376" s="5">
        <v>45.37</v>
      </c>
      <c r="J376" s="5">
        <v>15.29</v>
      </c>
      <c r="K376" s="6">
        <f t="shared" si="99"/>
        <v>0.52</v>
      </c>
      <c r="L376" s="6">
        <f t="shared" si="100"/>
        <v>-9.9999999999999978E-2</v>
      </c>
      <c r="M376" s="6">
        <f t="shared" si="101"/>
        <v>16.824999999999999</v>
      </c>
      <c r="N376" s="5">
        <f t="shared" si="102"/>
        <v>18.18504949127167</v>
      </c>
      <c r="O376" s="6">
        <f t="shared" si="103"/>
        <v>-57.089999999999996</v>
      </c>
      <c r="P376" s="6">
        <f t="shared" si="104"/>
        <v>36.37009898254334</v>
      </c>
      <c r="Q376" s="6">
        <f t="shared" si="105"/>
        <v>0.64652719971460204</v>
      </c>
      <c r="R376" s="5">
        <f t="shared" si="106"/>
        <v>1.5669465190994847</v>
      </c>
      <c r="S376" s="5">
        <f t="shared" si="107"/>
        <v>56.989999999999995</v>
      </c>
      <c r="T376" s="5">
        <f t="shared" si="108"/>
        <v>57.089999999999996</v>
      </c>
      <c r="U376" s="5">
        <f t="shared" si="109"/>
        <v>1.5696960304507734</v>
      </c>
      <c r="V376" s="5">
        <f t="shared" si="110"/>
        <v>0.89661565165527635</v>
      </c>
      <c r="W376" s="5">
        <f t="shared" si="111"/>
        <v>16.305</v>
      </c>
      <c r="X376" s="5">
        <f t="shared" si="112"/>
        <v>16.824999999999999</v>
      </c>
      <c r="Y376" s="5">
        <f t="shared" si="113"/>
        <v>0.92521056970867976</v>
      </c>
      <c r="Z376" s="9">
        <f t="shared" si="114"/>
        <v>0.63817239050275432</v>
      </c>
      <c r="AA376">
        <f t="shared" si="115"/>
        <v>9.9999999999999978E-2</v>
      </c>
    </row>
    <row r="377" spans="1:27">
      <c r="A377" s="1">
        <f t="shared" si="98"/>
        <v>-900011</v>
      </c>
      <c r="B377" s="1">
        <v>-9</v>
      </c>
      <c r="C377" s="1">
        <v>0</v>
      </c>
      <c r="D377" s="2">
        <v>-11</v>
      </c>
      <c r="E377" s="5">
        <v>4.9400000000000004</v>
      </c>
      <c r="F377" s="5">
        <v>12.43</v>
      </c>
      <c r="G377" s="5">
        <v>32.42</v>
      </c>
      <c r="H377" s="5">
        <v>4.8</v>
      </c>
      <c r="I377" s="5">
        <v>21.04</v>
      </c>
      <c r="J377" s="5">
        <v>30.86</v>
      </c>
      <c r="K377" s="6">
        <f t="shared" si="99"/>
        <v>4.87</v>
      </c>
      <c r="L377" s="6">
        <f t="shared" si="100"/>
        <v>0.14000000000000057</v>
      </c>
      <c r="M377" s="6">
        <f t="shared" si="101"/>
        <v>16.734999999999999</v>
      </c>
      <c r="N377" s="5">
        <f t="shared" si="102"/>
        <v>22.379655940161371</v>
      </c>
      <c r="O377" s="6">
        <f t="shared" si="103"/>
        <v>-8.61</v>
      </c>
      <c r="P377" s="6">
        <f t="shared" si="104"/>
        <v>44.759311880322741</v>
      </c>
      <c r="Q377" s="6">
        <f t="shared" si="105"/>
        <v>4.9274731505903044E-2</v>
      </c>
      <c r="R377" s="5">
        <f t="shared" si="106"/>
        <v>0.19549004737596756</v>
      </c>
      <c r="S377" s="5">
        <f t="shared" si="107"/>
        <v>8.75</v>
      </c>
      <c r="T377" s="5">
        <f t="shared" si="108"/>
        <v>8.61</v>
      </c>
      <c r="U377" s="5">
        <f t="shared" si="109"/>
        <v>0.19236220661795206</v>
      </c>
      <c r="V377" s="5">
        <f t="shared" si="110"/>
        <v>0.53016900848362392</v>
      </c>
      <c r="W377" s="5">
        <f t="shared" si="111"/>
        <v>11.864999999999998</v>
      </c>
      <c r="X377" s="5">
        <f t="shared" si="112"/>
        <v>16.734999999999999</v>
      </c>
      <c r="Y377" s="5">
        <f t="shared" si="113"/>
        <v>0.74777735836270098</v>
      </c>
      <c r="Z377" s="9">
        <f t="shared" si="114"/>
        <v>0.63960612880115519</v>
      </c>
      <c r="AA377">
        <f t="shared" si="115"/>
        <v>0.14000000000000057</v>
      </c>
    </row>
    <row r="378" spans="1:27">
      <c r="A378" s="1">
        <f t="shared" si="98"/>
        <v>-1200006</v>
      </c>
      <c r="B378" s="1">
        <v>-12</v>
      </c>
      <c r="C378" s="1">
        <v>0</v>
      </c>
      <c r="D378" s="2">
        <v>-6</v>
      </c>
      <c r="E378" s="5">
        <v>19.73</v>
      </c>
      <c r="F378" s="5">
        <v>27.55</v>
      </c>
      <c r="G378" s="5">
        <v>32.200000000000003</v>
      </c>
      <c r="H378" s="5">
        <v>19.73</v>
      </c>
      <c r="I378" s="5">
        <v>-13.23</v>
      </c>
      <c r="J378" s="5">
        <v>32.53</v>
      </c>
      <c r="K378" s="6">
        <f t="shared" si="99"/>
        <v>19.73</v>
      </c>
      <c r="L378" s="6">
        <f t="shared" si="100"/>
        <v>0</v>
      </c>
      <c r="M378" s="6">
        <f t="shared" si="101"/>
        <v>7.16</v>
      </c>
      <c r="N378" s="5">
        <f t="shared" si="102"/>
        <v>22.885808375497685</v>
      </c>
      <c r="O378" s="6">
        <f t="shared" si="103"/>
        <v>40.78</v>
      </c>
      <c r="P378" s="6">
        <f t="shared" si="104"/>
        <v>45.771616750995371</v>
      </c>
      <c r="Q378" s="6">
        <f t="shared" si="105"/>
        <v>-1.019593459965383E-2</v>
      </c>
      <c r="R378" s="5">
        <f t="shared" si="106"/>
        <v>0.89094515104960059</v>
      </c>
      <c r="S378" s="5">
        <f t="shared" si="107"/>
        <v>40.78</v>
      </c>
      <c r="T378" s="5">
        <f t="shared" si="108"/>
        <v>40.78</v>
      </c>
      <c r="U378" s="5">
        <f t="shared" si="109"/>
        <v>0.89094515104960059</v>
      </c>
      <c r="V378" s="5">
        <f t="shared" si="110"/>
        <v>0.549248678209587</v>
      </c>
      <c r="W378" s="5">
        <f t="shared" si="111"/>
        <v>12.57</v>
      </c>
      <c r="X378" s="5">
        <f t="shared" si="112"/>
        <v>7.16</v>
      </c>
      <c r="Y378" s="5">
        <f t="shared" si="113"/>
        <v>0.31285764009392547</v>
      </c>
      <c r="Z378" s="9">
        <f t="shared" si="114"/>
        <v>0.64000624996948274</v>
      </c>
      <c r="AA378">
        <f t="shared" si="115"/>
        <v>0</v>
      </c>
    </row>
    <row r="379" spans="1:27">
      <c r="A379" s="1">
        <f t="shared" si="98"/>
        <v>-899988</v>
      </c>
      <c r="B379" s="1">
        <v>-9</v>
      </c>
      <c r="C379" s="1">
        <v>0</v>
      </c>
      <c r="D379" s="2">
        <v>12</v>
      </c>
      <c r="E379" s="5">
        <v>1.71</v>
      </c>
      <c r="F379" s="5">
        <v>17.04</v>
      </c>
      <c r="G379" s="5">
        <v>31.49</v>
      </c>
      <c r="H379" s="5">
        <v>1.7</v>
      </c>
      <c r="I379" s="5">
        <v>-12.84</v>
      </c>
      <c r="J379" s="5">
        <v>32.5</v>
      </c>
      <c r="K379" s="6">
        <f t="shared" si="99"/>
        <v>1.7050000000000001</v>
      </c>
      <c r="L379" s="6">
        <f t="shared" si="100"/>
        <v>1.0000000000000009E-2</v>
      </c>
      <c r="M379" s="6">
        <f t="shared" si="101"/>
        <v>2.0999999999999996</v>
      </c>
      <c r="N379" s="5">
        <f t="shared" si="102"/>
        <v>22.626699383692706</v>
      </c>
      <c r="O379" s="6">
        <f t="shared" si="103"/>
        <v>29.88</v>
      </c>
      <c r="P379" s="6">
        <f t="shared" si="104"/>
        <v>45.253398767385413</v>
      </c>
      <c r="Q379" s="6">
        <f t="shared" si="105"/>
        <v>-3.1559570111405082E-2</v>
      </c>
      <c r="R379" s="5">
        <f t="shared" si="106"/>
        <v>0.66006091948009904</v>
      </c>
      <c r="S379" s="5">
        <f t="shared" si="107"/>
        <v>29.869999999999997</v>
      </c>
      <c r="T379" s="5">
        <f t="shared" si="108"/>
        <v>29.88</v>
      </c>
      <c r="U379" s="5">
        <f t="shared" si="109"/>
        <v>0.66028189735739407</v>
      </c>
      <c r="V379" s="5">
        <f t="shared" si="110"/>
        <v>1.7457252306303239E-2</v>
      </c>
      <c r="W379" s="5">
        <f t="shared" si="111"/>
        <v>0.39499999999999957</v>
      </c>
      <c r="X379" s="5">
        <f t="shared" si="112"/>
        <v>2.0999999999999996</v>
      </c>
      <c r="Y379" s="5">
        <f t="shared" si="113"/>
        <v>9.2810708463890723E-2</v>
      </c>
      <c r="Z379" s="9">
        <f t="shared" si="114"/>
        <v>0.64134779955964616</v>
      </c>
      <c r="AA379">
        <f t="shared" si="115"/>
        <v>1.0000000000000009E-2</v>
      </c>
    </row>
    <row r="380" spans="1:27">
      <c r="A380" s="1">
        <f t="shared" si="98"/>
        <v>-1299996</v>
      </c>
      <c r="B380" s="1">
        <v>-13</v>
      </c>
      <c r="C380" s="1">
        <v>0</v>
      </c>
      <c r="D380" s="2">
        <v>4</v>
      </c>
      <c r="E380" s="5">
        <v>3.67</v>
      </c>
      <c r="F380" s="5">
        <v>-32.28</v>
      </c>
      <c r="G380" s="5">
        <v>32.28</v>
      </c>
      <c r="H380" s="5">
        <v>3.67</v>
      </c>
      <c r="I380" s="5">
        <v>18.2</v>
      </c>
      <c r="J380" s="5">
        <v>32.51</v>
      </c>
      <c r="K380" s="6">
        <f t="shared" si="99"/>
        <v>3.67</v>
      </c>
      <c r="L380" s="6">
        <f t="shared" si="100"/>
        <v>0</v>
      </c>
      <c r="M380" s="6">
        <f t="shared" si="101"/>
        <v>-7.0400000000000009</v>
      </c>
      <c r="N380" s="5">
        <f t="shared" si="102"/>
        <v>22.906868511431238</v>
      </c>
      <c r="O380" s="6">
        <f t="shared" si="103"/>
        <v>-50.480000000000004</v>
      </c>
      <c r="P380" s="6">
        <f t="shared" si="104"/>
        <v>45.813737022862476</v>
      </c>
      <c r="Q380" s="6">
        <f t="shared" si="105"/>
        <v>-7.0997716183034401E-3</v>
      </c>
      <c r="R380" s="5">
        <f t="shared" si="106"/>
        <v>1.1018529218607274</v>
      </c>
      <c r="S380" s="5">
        <f t="shared" si="107"/>
        <v>50.480000000000004</v>
      </c>
      <c r="T380" s="5">
        <f t="shared" si="108"/>
        <v>50.480000000000004</v>
      </c>
      <c r="U380" s="5">
        <f t="shared" si="109"/>
        <v>1.1018529218607274</v>
      </c>
      <c r="V380" s="5">
        <f t="shared" si="110"/>
        <v>0.46754535630461136</v>
      </c>
      <c r="W380" s="5">
        <f t="shared" si="111"/>
        <v>10.71</v>
      </c>
      <c r="X380" s="5">
        <f t="shared" si="112"/>
        <v>7.0400000000000009</v>
      </c>
      <c r="Y380" s="5">
        <f t="shared" si="113"/>
        <v>0.30733140134308723</v>
      </c>
      <c r="Z380" s="9">
        <f t="shared" si="114"/>
        <v>0.64260641142148589</v>
      </c>
      <c r="AA380">
        <f t="shared" si="115"/>
        <v>0</v>
      </c>
    </row>
    <row r="381" spans="1:27">
      <c r="A381" s="1">
        <f t="shared" si="98"/>
        <v>-700013</v>
      </c>
      <c r="B381" s="1">
        <v>-7</v>
      </c>
      <c r="C381" s="1">
        <v>0</v>
      </c>
      <c r="D381" s="2">
        <v>-13</v>
      </c>
      <c r="E381" s="5">
        <v>1.74</v>
      </c>
      <c r="F381" s="5">
        <v>-12.45</v>
      </c>
      <c r="G381" s="5">
        <v>32.49</v>
      </c>
      <c r="H381" s="5">
        <v>1.77</v>
      </c>
      <c r="I381" s="5">
        <v>20.92</v>
      </c>
      <c r="J381" s="5">
        <v>31.57</v>
      </c>
      <c r="K381" s="6">
        <f t="shared" si="99"/>
        <v>1.7549999999999999</v>
      </c>
      <c r="L381" s="6">
        <f t="shared" si="100"/>
        <v>-3.0000000000000027E-2</v>
      </c>
      <c r="M381" s="6">
        <f t="shared" si="101"/>
        <v>4.2350000000000012</v>
      </c>
      <c r="N381" s="5">
        <f t="shared" si="102"/>
        <v>22.650965763075096</v>
      </c>
      <c r="O381" s="6">
        <f t="shared" si="103"/>
        <v>-33.370000000000005</v>
      </c>
      <c r="P381" s="6">
        <f t="shared" si="104"/>
        <v>45.301931526150192</v>
      </c>
      <c r="Q381" s="6">
        <f t="shared" si="105"/>
        <v>2.8717149101115166E-2</v>
      </c>
      <c r="R381" s="5">
        <f t="shared" si="106"/>
        <v>0.73595096007671867</v>
      </c>
      <c r="S381" s="5">
        <f t="shared" si="107"/>
        <v>33.340000000000003</v>
      </c>
      <c r="T381" s="5">
        <f t="shared" si="108"/>
        <v>33.370000000000005</v>
      </c>
      <c r="U381" s="5">
        <f t="shared" si="109"/>
        <v>0.73661318349610383</v>
      </c>
      <c r="V381" s="5">
        <f t="shared" si="110"/>
        <v>0.10948760533834812</v>
      </c>
      <c r="W381" s="5">
        <f t="shared" si="111"/>
        <v>2.4800000000000013</v>
      </c>
      <c r="X381" s="5">
        <f t="shared" si="112"/>
        <v>4.2350000000000012</v>
      </c>
      <c r="Y381" s="5">
        <f t="shared" si="113"/>
        <v>0.18696774540641298</v>
      </c>
      <c r="Z381" s="9">
        <f t="shared" si="114"/>
        <v>0.64273167029484402</v>
      </c>
      <c r="AA381">
        <f t="shared" si="115"/>
        <v>3.0000000000000027E-2</v>
      </c>
    </row>
    <row r="382" spans="1:27">
      <c r="A382" s="1">
        <f t="shared" si="98"/>
        <v>-799987</v>
      </c>
      <c r="B382" s="1">
        <v>-8</v>
      </c>
      <c r="C382" s="1">
        <v>0</v>
      </c>
      <c r="D382" s="2">
        <v>13</v>
      </c>
      <c r="E382" s="5">
        <v>45.9</v>
      </c>
      <c r="F382" s="5">
        <v>97.65</v>
      </c>
      <c r="G382" s="5">
        <v>17.11</v>
      </c>
      <c r="H382" s="5">
        <v>46.37</v>
      </c>
      <c r="I382" s="5">
        <v>81.97</v>
      </c>
      <c r="J382" s="5">
        <v>16.79</v>
      </c>
      <c r="K382" s="6">
        <f t="shared" si="99"/>
        <v>46.134999999999998</v>
      </c>
      <c r="L382" s="6">
        <f t="shared" si="100"/>
        <v>-0.46999999999999886</v>
      </c>
      <c r="M382" s="6">
        <f t="shared" si="101"/>
        <v>89.81</v>
      </c>
      <c r="N382" s="5">
        <f t="shared" si="102"/>
        <v>11.985993909559607</v>
      </c>
      <c r="O382" s="6">
        <f t="shared" si="103"/>
        <v>15.680000000000007</v>
      </c>
      <c r="P382" s="6">
        <f t="shared" si="104"/>
        <v>23.971987819119214</v>
      </c>
      <c r="Q382" s="6">
        <f t="shared" si="105"/>
        <v>1.8877373984653806E-2</v>
      </c>
      <c r="R382" s="5">
        <f t="shared" si="106"/>
        <v>0.67370299542365586</v>
      </c>
      <c r="S382" s="5">
        <f t="shared" si="107"/>
        <v>16.150000000000006</v>
      </c>
      <c r="T382" s="5">
        <f t="shared" si="108"/>
        <v>15.680000000000007</v>
      </c>
      <c r="U382" s="5">
        <f t="shared" si="109"/>
        <v>0.65409677821937617</v>
      </c>
      <c r="V382" s="5">
        <f t="shared" si="110"/>
        <v>3.6438363250932708</v>
      </c>
      <c r="W382" s="5">
        <f t="shared" si="111"/>
        <v>43.675000000000004</v>
      </c>
      <c r="X382" s="5">
        <f t="shared" si="112"/>
        <v>89.81</v>
      </c>
      <c r="Y382" s="5">
        <f t="shared" si="113"/>
        <v>7.492912200495172</v>
      </c>
      <c r="Z382" s="9">
        <f t="shared" si="114"/>
        <v>0.64347804935366681</v>
      </c>
      <c r="AA382">
        <f t="shared" si="115"/>
        <v>0.46999999999999886</v>
      </c>
    </row>
    <row r="383" spans="1:27">
      <c r="A383" s="1">
        <f t="shared" si="98"/>
        <v>-999989</v>
      </c>
      <c r="B383" s="1">
        <v>-10</v>
      </c>
      <c r="C383" s="1">
        <v>0</v>
      </c>
      <c r="D383" s="2">
        <v>11</v>
      </c>
      <c r="E383" s="5">
        <v>5.29</v>
      </c>
      <c r="F383" s="5">
        <v>28.08</v>
      </c>
      <c r="G383" s="5">
        <v>31.29</v>
      </c>
      <c r="H383" s="5">
        <v>5.0599999999999996</v>
      </c>
      <c r="I383" s="5">
        <v>37.85</v>
      </c>
      <c r="J383" s="5">
        <v>32.770000000000003</v>
      </c>
      <c r="K383" s="6">
        <f t="shared" si="99"/>
        <v>5.1749999999999998</v>
      </c>
      <c r="L383" s="6">
        <f t="shared" si="100"/>
        <v>0.23000000000000043</v>
      </c>
      <c r="M383" s="6">
        <f t="shared" si="101"/>
        <v>32.965000000000003</v>
      </c>
      <c r="N383" s="5">
        <f t="shared" si="102"/>
        <v>22.654673910696665</v>
      </c>
      <c r="O383" s="6">
        <f t="shared" si="103"/>
        <v>-9.7700000000000031</v>
      </c>
      <c r="P383" s="6">
        <f t="shared" si="104"/>
        <v>45.309347821393331</v>
      </c>
      <c r="Q383" s="6">
        <f t="shared" si="105"/>
        <v>-4.6182030914733545E-2</v>
      </c>
      <c r="R383" s="5">
        <f t="shared" si="106"/>
        <v>0.22070500858717698</v>
      </c>
      <c r="S383" s="5">
        <f t="shared" si="107"/>
        <v>10.000000000000004</v>
      </c>
      <c r="T383" s="5">
        <f t="shared" si="108"/>
        <v>9.7700000000000031</v>
      </c>
      <c r="U383" s="5">
        <f t="shared" si="109"/>
        <v>0.21562879338967189</v>
      </c>
      <c r="V383" s="5">
        <f t="shared" si="110"/>
        <v>1.2266784377275293</v>
      </c>
      <c r="W383" s="5">
        <f t="shared" si="111"/>
        <v>27.790000000000003</v>
      </c>
      <c r="X383" s="5">
        <f t="shared" si="112"/>
        <v>32.965000000000003</v>
      </c>
      <c r="Y383" s="5">
        <f t="shared" si="113"/>
        <v>1.4551081216152575</v>
      </c>
      <c r="Z383" s="9">
        <f t="shared" si="114"/>
        <v>0.6457259480615597</v>
      </c>
      <c r="AA383">
        <f t="shared" si="115"/>
        <v>0.23000000000000043</v>
      </c>
    </row>
    <row r="384" spans="1:27">
      <c r="A384" s="1">
        <f t="shared" si="98"/>
        <v>-1300003</v>
      </c>
      <c r="B384" s="1">
        <v>-13</v>
      </c>
      <c r="C384" s="1">
        <v>0</v>
      </c>
      <c r="D384" s="2">
        <v>-3</v>
      </c>
      <c r="E384" s="5">
        <v>1.93</v>
      </c>
      <c r="F384" s="5">
        <v>23.32</v>
      </c>
      <c r="G384" s="5">
        <v>32.01</v>
      </c>
      <c r="H384" s="5">
        <v>1.76</v>
      </c>
      <c r="I384" s="5">
        <v>-1.89</v>
      </c>
      <c r="J384" s="5">
        <v>31.66</v>
      </c>
      <c r="K384" s="6">
        <f t="shared" si="99"/>
        <v>1.845</v>
      </c>
      <c r="L384" s="6">
        <f t="shared" si="100"/>
        <v>0.16999999999999993</v>
      </c>
      <c r="M384" s="6">
        <f t="shared" si="101"/>
        <v>10.715</v>
      </c>
      <c r="N384" s="5">
        <f t="shared" si="102"/>
        <v>22.511084491867557</v>
      </c>
      <c r="O384" s="6">
        <f t="shared" si="103"/>
        <v>25.21</v>
      </c>
      <c r="P384" s="6">
        <f t="shared" si="104"/>
        <v>45.022168983735114</v>
      </c>
      <c r="Q384" s="6">
        <f t="shared" si="105"/>
        <v>1.0993856573055318E-2</v>
      </c>
      <c r="R384" s="5">
        <f t="shared" si="106"/>
        <v>0.55617045036293233</v>
      </c>
      <c r="S384" s="5">
        <f t="shared" si="107"/>
        <v>25.04</v>
      </c>
      <c r="T384" s="5">
        <f t="shared" si="108"/>
        <v>25.21</v>
      </c>
      <c r="U384" s="5">
        <f t="shared" si="109"/>
        <v>0.55994636795724939</v>
      </c>
      <c r="V384" s="5">
        <f t="shared" si="110"/>
        <v>0.39402810660696558</v>
      </c>
      <c r="W384" s="5">
        <f t="shared" si="111"/>
        <v>8.8699999999999992</v>
      </c>
      <c r="X384" s="5">
        <f t="shared" si="112"/>
        <v>10.715</v>
      </c>
      <c r="Y384" s="5">
        <f t="shared" si="113"/>
        <v>0.4759877296836118</v>
      </c>
      <c r="Z384" s="9">
        <f t="shared" si="114"/>
        <v>0.64588234222650798</v>
      </c>
      <c r="AA384">
        <f t="shared" si="115"/>
        <v>0.16999999999999993</v>
      </c>
    </row>
    <row r="385" spans="1:27">
      <c r="A385" s="1">
        <f t="shared" si="98"/>
        <v>-1000010</v>
      </c>
      <c r="B385" s="1">
        <v>-10</v>
      </c>
      <c r="C385" s="1">
        <v>0</v>
      </c>
      <c r="D385" s="2">
        <v>-10</v>
      </c>
      <c r="E385" s="5">
        <v>4.38</v>
      </c>
      <c r="F385" s="5">
        <v>20.92</v>
      </c>
      <c r="G385" s="5">
        <v>32.56</v>
      </c>
      <c r="H385" s="5">
        <v>4.4000000000000004</v>
      </c>
      <c r="I385" s="5">
        <v>5.19</v>
      </c>
      <c r="J385" s="5">
        <v>32.51</v>
      </c>
      <c r="K385" s="6">
        <f t="shared" si="99"/>
        <v>4.3900000000000006</v>
      </c>
      <c r="L385" s="6">
        <f t="shared" si="100"/>
        <v>-2.0000000000000462E-2</v>
      </c>
      <c r="M385" s="6">
        <f t="shared" si="101"/>
        <v>13.055000000000001</v>
      </c>
      <c r="N385" s="5">
        <f t="shared" si="102"/>
        <v>23.00572591769275</v>
      </c>
      <c r="O385" s="6">
        <f t="shared" si="103"/>
        <v>15.73</v>
      </c>
      <c r="P385" s="6">
        <f t="shared" si="104"/>
        <v>46.0114518353855</v>
      </c>
      <c r="Q385" s="6">
        <f t="shared" si="105"/>
        <v>1.536805608662765E-3</v>
      </c>
      <c r="R385" s="5">
        <f t="shared" si="106"/>
        <v>0.34230608624019399</v>
      </c>
      <c r="S385" s="5">
        <f t="shared" si="107"/>
        <v>15.75</v>
      </c>
      <c r="T385" s="5">
        <f t="shared" si="108"/>
        <v>15.73</v>
      </c>
      <c r="U385" s="5">
        <f t="shared" si="109"/>
        <v>0.34187141184496833</v>
      </c>
      <c r="V385" s="5">
        <f t="shared" si="110"/>
        <v>0.3766453634630198</v>
      </c>
      <c r="W385" s="5">
        <f t="shared" si="111"/>
        <v>8.6650000000000009</v>
      </c>
      <c r="X385" s="5">
        <f t="shared" si="112"/>
        <v>13.055000000000001</v>
      </c>
      <c r="Y385" s="5">
        <f t="shared" si="113"/>
        <v>0.5674674229670772</v>
      </c>
      <c r="Z385" s="9">
        <f t="shared" si="114"/>
        <v>0.64699304478487252</v>
      </c>
      <c r="AA385">
        <f t="shared" si="115"/>
        <v>2.0000000000000462E-2</v>
      </c>
    </row>
    <row r="386" spans="1:27">
      <c r="A386" s="1">
        <f t="shared" si="98"/>
        <v>-499985</v>
      </c>
      <c r="B386" s="1">
        <v>-5</v>
      </c>
      <c r="C386" s="1">
        <v>0</v>
      </c>
      <c r="D386" s="2">
        <v>15</v>
      </c>
      <c r="E386" s="5">
        <v>1.21</v>
      </c>
      <c r="F386" s="5">
        <v>43.67</v>
      </c>
      <c r="G386" s="5">
        <v>31.72</v>
      </c>
      <c r="H386" s="5">
        <v>1.1299999999999999</v>
      </c>
      <c r="I386" s="5">
        <v>-25.65</v>
      </c>
      <c r="J386" s="5">
        <v>33.19</v>
      </c>
      <c r="K386" s="6">
        <f t="shared" si="99"/>
        <v>1.17</v>
      </c>
      <c r="L386" s="6">
        <f t="shared" si="100"/>
        <v>8.0000000000000071E-2</v>
      </c>
      <c r="M386" s="6">
        <f t="shared" si="101"/>
        <v>9.0100000000000016</v>
      </c>
      <c r="N386" s="5">
        <f t="shared" si="102"/>
        <v>22.955034850768577</v>
      </c>
      <c r="O386" s="6">
        <f t="shared" si="103"/>
        <v>69.319999999999993</v>
      </c>
      <c r="P386" s="6">
        <f t="shared" si="104"/>
        <v>45.910069701537154</v>
      </c>
      <c r="Q386" s="6">
        <f t="shared" si="105"/>
        <v>-4.5270265301440897E-2</v>
      </c>
      <c r="R386" s="5">
        <f t="shared" si="106"/>
        <v>1.5081658653565868</v>
      </c>
      <c r="S386" s="5">
        <f t="shared" si="107"/>
        <v>69.239999999999995</v>
      </c>
      <c r="T386" s="5">
        <f t="shared" si="108"/>
        <v>69.319999999999993</v>
      </c>
      <c r="U386" s="5">
        <f t="shared" si="109"/>
        <v>1.5099084024627178</v>
      </c>
      <c r="V386" s="5">
        <f t="shared" si="110"/>
        <v>0.3415372728017228</v>
      </c>
      <c r="W386" s="5">
        <f t="shared" si="111"/>
        <v>7.8400000000000016</v>
      </c>
      <c r="X386" s="5">
        <f t="shared" si="112"/>
        <v>9.0100000000000016</v>
      </c>
      <c r="Y386" s="5">
        <f t="shared" si="113"/>
        <v>0.39250648315606151</v>
      </c>
      <c r="Z386" s="9">
        <f t="shared" si="114"/>
        <v>0.64926881951931126</v>
      </c>
      <c r="AA386">
        <f t="shared" si="115"/>
        <v>8.0000000000000071E-2</v>
      </c>
    </row>
    <row r="388" spans="1:27">
      <c r="A388" s="3"/>
      <c r="E388" s="2"/>
      <c r="L388" s="1"/>
    </row>
    <row r="389" spans="1:27">
      <c r="A389" s="3" t="s">
        <v>56</v>
      </c>
      <c r="B389" s="3"/>
      <c r="L389" s="1"/>
    </row>
    <row r="390" spans="1:27">
      <c r="A390" s="1" t="s">
        <v>12</v>
      </c>
      <c r="B390" s="4" t="s">
        <v>0</v>
      </c>
      <c r="C390" s="4" t="s">
        <v>1</v>
      </c>
      <c r="D390" s="4" t="s">
        <v>2</v>
      </c>
      <c r="E390" s="6" t="s">
        <v>3</v>
      </c>
      <c r="F390" s="6" t="s">
        <v>4</v>
      </c>
      <c r="G390" s="6" t="s">
        <v>5</v>
      </c>
      <c r="L390" s="1"/>
    </row>
    <row r="391" spans="1:27">
      <c r="L391" s="1"/>
    </row>
    <row r="393" spans="1:27">
      <c r="A393" s="3" t="s">
        <v>55</v>
      </c>
      <c r="I393" s="1"/>
    </row>
    <row r="394" spans="1:27">
      <c r="A394" s="1" t="s">
        <v>12</v>
      </c>
      <c r="B394" s="4" t="s">
        <v>0</v>
      </c>
      <c r="C394" s="4" t="s">
        <v>1</v>
      </c>
      <c r="D394" s="4" t="s">
        <v>2</v>
      </c>
      <c r="E394" s="6" t="s">
        <v>3</v>
      </c>
      <c r="F394" s="6" t="s">
        <v>4</v>
      </c>
      <c r="G394" s="6" t="s">
        <v>5</v>
      </c>
      <c r="I394" s="1"/>
    </row>
    <row r="395" spans="1:27">
      <c r="K395" s="1"/>
    </row>
    <row r="396" spans="1:27">
      <c r="A396" s="1">
        <f t="shared" ref="A396:A459" si="116">ABS(100000*D396+250*C396+B396)</f>
        <v>237</v>
      </c>
      <c r="B396" s="1">
        <v>-13</v>
      </c>
      <c r="C396" s="1">
        <v>1</v>
      </c>
      <c r="D396" s="2">
        <v>0</v>
      </c>
      <c r="E396" s="5">
        <v>0.24</v>
      </c>
      <c r="F396" s="5">
        <v>-16.68</v>
      </c>
      <c r="G396" s="5">
        <v>31.17</v>
      </c>
      <c r="H396" s="2"/>
    </row>
    <row r="397" spans="1:27">
      <c r="A397" s="1">
        <f t="shared" si="116"/>
        <v>238</v>
      </c>
      <c r="B397" s="1">
        <v>-12</v>
      </c>
      <c r="C397" s="1">
        <v>1</v>
      </c>
      <c r="D397" s="2">
        <v>0</v>
      </c>
      <c r="E397" s="5">
        <v>5.99</v>
      </c>
      <c r="F397" s="5">
        <v>-20.420000000000002</v>
      </c>
      <c r="G397" s="5">
        <v>27.49</v>
      </c>
      <c r="H397" s="2"/>
    </row>
    <row r="398" spans="1:27">
      <c r="A398" s="1">
        <f t="shared" si="116"/>
        <v>239</v>
      </c>
      <c r="B398" s="1">
        <v>-11</v>
      </c>
      <c r="C398" s="1">
        <v>1</v>
      </c>
      <c r="D398" s="2">
        <v>0</v>
      </c>
      <c r="E398" s="5">
        <v>84.31</v>
      </c>
      <c r="F398" s="5">
        <v>68.69</v>
      </c>
      <c r="G398" s="5">
        <v>12.7</v>
      </c>
      <c r="H398" s="2"/>
      <c r="K398" s="6" t="s">
        <v>29</v>
      </c>
    </row>
    <row r="399" spans="1:27">
      <c r="A399" s="1">
        <f t="shared" si="116"/>
        <v>240</v>
      </c>
      <c r="B399" s="1">
        <v>-10</v>
      </c>
      <c r="C399" s="1">
        <v>1</v>
      </c>
      <c r="D399" s="2">
        <v>0</v>
      </c>
      <c r="E399" s="5">
        <v>3.89</v>
      </c>
      <c r="F399" s="5">
        <v>-21.31</v>
      </c>
      <c r="G399" s="5">
        <v>21.31</v>
      </c>
      <c r="H399" s="2"/>
    </row>
    <row r="400" spans="1:27">
      <c r="A400" s="1">
        <f t="shared" si="116"/>
        <v>241</v>
      </c>
      <c r="B400" s="1">
        <v>-9</v>
      </c>
      <c r="C400" s="1">
        <v>1</v>
      </c>
      <c r="D400" s="2">
        <v>0</v>
      </c>
      <c r="E400" s="5">
        <v>583.98</v>
      </c>
      <c r="F400" s="5">
        <v>514.99</v>
      </c>
      <c r="G400" s="5">
        <v>29.35</v>
      </c>
      <c r="H400" s="2"/>
    </row>
    <row r="401" spans="1:8">
      <c r="A401" s="1">
        <f t="shared" si="116"/>
        <v>242</v>
      </c>
      <c r="B401" s="1">
        <v>-8</v>
      </c>
      <c r="C401" s="1">
        <v>1</v>
      </c>
      <c r="D401" s="2">
        <v>0</v>
      </c>
      <c r="E401" s="5">
        <v>45.96</v>
      </c>
      <c r="F401" s="5">
        <v>35.49</v>
      </c>
      <c r="G401" s="5">
        <v>8.42</v>
      </c>
      <c r="H401" s="2"/>
    </row>
    <row r="402" spans="1:8">
      <c r="A402" s="1">
        <f t="shared" si="116"/>
        <v>243</v>
      </c>
      <c r="B402" s="1">
        <v>-7</v>
      </c>
      <c r="C402" s="1">
        <v>1</v>
      </c>
      <c r="D402" s="2">
        <v>0</v>
      </c>
      <c r="E402" s="5">
        <v>73.459999999999994</v>
      </c>
      <c r="F402" s="5">
        <v>61.48</v>
      </c>
      <c r="G402" s="5">
        <v>7.22</v>
      </c>
      <c r="H402" s="2"/>
    </row>
    <row r="403" spans="1:8">
      <c r="A403" s="1">
        <f t="shared" si="116"/>
        <v>244</v>
      </c>
      <c r="B403" s="1">
        <v>-6</v>
      </c>
      <c r="C403" s="1">
        <v>1</v>
      </c>
      <c r="D403" s="2">
        <v>0</v>
      </c>
      <c r="E403" s="5">
        <v>315.48</v>
      </c>
      <c r="F403" s="5">
        <v>321.27999999999997</v>
      </c>
      <c r="G403" s="5">
        <v>15.96</v>
      </c>
      <c r="H403" s="2"/>
    </row>
    <row r="404" spans="1:8">
      <c r="A404" s="1">
        <f t="shared" si="116"/>
        <v>245</v>
      </c>
      <c r="B404" s="1">
        <v>-5</v>
      </c>
      <c r="C404" s="1">
        <v>1</v>
      </c>
      <c r="D404" s="2">
        <v>0</v>
      </c>
      <c r="E404" s="5">
        <v>25.08</v>
      </c>
      <c r="F404" s="5">
        <v>11.79</v>
      </c>
      <c r="G404" s="5">
        <v>9.91</v>
      </c>
      <c r="H404" s="2"/>
    </row>
    <row r="405" spans="1:8">
      <c r="A405" s="1">
        <f t="shared" si="116"/>
        <v>246</v>
      </c>
      <c r="B405" s="1">
        <v>-4</v>
      </c>
      <c r="C405" s="1">
        <v>1</v>
      </c>
      <c r="D405" s="2">
        <v>0</v>
      </c>
      <c r="E405" s="5">
        <v>141.47999999999999</v>
      </c>
      <c r="F405" s="5">
        <v>152.51</v>
      </c>
      <c r="G405" s="5">
        <v>10.3</v>
      </c>
      <c r="H405" s="2"/>
    </row>
    <row r="406" spans="1:8">
      <c r="A406" s="1">
        <f t="shared" si="116"/>
        <v>247</v>
      </c>
      <c r="B406" s="1">
        <v>-3</v>
      </c>
      <c r="C406" s="1">
        <v>1</v>
      </c>
      <c r="D406" s="2">
        <v>0</v>
      </c>
      <c r="E406" s="5">
        <v>1604.33</v>
      </c>
      <c r="F406" s="5">
        <v>1570.88</v>
      </c>
      <c r="G406" s="5">
        <v>16.71</v>
      </c>
      <c r="H406" s="2"/>
    </row>
    <row r="407" spans="1:8">
      <c r="A407" s="1">
        <f t="shared" si="116"/>
        <v>248</v>
      </c>
      <c r="B407" s="1">
        <v>-2</v>
      </c>
      <c r="C407" s="1">
        <v>1</v>
      </c>
      <c r="D407" s="2">
        <v>0</v>
      </c>
      <c r="E407" s="5">
        <v>4273.18</v>
      </c>
      <c r="F407" s="5">
        <v>4157.55</v>
      </c>
      <c r="G407" s="5">
        <v>21.08</v>
      </c>
      <c r="H407" s="2"/>
    </row>
    <row r="408" spans="1:8">
      <c r="A408" s="1">
        <f t="shared" si="116"/>
        <v>249</v>
      </c>
      <c r="B408" s="1">
        <v>-1</v>
      </c>
      <c r="C408" s="1">
        <v>1</v>
      </c>
      <c r="D408" s="2">
        <v>0</v>
      </c>
      <c r="E408" s="5">
        <v>6922.87</v>
      </c>
      <c r="F408" s="5">
        <v>6615.19</v>
      </c>
      <c r="G408" s="5">
        <v>21.29</v>
      </c>
      <c r="H408" s="2"/>
    </row>
    <row r="409" spans="1:8">
      <c r="A409" s="1">
        <f t="shared" si="116"/>
        <v>250</v>
      </c>
      <c r="B409" s="1">
        <v>0</v>
      </c>
      <c r="C409" s="1">
        <v>1</v>
      </c>
      <c r="D409" s="2">
        <v>0</v>
      </c>
      <c r="E409" s="5">
        <v>1483.88</v>
      </c>
      <c r="F409" s="5">
        <v>1354.02</v>
      </c>
      <c r="G409" s="5">
        <v>9.16</v>
      </c>
      <c r="H409" s="2"/>
    </row>
    <row r="410" spans="1:8">
      <c r="A410" s="1">
        <f t="shared" si="116"/>
        <v>251</v>
      </c>
      <c r="B410" s="1">
        <v>1</v>
      </c>
      <c r="C410" s="1">
        <v>1</v>
      </c>
      <c r="D410" s="2">
        <v>0</v>
      </c>
      <c r="E410" s="5">
        <v>1369.42</v>
      </c>
      <c r="F410" s="5">
        <v>1378.58</v>
      </c>
      <c r="G410" s="5">
        <v>10.78</v>
      </c>
      <c r="H410" s="2"/>
    </row>
    <row r="411" spans="1:8">
      <c r="A411" s="1">
        <f t="shared" si="116"/>
        <v>252</v>
      </c>
      <c r="B411" s="1">
        <v>2</v>
      </c>
      <c r="C411" s="1">
        <v>1</v>
      </c>
      <c r="D411" s="2">
        <v>0</v>
      </c>
      <c r="E411" s="5">
        <v>219.76</v>
      </c>
      <c r="F411" s="5">
        <v>250.17</v>
      </c>
      <c r="G411" s="5">
        <v>8.2200000000000006</v>
      </c>
      <c r="H411" s="2"/>
    </row>
    <row r="412" spans="1:8">
      <c r="A412" s="1">
        <f t="shared" si="116"/>
        <v>253</v>
      </c>
      <c r="B412" s="1">
        <v>3</v>
      </c>
      <c r="C412" s="1">
        <v>1</v>
      </c>
      <c r="D412" s="2">
        <v>0</v>
      </c>
      <c r="E412" s="5">
        <v>382.35</v>
      </c>
      <c r="F412" s="5">
        <v>373.07</v>
      </c>
      <c r="G412" s="5">
        <v>10.92</v>
      </c>
      <c r="H412" s="2"/>
    </row>
    <row r="413" spans="1:8">
      <c r="A413" s="1">
        <f t="shared" si="116"/>
        <v>254</v>
      </c>
      <c r="B413" s="1">
        <v>4</v>
      </c>
      <c r="C413" s="1">
        <v>1</v>
      </c>
      <c r="D413" s="2">
        <v>0</v>
      </c>
      <c r="E413" s="5">
        <v>2.76</v>
      </c>
      <c r="F413" s="5">
        <v>1.23</v>
      </c>
      <c r="G413" s="5">
        <v>8.9</v>
      </c>
      <c r="H413" s="2"/>
    </row>
    <row r="414" spans="1:8">
      <c r="A414" s="1">
        <f t="shared" si="116"/>
        <v>255</v>
      </c>
      <c r="B414" s="1">
        <v>5</v>
      </c>
      <c r="C414" s="1">
        <v>1</v>
      </c>
      <c r="D414" s="2">
        <v>0</v>
      </c>
      <c r="E414" s="5">
        <v>406.88</v>
      </c>
      <c r="F414" s="5">
        <v>410.85</v>
      </c>
      <c r="G414" s="5">
        <v>15.19</v>
      </c>
      <c r="H414" s="2"/>
    </row>
    <row r="415" spans="1:8">
      <c r="A415" s="1">
        <f t="shared" si="116"/>
        <v>256</v>
      </c>
      <c r="B415" s="1">
        <v>6</v>
      </c>
      <c r="C415" s="1">
        <v>1</v>
      </c>
      <c r="D415" s="2">
        <v>0</v>
      </c>
      <c r="E415" s="5">
        <v>4.5999999999999996</v>
      </c>
      <c r="F415" s="5">
        <v>-11.51</v>
      </c>
      <c r="G415" s="5">
        <v>11.51</v>
      </c>
      <c r="H415" s="2"/>
    </row>
    <row r="416" spans="1:8">
      <c r="A416" s="1">
        <f t="shared" si="116"/>
        <v>257</v>
      </c>
      <c r="B416" s="1">
        <v>7</v>
      </c>
      <c r="C416" s="1">
        <v>1</v>
      </c>
      <c r="D416" s="2">
        <v>0</v>
      </c>
      <c r="E416" s="5">
        <v>73.900000000000006</v>
      </c>
      <c r="F416" s="5">
        <v>72.180000000000007</v>
      </c>
      <c r="G416" s="5">
        <v>7.29</v>
      </c>
      <c r="H416" s="2"/>
    </row>
    <row r="417" spans="1:16">
      <c r="A417" s="1">
        <f t="shared" si="116"/>
        <v>258</v>
      </c>
      <c r="B417" s="1">
        <v>8</v>
      </c>
      <c r="C417" s="1">
        <v>1</v>
      </c>
      <c r="D417" s="2">
        <v>0</v>
      </c>
      <c r="E417" s="5">
        <v>124.04</v>
      </c>
      <c r="F417" s="5">
        <v>116.87</v>
      </c>
      <c r="G417" s="5">
        <v>11.26</v>
      </c>
      <c r="H417" s="2"/>
    </row>
    <row r="418" spans="1:16">
      <c r="A418" s="1">
        <f t="shared" si="116"/>
        <v>259</v>
      </c>
      <c r="B418" s="1">
        <v>9</v>
      </c>
      <c r="C418" s="1">
        <v>1</v>
      </c>
      <c r="D418" s="2">
        <v>0</v>
      </c>
      <c r="E418" s="5">
        <v>72.23</v>
      </c>
      <c r="F418" s="5">
        <v>61.64</v>
      </c>
      <c r="G418" s="5">
        <v>10.210000000000001</v>
      </c>
      <c r="H418" s="2"/>
      <c r="P418" s="6" t="s">
        <v>29</v>
      </c>
    </row>
    <row r="419" spans="1:16">
      <c r="A419" s="1">
        <f t="shared" si="116"/>
        <v>260</v>
      </c>
      <c r="B419" s="1">
        <v>10</v>
      </c>
      <c r="C419" s="1">
        <v>1</v>
      </c>
      <c r="D419" s="2">
        <v>0</v>
      </c>
      <c r="E419" s="5">
        <v>3.39</v>
      </c>
      <c r="F419" s="5">
        <v>-6.68</v>
      </c>
      <c r="G419" s="5">
        <v>21.55</v>
      </c>
      <c r="H419" s="2"/>
    </row>
    <row r="420" spans="1:16">
      <c r="A420" s="1">
        <f t="shared" si="116"/>
        <v>261</v>
      </c>
      <c r="B420" s="1">
        <v>11</v>
      </c>
      <c r="C420" s="1">
        <v>1</v>
      </c>
      <c r="D420" s="2">
        <v>0</v>
      </c>
      <c r="E420" s="5">
        <v>4.25</v>
      </c>
      <c r="F420" s="5">
        <v>12.63</v>
      </c>
      <c r="G420" s="5">
        <v>23.73</v>
      </c>
      <c r="H420" s="2"/>
    </row>
    <row r="421" spans="1:16">
      <c r="A421" s="1">
        <f t="shared" si="116"/>
        <v>262</v>
      </c>
      <c r="B421" s="1">
        <v>12</v>
      </c>
      <c r="C421" s="1">
        <v>1</v>
      </c>
      <c r="D421" s="2">
        <v>0</v>
      </c>
      <c r="E421" s="5">
        <v>6.15</v>
      </c>
      <c r="F421" s="5">
        <v>20.39</v>
      </c>
      <c r="G421" s="5">
        <v>27.09</v>
      </c>
      <c r="H421" s="2"/>
    </row>
    <row r="422" spans="1:16">
      <c r="A422" s="1">
        <f t="shared" si="116"/>
        <v>263</v>
      </c>
      <c r="B422" s="1">
        <v>13</v>
      </c>
      <c r="C422" s="1">
        <v>1</v>
      </c>
      <c r="D422" s="2">
        <v>0</v>
      </c>
      <c r="E422" s="5">
        <v>0.72</v>
      </c>
      <c r="F422" s="5">
        <v>14.05</v>
      </c>
      <c r="G422" s="5">
        <v>31.21</v>
      </c>
      <c r="H422" s="2"/>
    </row>
    <row r="423" spans="1:16">
      <c r="A423" s="1">
        <f t="shared" si="116"/>
        <v>487</v>
      </c>
      <c r="B423" s="1">
        <v>-13</v>
      </c>
      <c r="C423" s="1">
        <v>2</v>
      </c>
      <c r="D423" s="2">
        <v>0</v>
      </c>
      <c r="E423" s="5">
        <v>2.87</v>
      </c>
      <c r="F423" s="5">
        <v>-29.63</v>
      </c>
      <c r="G423" s="5">
        <v>29.63</v>
      </c>
      <c r="H423" s="2"/>
    </row>
    <row r="424" spans="1:16">
      <c r="A424" s="1">
        <f t="shared" si="116"/>
        <v>488</v>
      </c>
      <c r="B424" s="1">
        <v>-12</v>
      </c>
      <c r="C424" s="1">
        <v>2</v>
      </c>
      <c r="D424" s="2">
        <v>0</v>
      </c>
      <c r="E424" s="5">
        <v>1.8</v>
      </c>
      <c r="F424" s="5">
        <v>5.57</v>
      </c>
      <c r="G424" s="5">
        <v>26.52</v>
      </c>
      <c r="H424" s="2"/>
    </row>
    <row r="425" spans="1:16">
      <c r="A425" s="1">
        <f t="shared" si="116"/>
        <v>489</v>
      </c>
      <c r="B425" s="1">
        <v>-11</v>
      </c>
      <c r="C425" s="1">
        <v>2</v>
      </c>
      <c r="D425" s="2">
        <v>0</v>
      </c>
      <c r="E425" s="5">
        <v>9.67</v>
      </c>
      <c r="F425" s="5">
        <v>5.16</v>
      </c>
      <c r="G425" s="5">
        <v>23.13</v>
      </c>
      <c r="H425" s="2"/>
    </row>
    <row r="426" spans="1:16">
      <c r="A426" s="1">
        <f t="shared" si="116"/>
        <v>490</v>
      </c>
      <c r="B426" s="1">
        <v>-10</v>
      </c>
      <c r="C426" s="1">
        <v>2</v>
      </c>
      <c r="D426" s="2">
        <v>0</v>
      </c>
      <c r="E426" s="5">
        <v>17.440000000000001</v>
      </c>
      <c r="F426" s="5">
        <v>8.98</v>
      </c>
      <c r="G426" s="5">
        <v>14.4</v>
      </c>
      <c r="H426" s="2"/>
    </row>
    <row r="427" spans="1:16">
      <c r="A427" s="1">
        <f t="shared" si="116"/>
        <v>491</v>
      </c>
      <c r="B427" s="1">
        <v>-9</v>
      </c>
      <c r="C427" s="1">
        <v>2</v>
      </c>
      <c r="D427" s="2">
        <v>0</v>
      </c>
      <c r="E427" s="5">
        <v>16.62</v>
      </c>
      <c r="F427" s="5">
        <v>32.700000000000003</v>
      </c>
      <c r="G427" s="5">
        <v>9.81</v>
      </c>
      <c r="H427" s="2"/>
    </row>
    <row r="428" spans="1:16">
      <c r="A428" s="1">
        <f t="shared" si="116"/>
        <v>492</v>
      </c>
      <c r="B428" s="1">
        <v>-8</v>
      </c>
      <c r="C428" s="1">
        <v>2</v>
      </c>
      <c r="D428" s="2">
        <v>0</v>
      </c>
      <c r="E428" s="5">
        <v>4.68</v>
      </c>
      <c r="F428" s="5">
        <v>-0.94</v>
      </c>
      <c r="G428" s="5">
        <v>15.46</v>
      </c>
      <c r="H428" s="2"/>
    </row>
    <row r="429" spans="1:16">
      <c r="A429" s="1">
        <f t="shared" si="116"/>
        <v>493</v>
      </c>
      <c r="B429" s="1">
        <v>-7</v>
      </c>
      <c r="C429" s="1">
        <v>2</v>
      </c>
      <c r="D429" s="2">
        <v>0</v>
      </c>
      <c r="E429" s="5">
        <v>58.71</v>
      </c>
      <c r="F429" s="5">
        <v>53.56</v>
      </c>
      <c r="G429" s="5">
        <v>7.08</v>
      </c>
      <c r="H429" s="2"/>
    </row>
    <row r="430" spans="1:16">
      <c r="A430" s="1">
        <f t="shared" si="116"/>
        <v>494</v>
      </c>
      <c r="B430" s="1">
        <v>-6</v>
      </c>
      <c r="C430" s="1">
        <v>2</v>
      </c>
      <c r="D430" s="2">
        <v>0</v>
      </c>
      <c r="E430" s="5">
        <v>59.32</v>
      </c>
      <c r="F430" s="5">
        <v>53.68</v>
      </c>
      <c r="G430" s="5">
        <v>6.01</v>
      </c>
      <c r="H430" s="2"/>
    </row>
    <row r="431" spans="1:16">
      <c r="A431" s="1">
        <f t="shared" si="116"/>
        <v>495</v>
      </c>
      <c r="B431" s="1">
        <v>-5</v>
      </c>
      <c r="C431" s="1">
        <v>2</v>
      </c>
      <c r="D431" s="2">
        <v>0</v>
      </c>
      <c r="E431" s="5">
        <v>49.32</v>
      </c>
      <c r="F431" s="5">
        <v>53.54</v>
      </c>
      <c r="G431" s="5">
        <v>5.29</v>
      </c>
      <c r="H431" s="2"/>
    </row>
    <row r="432" spans="1:16">
      <c r="A432" s="1">
        <f t="shared" si="116"/>
        <v>496</v>
      </c>
      <c r="B432" s="1">
        <v>-4</v>
      </c>
      <c r="C432" s="1">
        <v>2</v>
      </c>
      <c r="D432" s="2">
        <v>0</v>
      </c>
      <c r="E432" s="5">
        <v>343.45</v>
      </c>
      <c r="F432" s="5">
        <v>371.3</v>
      </c>
      <c r="G432" s="5">
        <v>12.41</v>
      </c>
      <c r="H432" s="2"/>
    </row>
    <row r="433" spans="1:8">
      <c r="A433" s="1">
        <f t="shared" si="116"/>
        <v>497</v>
      </c>
      <c r="B433" s="1">
        <v>-3</v>
      </c>
      <c r="C433" s="1">
        <v>2</v>
      </c>
      <c r="D433" s="2">
        <v>0</v>
      </c>
      <c r="E433" s="5">
        <v>220.98</v>
      </c>
      <c r="F433" s="5">
        <v>240.67</v>
      </c>
      <c r="G433" s="5">
        <v>10.029999999999999</v>
      </c>
      <c r="H433" s="2"/>
    </row>
    <row r="434" spans="1:8">
      <c r="A434" s="1">
        <f t="shared" si="116"/>
        <v>498</v>
      </c>
      <c r="B434" s="1">
        <v>-2</v>
      </c>
      <c r="C434" s="1">
        <v>2</v>
      </c>
      <c r="D434" s="2">
        <v>0</v>
      </c>
      <c r="E434" s="5">
        <v>784.66</v>
      </c>
      <c r="F434" s="5">
        <v>805.69</v>
      </c>
      <c r="G434" s="5">
        <v>11.67</v>
      </c>
      <c r="H434" s="2"/>
    </row>
    <row r="435" spans="1:8">
      <c r="A435" s="1">
        <f t="shared" si="116"/>
        <v>499</v>
      </c>
      <c r="B435" s="1">
        <v>-1</v>
      </c>
      <c r="C435" s="1">
        <v>2</v>
      </c>
      <c r="D435" s="2">
        <v>0</v>
      </c>
      <c r="E435" s="5">
        <v>3268.38</v>
      </c>
      <c r="F435" s="5">
        <v>3182.69</v>
      </c>
      <c r="G435" s="5">
        <v>17.82</v>
      </c>
      <c r="H435" s="2"/>
    </row>
    <row r="436" spans="1:8">
      <c r="A436" s="1">
        <f t="shared" si="116"/>
        <v>500</v>
      </c>
      <c r="B436" s="1">
        <v>0</v>
      </c>
      <c r="C436" s="1">
        <v>2</v>
      </c>
      <c r="D436" s="2">
        <v>0</v>
      </c>
      <c r="E436" s="5">
        <v>2457.4</v>
      </c>
      <c r="F436" s="5">
        <v>2414.46</v>
      </c>
      <c r="G436" s="5">
        <v>15.25</v>
      </c>
      <c r="H436" s="2"/>
    </row>
    <row r="437" spans="1:8">
      <c r="A437" s="1">
        <f t="shared" si="116"/>
        <v>501</v>
      </c>
      <c r="B437" s="1">
        <v>1</v>
      </c>
      <c r="C437" s="1">
        <v>2</v>
      </c>
      <c r="D437" s="2">
        <v>0</v>
      </c>
      <c r="E437" s="5">
        <v>294.06</v>
      </c>
      <c r="F437" s="5">
        <v>282.18</v>
      </c>
      <c r="G437" s="5">
        <v>8.27</v>
      </c>
      <c r="H437" s="2"/>
    </row>
    <row r="438" spans="1:8">
      <c r="A438" s="1">
        <f t="shared" si="116"/>
        <v>502</v>
      </c>
      <c r="B438" s="1">
        <v>2</v>
      </c>
      <c r="C438" s="1">
        <v>2</v>
      </c>
      <c r="D438" s="2">
        <v>0</v>
      </c>
      <c r="E438" s="5">
        <v>527.45000000000005</v>
      </c>
      <c r="F438" s="5">
        <v>500.58</v>
      </c>
      <c r="G438" s="5">
        <v>10.88</v>
      </c>
      <c r="H438" s="2"/>
    </row>
    <row r="439" spans="1:8">
      <c r="A439" s="1">
        <f t="shared" si="116"/>
        <v>503</v>
      </c>
      <c r="B439" s="1">
        <v>3</v>
      </c>
      <c r="C439" s="1">
        <v>2</v>
      </c>
      <c r="D439" s="2">
        <v>0</v>
      </c>
      <c r="E439" s="5">
        <v>661.3</v>
      </c>
      <c r="F439" s="5">
        <v>663.4</v>
      </c>
      <c r="G439" s="5">
        <v>13.55</v>
      </c>
      <c r="H439" s="2"/>
    </row>
    <row r="440" spans="1:8">
      <c r="A440" s="1">
        <f t="shared" si="116"/>
        <v>504</v>
      </c>
      <c r="B440" s="1">
        <v>4</v>
      </c>
      <c r="C440" s="1">
        <v>2</v>
      </c>
      <c r="D440" s="2">
        <v>0</v>
      </c>
      <c r="E440" s="5">
        <v>387.21</v>
      </c>
      <c r="F440" s="5">
        <v>417.31</v>
      </c>
      <c r="G440" s="5">
        <v>13.11</v>
      </c>
      <c r="H440" s="2"/>
    </row>
    <row r="441" spans="1:8">
      <c r="A441" s="1">
        <f t="shared" si="116"/>
        <v>505</v>
      </c>
      <c r="B441" s="1">
        <v>5</v>
      </c>
      <c r="C441" s="1">
        <v>2</v>
      </c>
      <c r="D441" s="2">
        <v>0</v>
      </c>
      <c r="E441" s="5">
        <v>150.72</v>
      </c>
      <c r="F441" s="5">
        <v>149.35</v>
      </c>
      <c r="G441" s="5">
        <v>12.31</v>
      </c>
      <c r="H441" s="2"/>
    </row>
    <row r="442" spans="1:8">
      <c r="A442" s="1">
        <f t="shared" si="116"/>
        <v>506</v>
      </c>
      <c r="B442" s="1">
        <v>6</v>
      </c>
      <c r="C442" s="1">
        <v>2</v>
      </c>
      <c r="D442" s="2">
        <v>0</v>
      </c>
      <c r="E442" s="5">
        <v>15.97</v>
      </c>
      <c r="F442" s="5">
        <v>8.35</v>
      </c>
      <c r="G442" s="5">
        <v>12.53</v>
      </c>
      <c r="H442" s="2"/>
    </row>
    <row r="443" spans="1:8">
      <c r="A443" s="1">
        <f t="shared" si="116"/>
        <v>507</v>
      </c>
      <c r="B443" s="1">
        <v>7</v>
      </c>
      <c r="C443" s="1">
        <v>2</v>
      </c>
      <c r="D443" s="2">
        <v>0</v>
      </c>
      <c r="E443" s="5">
        <v>367.73</v>
      </c>
      <c r="F443" s="5">
        <v>378.49</v>
      </c>
      <c r="G443" s="5">
        <v>20.350000000000001</v>
      </c>
      <c r="H443" s="2"/>
    </row>
    <row r="444" spans="1:8">
      <c r="A444" s="1">
        <f t="shared" si="116"/>
        <v>508</v>
      </c>
      <c r="B444" s="1">
        <v>8</v>
      </c>
      <c r="C444" s="1">
        <v>2</v>
      </c>
      <c r="D444" s="2">
        <v>0</v>
      </c>
      <c r="E444" s="5">
        <v>44.94</v>
      </c>
      <c r="F444" s="5">
        <v>51.07</v>
      </c>
      <c r="G444" s="5">
        <v>8.98</v>
      </c>
      <c r="H444" s="2"/>
    </row>
    <row r="445" spans="1:8">
      <c r="A445" s="1">
        <f t="shared" si="116"/>
        <v>509</v>
      </c>
      <c r="B445" s="1">
        <v>9</v>
      </c>
      <c r="C445" s="1">
        <v>2</v>
      </c>
      <c r="D445" s="2">
        <v>0</v>
      </c>
      <c r="E445" s="5">
        <v>53.13</v>
      </c>
      <c r="F445" s="5">
        <v>46.76</v>
      </c>
      <c r="G445" s="5">
        <v>9.9700000000000006</v>
      </c>
      <c r="H445" s="2"/>
    </row>
    <row r="446" spans="1:8">
      <c r="A446" s="1">
        <f t="shared" si="116"/>
        <v>510</v>
      </c>
      <c r="B446" s="1">
        <v>10</v>
      </c>
      <c r="C446" s="1">
        <v>2</v>
      </c>
      <c r="D446" s="2">
        <v>0</v>
      </c>
      <c r="E446" s="5">
        <v>7.65</v>
      </c>
      <c r="F446" s="5">
        <v>-1.18</v>
      </c>
      <c r="G446" s="5">
        <v>21.77</v>
      </c>
      <c r="H446" s="2"/>
    </row>
    <row r="447" spans="1:8">
      <c r="A447" s="1">
        <f t="shared" si="116"/>
        <v>511</v>
      </c>
      <c r="B447" s="1">
        <v>11</v>
      </c>
      <c r="C447" s="1">
        <v>2</v>
      </c>
      <c r="D447" s="2">
        <v>0</v>
      </c>
      <c r="E447" s="5">
        <v>25.15</v>
      </c>
      <c r="F447" s="5">
        <v>5.29</v>
      </c>
      <c r="G447" s="5">
        <v>25.79</v>
      </c>
      <c r="H447" s="2"/>
    </row>
    <row r="448" spans="1:8">
      <c r="A448" s="1">
        <f t="shared" si="116"/>
        <v>512</v>
      </c>
      <c r="B448" s="1">
        <v>12</v>
      </c>
      <c r="C448" s="1">
        <v>2</v>
      </c>
      <c r="D448" s="2">
        <v>0</v>
      </c>
      <c r="E448" s="5">
        <v>6.46</v>
      </c>
      <c r="F448" s="5">
        <v>-29.77</v>
      </c>
      <c r="G448" s="5">
        <v>29.77</v>
      </c>
      <c r="H448" s="2"/>
    </row>
    <row r="449" spans="1:8">
      <c r="A449" s="1">
        <f t="shared" si="116"/>
        <v>513</v>
      </c>
      <c r="B449" s="1">
        <v>13</v>
      </c>
      <c r="C449" s="1">
        <v>2</v>
      </c>
      <c r="D449" s="2">
        <v>0</v>
      </c>
      <c r="E449" s="5">
        <v>1.41</v>
      </c>
      <c r="F449" s="5">
        <v>13.83</v>
      </c>
      <c r="G449" s="5">
        <v>31.78</v>
      </c>
      <c r="H449" s="2"/>
    </row>
    <row r="450" spans="1:8">
      <c r="A450" s="1">
        <f t="shared" si="116"/>
        <v>737</v>
      </c>
      <c r="B450" s="1">
        <v>-13</v>
      </c>
      <c r="C450" s="1">
        <v>3</v>
      </c>
      <c r="D450" s="2">
        <v>0</v>
      </c>
      <c r="E450" s="5">
        <v>4.07</v>
      </c>
      <c r="F450" s="5">
        <v>39.72</v>
      </c>
      <c r="G450" s="5">
        <v>30.48</v>
      </c>
      <c r="H450" s="2"/>
    </row>
    <row r="451" spans="1:8">
      <c r="A451" s="1">
        <f t="shared" si="116"/>
        <v>738</v>
      </c>
      <c r="B451" s="1">
        <v>-12</v>
      </c>
      <c r="C451" s="1">
        <v>3</v>
      </c>
      <c r="D451" s="2">
        <v>0</v>
      </c>
      <c r="E451" s="5">
        <v>8.9600000000000009</v>
      </c>
      <c r="F451" s="5">
        <v>-21.39</v>
      </c>
      <c r="G451" s="5">
        <v>27.47</v>
      </c>
      <c r="H451" s="2"/>
    </row>
    <row r="452" spans="1:8">
      <c r="A452" s="1">
        <f t="shared" si="116"/>
        <v>739</v>
      </c>
      <c r="B452" s="1">
        <v>-11</v>
      </c>
      <c r="C452" s="1">
        <v>3</v>
      </c>
      <c r="D452" s="2">
        <v>0</v>
      </c>
      <c r="E452" s="5">
        <v>157.49</v>
      </c>
      <c r="F452" s="5">
        <v>273.7</v>
      </c>
      <c r="G452" s="5">
        <v>27.29</v>
      </c>
      <c r="H452" s="2"/>
    </row>
    <row r="453" spans="1:8">
      <c r="A453" s="1">
        <f t="shared" si="116"/>
        <v>740</v>
      </c>
      <c r="B453" s="1">
        <v>-10</v>
      </c>
      <c r="C453" s="1">
        <v>3</v>
      </c>
      <c r="D453" s="2">
        <v>0</v>
      </c>
      <c r="E453" s="5">
        <v>33.75</v>
      </c>
      <c r="F453" s="5">
        <v>16.37</v>
      </c>
      <c r="G453" s="5">
        <v>20.89</v>
      </c>
      <c r="H453" s="2"/>
    </row>
    <row r="454" spans="1:8">
      <c r="A454" s="1">
        <f t="shared" si="116"/>
        <v>741</v>
      </c>
      <c r="B454" s="1">
        <v>-9</v>
      </c>
      <c r="C454" s="1">
        <v>3</v>
      </c>
      <c r="D454" s="2">
        <v>0</v>
      </c>
      <c r="E454" s="5">
        <v>156.21</v>
      </c>
      <c r="F454" s="5">
        <v>158.05000000000001</v>
      </c>
      <c r="G454" s="5">
        <v>15.48</v>
      </c>
      <c r="H454" s="2"/>
    </row>
    <row r="455" spans="1:8">
      <c r="A455" s="1">
        <f t="shared" si="116"/>
        <v>742</v>
      </c>
      <c r="B455" s="1">
        <v>-8</v>
      </c>
      <c r="C455" s="1">
        <v>3</v>
      </c>
      <c r="D455" s="2">
        <v>0</v>
      </c>
      <c r="E455" s="5">
        <v>49.12</v>
      </c>
      <c r="F455" s="5">
        <v>15.15</v>
      </c>
      <c r="G455" s="5">
        <v>16.61</v>
      </c>
      <c r="H455" s="2"/>
    </row>
    <row r="456" spans="1:8">
      <c r="A456" s="1">
        <f t="shared" si="116"/>
        <v>743</v>
      </c>
      <c r="B456" s="1">
        <v>-7</v>
      </c>
      <c r="C456" s="1">
        <v>3</v>
      </c>
      <c r="D456" s="2">
        <v>0</v>
      </c>
      <c r="E456" s="5">
        <v>91.87</v>
      </c>
      <c r="F456" s="5">
        <v>72.81</v>
      </c>
      <c r="G456" s="5">
        <v>7.35</v>
      </c>
      <c r="H456" s="2"/>
    </row>
    <row r="457" spans="1:8">
      <c r="A457" s="1">
        <f t="shared" si="116"/>
        <v>744</v>
      </c>
      <c r="B457" s="1">
        <v>-6</v>
      </c>
      <c r="C457" s="1">
        <v>3</v>
      </c>
      <c r="D457" s="2">
        <v>0</v>
      </c>
      <c r="E457" s="5">
        <v>7.04</v>
      </c>
      <c r="F457" s="5">
        <v>15.5</v>
      </c>
      <c r="G457" s="5">
        <v>7.91</v>
      </c>
      <c r="H457" s="2"/>
    </row>
    <row r="458" spans="1:8">
      <c r="A458" s="1">
        <f t="shared" si="116"/>
        <v>745</v>
      </c>
      <c r="B458" s="1">
        <v>-5</v>
      </c>
      <c r="C458" s="1">
        <v>3</v>
      </c>
      <c r="D458" s="2">
        <v>0</v>
      </c>
      <c r="E458" s="5">
        <v>1201.8900000000001</v>
      </c>
      <c r="F458" s="5">
        <v>1240.83</v>
      </c>
      <c r="G458" s="5">
        <v>23.49</v>
      </c>
      <c r="H458" s="2"/>
    </row>
    <row r="459" spans="1:8">
      <c r="A459" s="1">
        <f t="shared" si="116"/>
        <v>746</v>
      </c>
      <c r="B459" s="1">
        <v>-4</v>
      </c>
      <c r="C459" s="1">
        <v>3</v>
      </c>
      <c r="D459" s="2">
        <v>0</v>
      </c>
      <c r="E459" s="5">
        <v>760.3</v>
      </c>
      <c r="F459" s="5">
        <v>769.55</v>
      </c>
      <c r="G459" s="5">
        <v>16.8</v>
      </c>
      <c r="H459" s="2"/>
    </row>
    <row r="460" spans="1:8">
      <c r="A460" s="1">
        <f t="shared" ref="A460:A523" si="117">ABS(100000*D460+250*C460+B460)</f>
        <v>747</v>
      </c>
      <c r="B460" s="1">
        <v>-3</v>
      </c>
      <c r="C460" s="1">
        <v>3</v>
      </c>
      <c r="D460" s="2">
        <v>0</v>
      </c>
      <c r="E460" s="5">
        <v>447.37</v>
      </c>
      <c r="F460" s="5">
        <v>451.96</v>
      </c>
      <c r="G460" s="5">
        <v>12.71</v>
      </c>
      <c r="H460" s="2"/>
    </row>
    <row r="461" spans="1:8">
      <c r="A461" s="1">
        <f t="shared" si="117"/>
        <v>748</v>
      </c>
      <c r="B461" s="1">
        <v>-2</v>
      </c>
      <c r="C461" s="1">
        <v>3</v>
      </c>
      <c r="D461" s="2">
        <v>0</v>
      </c>
      <c r="E461" s="5">
        <v>1501.1</v>
      </c>
      <c r="F461" s="5">
        <v>1493.92</v>
      </c>
      <c r="G461" s="5">
        <v>16.57</v>
      </c>
      <c r="H461" s="2"/>
    </row>
    <row r="462" spans="1:8">
      <c r="A462" s="1">
        <f t="shared" si="117"/>
        <v>749</v>
      </c>
      <c r="B462" s="1">
        <v>-1</v>
      </c>
      <c r="C462" s="1">
        <v>3</v>
      </c>
      <c r="D462" s="2">
        <v>0</v>
      </c>
      <c r="E462" s="5">
        <v>6955.14</v>
      </c>
      <c r="F462" s="5">
        <v>7035.2</v>
      </c>
      <c r="G462" s="5">
        <v>31.39</v>
      </c>
      <c r="H462" s="2"/>
    </row>
    <row r="463" spans="1:8">
      <c r="A463" s="1">
        <f t="shared" si="117"/>
        <v>750</v>
      </c>
      <c r="B463" s="1">
        <v>0</v>
      </c>
      <c r="C463" s="1">
        <v>3</v>
      </c>
      <c r="D463" s="2">
        <v>0</v>
      </c>
      <c r="E463" s="5">
        <v>44960.03</v>
      </c>
      <c r="F463" s="5">
        <v>42241.5</v>
      </c>
      <c r="G463" s="5">
        <v>90.15</v>
      </c>
      <c r="H463" s="2"/>
    </row>
    <row r="464" spans="1:8">
      <c r="A464" s="1">
        <f t="shared" si="117"/>
        <v>751</v>
      </c>
      <c r="B464" s="1">
        <v>1</v>
      </c>
      <c r="C464" s="1">
        <v>3</v>
      </c>
      <c r="D464" s="2">
        <v>0</v>
      </c>
      <c r="E464" s="5">
        <v>1819.07</v>
      </c>
      <c r="F464" s="5">
        <v>1910.29</v>
      </c>
      <c r="G464" s="5">
        <v>17.88</v>
      </c>
      <c r="H464" s="2"/>
    </row>
    <row r="465" spans="1:8">
      <c r="A465" s="1">
        <f t="shared" si="117"/>
        <v>752</v>
      </c>
      <c r="B465" s="1">
        <v>2</v>
      </c>
      <c r="C465" s="1">
        <v>3</v>
      </c>
      <c r="D465" s="2">
        <v>0</v>
      </c>
      <c r="E465" s="5">
        <v>35.020000000000003</v>
      </c>
      <c r="F465" s="5">
        <v>24.53</v>
      </c>
      <c r="G465" s="5">
        <v>4.04</v>
      </c>
      <c r="H465" s="2"/>
    </row>
    <row r="466" spans="1:8">
      <c r="A466" s="1">
        <f t="shared" si="117"/>
        <v>753</v>
      </c>
      <c r="B466" s="1">
        <v>3</v>
      </c>
      <c r="C466" s="1">
        <v>3</v>
      </c>
      <c r="D466" s="2">
        <v>0</v>
      </c>
      <c r="E466" s="5">
        <v>635.19000000000005</v>
      </c>
      <c r="F466" s="5">
        <v>662.75</v>
      </c>
      <c r="G466" s="5">
        <v>14.61</v>
      </c>
      <c r="H466" s="2"/>
    </row>
    <row r="467" spans="1:8">
      <c r="A467" s="1">
        <f t="shared" si="117"/>
        <v>754</v>
      </c>
      <c r="B467" s="1">
        <v>4</v>
      </c>
      <c r="C467" s="1">
        <v>3</v>
      </c>
      <c r="D467" s="2">
        <v>0</v>
      </c>
      <c r="E467" s="5">
        <v>396.51</v>
      </c>
      <c r="F467" s="5">
        <v>417.23</v>
      </c>
      <c r="G467" s="5">
        <v>15.13</v>
      </c>
      <c r="H467" s="2"/>
    </row>
    <row r="468" spans="1:8">
      <c r="A468" s="1">
        <f t="shared" si="117"/>
        <v>755</v>
      </c>
      <c r="B468" s="1">
        <v>5</v>
      </c>
      <c r="C468" s="1">
        <v>3</v>
      </c>
      <c r="D468" s="2">
        <v>0</v>
      </c>
      <c r="E468" s="5">
        <v>75.180000000000007</v>
      </c>
      <c r="F468" s="5">
        <v>55.81</v>
      </c>
      <c r="G468" s="5">
        <v>6.26</v>
      </c>
      <c r="H468" s="2"/>
    </row>
    <row r="469" spans="1:8">
      <c r="A469" s="1">
        <f t="shared" si="117"/>
        <v>756</v>
      </c>
      <c r="B469" s="1">
        <v>6</v>
      </c>
      <c r="C469" s="1">
        <v>3</v>
      </c>
      <c r="D469" s="2">
        <v>0</v>
      </c>
      <c r="E469" s="5">
        <v>291.10000000000002</v>
      </c>
      <c r="F469" s="5">
        <v>286.01</v>
      </c>
      <c r="G469" s="5">
        <v>17.670000000000002</v>
      </c>
      <c r="H469" s="2"/>
    </row>
    <row r="470" spans="1:8">
      <c r="A470" s="1">
        <f t="shared" si="117"/>
        <v>757</v>
      </c>
      <c r="B470" s="1">
        <v>7</v>
      </c>
      <c r="C470" s="1">
        <v>3</v>
      </c>
      <c r="D470" s="2">
        <v>0</v>
      </c>
      <c r="E470" s="5">
        <v>35.909999999999997</v>
      </c>
      <c r="F470" s="5">
        <v>46.54</v>
      </c>
      <c r="G470" s="5">
        <v>7.89</v>
      </c>
      <c r="H470" s="2"/>
    </row>
    <row r="471" spans="1:8">
      <c r="A471" s="1">
        <f t="shared" si="117"/>
        <v>758</v>
      </c>
      <c r="B471" s="1">
        <v>8</v>
      </c>
      <c r="C471" s="1">
        <v>3</v>
      </c>
      <c r="D471" s="2">
        <v>0</v>
      </c>
      <c r="E471" s="5">
        <v>40.26</v>
      </c>
      <c r="F471" s="5">
        <v>42.1</v>
      </c>
      <c r="G471" s="5">
        <v>9.6300000000000008</v>
      </c>
      <c r="H471" s="2"/>
    </row>
    <row r="472" spans="1:8">
      <c r="A472" s="1">
        <f t="shared" si="117"/>
        <v>759</v>
      </c>
      <c r="B472" s="1">
        <v>9</v>
      </c>
      <c r="C472" s="1">
        <v>3</v>
      </c>
      <c r="D472" s="2">
        <v>0</v>
      </c>
      <c r="E472" s="5">
        <v>17.329999999999998</v>
      </c>
      <c r="F472" s="5">
        <v>31.73</v>
      </c>
      <c r="G472" s="5">
        <v>20.37</v>
      </c>
      <c r="H472" s="2"/>
    </row>
    <row r="473" spans="1:8">
      <c r="A473" s="1">
        <f t="shared" si="117"/>
        <v>760</v>
      </c>
      <c r="B473" s="1">
        <v>10</v>
      </c>
      <c r="C473" s="1">
        <v>3</v>
      </c>
      <c r="D473" s="2">
        <v>0</v>
      </c>
      <c r="E473" s="5">
        <v>2.56</v>
      </c>
      <c r="F473" s="5">
        <v>-23.26</v>
      </c>
      <c r="G473" s="5">
        <v>23.26</v>
      </c>
      <c r="H473" s="2"/>
    </row>
    <row r="474" spans="1:8">
      <c r="A474" s="1">
        <f t="shared" si="117"/>
        <v>761</v>
      </c>
      <c r="B474" s="1">
        <v>11</v>
      </c>
      <c r="C474" s="1">
        <v>3</v>
      </c>
      <c r="D474" s="2">
        <v>0</v>
      </c>
      <c r="E474" s="5">
        <v>0.17</v>
      </c>
      <c r="F474" s="5">
        <v>15.02</v>
      </c>
      <c r="G474" s="5">
        <v>24.92</v>
      </c>
      <c r="H474" s="2"/>
    </row>
    <row r="475" spans="1:8">
      <c r="A475" s="1">
        <f t="shared" si="117"/>
        <v>762</v>
      </c>
      <c r="B475" s="1">
        <v>12</v>
      </c>
      <c r="C475" s="1">
        <v>3</v>
      </c>
      <c r="D475" s="2">
        <v>0</v>
      </c>
      <c r="E475" s="5">
        <v>5.14</v>
      </c>
      <c r="F475" s="5">
        <v>-20.16</v>
      </c>
      <c r="G475" s="5">
        <v>29.56</v>
      </c>
      <c r="H475" s="2"/>
    </row>
    <row r="476" spans="1:8">
      <c r="A476" s="1">
        <f t="shared" si="117"/>
        <v>987</v>
      </c>
      <c r="B476" s="1">
        <v>-13</v>
      </c>
      <c r="C476" s="1">
        <v>4</v>
      </c>
      <c r="D476" s="2">
        <v>0</v>
      </c>
      <c r="E476" s="5">
        <v>18.21</v>
      </c>
      <c r="F476" s="5">
        <v>25.06</v>
      </c>
      <c r="G476" s="5">
        <v>21.98</v>
      </c>
      <c r="H476" s="2"/>
    </row>
    <row r="477" spans="1:8">
      <c r="A477" s="1">
        <f t="shared" si="117"/>
        <v>988</v>
      </c>
      <c r="B477" s="1">
        <v>-12</v>
      </c>
      <c r="C477" s="1">
        <v>4</v>
      </c>
      <c r="D477" s="2">
        <v>0</v>
      </c>
      <c r="E477" s="5">
        <v>5.95</v>
      </c>
      <c r="F477" s="5">
        <v>1.57</v>
      </c>
      <c r="G477" s="5">
        <v>26.69</v>
      </c>
      <c r="H477" s="2"/>
    </row>
    <row r="478" spans="1:8">
      <c r="A478" s="1">
        <f t="shared" si="117"/>
        <v>989</v>
      </c>
      <c r="B478" s="1">
        <v>-11</v>
      </c>
      <c r="C478" s="1">
        <v>4</v>
      </c>
      <c r="D478" s="2">
        <v>0</v>
      </c>
      <c r="E478" s="5">
        <v>10.55</v>
      </c>
      <c r="F478" s="5">
        <v>0.13</v>
      </c>
      <c r="G478" s="5">
        <v>22.71</v>
      </c>
      <c r="H478" s="2"/>
    </row>
    <row r="479" spans="1:8">
      <c r="A479" s="1">
        <f t="shared" si="117"/>
        <v>990</v>
      </c>
      <c r="B479" s="1">
        <v>-10</v>
      </c>
      <c r="C479" s="1">
        <v>4</v>
      </c>
      <c r="D479" s="2">
        <v>0</v>
      </c>
      <c r="E479" s="5">
        <v>34.26</v>
      </c>
      <c r="F479" s="5">
        <v>40.590000000000003</v>
      </c>
      <c r="G479" s="5">
        <v>21.32</v>
      </c>
      <c r="H479" s="2"/>
    </row>
    <row r="480" spans="1:8">
      <c r="A480" s="1">
        <f t="shared" si="117"/>
        <v>991</v>
      </c>
      <c r="B480" s="1">
        <v>-9</v>
      </c>
      <c r="C480" s="1">
        <v>4</v>
      </c>
      <c r="D480" s="2">
        <v>0</v>
      </c>
      <c r="E480" s="5">
        <v>360.01</v>
      </c>
      <c r="F480" s="5">
        <v>372.65</v>
      </c>
      <c r="G480" s="5">
        <v>26.46</v>
      </c>
      <c r="H480" s="2"/>
    </row>
    <row r="481" spans="1:8">
      <c r="A481" s="1">
        <f t="shared" si="117"/>
        <v>992</v>
      </c>
      <c r="B481" s="1">
        <v>-8</v>
      </c>
      <c r="C481" s="1">
        <v>4</v>
      </c>
      <c r="D481" s="2">
        <v>0</v>
      </c>
      <c r="E481" s="5">
        <v>78.87</v>
      </c>
      <c r="F481" s="5">
        <v>77.05</v>
      </c>
      <c r="G481" s="5">
        <v>8.77</v>
      </c>
      <c r="H481" s="2"/>
    </row>
    <row r="482" spans="1:8">
      <c r="A482" s="1">
        <f t="shared" si="117"/>
        <v>993</v>
      </c>
      <c r="B482" s="1">
        <v>-7</v>
      </c>
      <c r="C482" s="1">
        <v>4</v>
      </c>
      <c r="D482" s="2">
        <v>0</v>
      </c>
      <c r="E482" s="5">
        <v>126.95</v>
      </c>
      <c r="F482" s="5">
        <v>111.66</v>
      </c>
      <c r="G482" s="5">
        <v>11.1</v>
      </c>
      <c r="H482" s="2"/>
    </row>
    <row r="483" spans="1:8">
      <c r="A483" s="1">
        <f t="shared" si="117"/>
        <v>994</v>
      </c>
      <c r="B483" s="1">
        <v>-6</v>
      </c>
      <c r="C483" s="1">
        <v>4</v>
      </c>
      <c r="D483" s="2">
        <v>0</v>
      </c>
      <c r="E483" s="5">
        <v>147.05000000000001</v>
      </c>
      <c r="F483" s="5">
        <v>143.80000000000001</v>
      </c>
      <c r="G483" s="5">
        <v>14.35</v>
      </c>
      <c r="H483" s="2"/>
    </row>
    <row r="484" spans="1:8">
      <c r="A484" s="1">
        <f t="shared" si="117"/>
        <v>995</v>
      </c>
      <c r="B484" s="1">
        <v>-5</v>
      </c>
      <c r="C484" s="1">
        <v>4</v>
      </c>
      <c r="D484" s="2">
        <v>0</v>
      </c>
      <c r="E484" s="5">
        <v>229.99</v>
      </c>
      <c r="F484" s="5">
        <v>241.93</v>
      </c>
      <c r="G484" s="5">
        <v>14.53</v>
      </c>
      <c r="H484" s="2"/>
    </row>
    <row r="485" spans="1:8">
      <c r="A485" s="1">
        <f t="shared" si="117"/>
        <v>996</v>
      </c>
      <c r="B485" s="1">
        <v>-4</v>
      </c>
      <c r="C485" s="1">
        <v>4</v>
      </c>
      <c r="D485" s="2">
        <v>0</v>
      </c>
      <c r="E485" s="5">
        <v>260.60000000000002</v>
      </c>
      <c r="F485" s="5">
        <v>255.83</v>
      </c>
      <c r="G485" s="5">
        <v>13.27</v>
      </c>
      <c r="H485" s="2"/>
    </row>
    <row r="486" spans="1:8">
      <c r="A486" s="1">
        <f t="shared" si="117"/>
        <v>997</v>
      </c>
      <c r="B486" s="1">
        <v>-3</v>
      </c>
      <c r="C486" s="1">
        <v>4</v>
      </c>
      <c r="D486" s="2">
        <v>0</v>
      </c>
      <c r="E486" s="5">
        <v>458.9</v>
      </c>
      <c r="F486" s="5">
        <v>449.1</v>
      </c>
      <c r="G486" s="5">
        <v>13.62</v>
      </c>
      <c r="H486" s="2"/>
    </row>
    <row r="487" spans="1:8">
      <c r="A487" s="1">
        <f t="shared" si="117"/>
        <v>998</v>
      </c>
      <c r="B487" s="1">
        <v>-2</v>
      </c>
      <c r="C487" s="1">
        <v>4</v>
      </c>
      <c r="D487" s="2">
        <v>0</v>
      </c>
      <c r="E487" s="5">
        <v>1064.8399999999999</v>
      </c>
      <c r="F487" s="5">
        <v>1080</v>
      </c>
      <c r="G487" s="5">
        <v>16.61</v>
      </c>
      <c r="H487" s="2"/>
    </row>
    <row r="488" spans="1:8">
      <c r="A488" s="1">
        <f t="shared" si="117"/>
        <v>999</v>
      </c>
      <c r="B488" s="1">
        <v>-1</v>
      </c>
      <c r="C488" s="1">
        <v>4</v>
      </c>
      <c r="D488" s="2">
        <v>0</v>
      </c>
      <c r="E488" s="5">
        <v>12346.44</v>
      </c>
      <c r="F488" s="5">
        <v>12250.19</v>
      </c>
      <c r="G488" s="5">
        <v>48.41</v>
      </c>
      <c r="H488" s="2"/>
    </row>
    <row r="489" spans="1:8">
      <c r="A489" s="1">
        <f t="shared" si="117"/>
        <v>1000</v>
      </c>
      <c r="B489" s="1">
        <v>0</v>
      </c>
      <c r="C489" s="1">
        <v>4</v>
      </c>
      <c r="D489" s="2">
        <v>0</v>
      </c>
      <c r="E489" s="5">
        <v>1991.71</v>
      </c>
      <c r="F489" s="5">
        <v>2134.6799999999998</v>
      </c>
      <c r="G489" s="5">
        <v>20.75</v>
      </c>
      <c r="H489" s="2"/>
    </row>
    <row r="490" spans="1:8">
      <c r="A490" s="1">
        <f t="shared" si="117"/>
        <v>1001</v>
      </c>
      <c r="B490" s="1">
        <v>1</v>
      </c>
      <c r="C490" s="1">
        <v>4</v>
      </c>
      <c r="D490" s="2">
        <v>0</v>
      </c>
      <c r="E490" s="5">
        <v>292.47000000000003</v>
      </c>
      <c r="F490" s="5">
        <v>315.58</v>
      </c>
      <c r="G490" s="5">
        <v>11.17</v>
      </c>
      <c r="H490" s="2"/>
    </row>
    <row r="491" spans="1:8">
      <c r="A491" s="1">
        <f t="shared" si="117"/>
        <v>1002</v>
      </c>
      <c r="B491" s="1">
        <v>2</v>
      </c>
      <c r="C491" s="1">
        <v>4</v>
      </c>
      <c r="D491" s="2">
        <v>0</v>
      </c>
      <c r="E491" s="5">
        <v>391.7</v>
      </c>
      <c r="F491" s="5">
        <v>414.61</v>
      </c>
      <c r="G491" s="5">
        <v>12.79</v>
      </c>
      <c r="H491" s="2"/>
    </row>
    <row r="492" spans="1:8">
      <c r="A492" s="1">
        <f t="shared" si="117"/>
        <v>1003</v>
      </c>
      <c r="B492" s="1">
        <v>3</v>
      </c>
      <c r="C492" s="1">
        <v>4</v>
      </c>
      <c r="D492" s="2">
        <v>0</v>
      </c>
      <c r="E492" s="5">
        <v>39.47</v>
      </c>
      <c r="F492" s="5">
        <v>19.14</v>
      </c>
      <c r="G492" s="5">
        <v>10.16</v>
      </c>
      <c r="H492" s="2"/>
    </row>
    <row r="493" spans="1:8">
      <c r="A493" s="1">
        <f t="shared" si="117"/>
        <v>1004</v>
      </c>
      <c r="B493" s="1">
        <v>4</v>
      </c>
      <c r="C493" s="1">
        <v>4</v>
      </c>
      <c r="D493" s="2">
        <v>0</v>
      </c>
      <c r="E493" s="5">
        <v>206.92</v>
      </c>
      <c r="F493" s="5">
        <v>225.64</v>
      </c>
      <c r="G493" s="5">
        <v>13.26</v>
      </c>
      <c r="H493" s="2"/>
    </row>
    <row r="494" spans="1:8">
      <c r="A494" s="1">
        <f t="shared" si="117"/>
        <v>1005</v>
      </c>
      <c r="B494" s="1">
        <v>5</v>
      </c>
      <c r="C494" s="1">
        <v>4</v>
      </c>
      <c r="D494" s="2">
        <v>0</v>
      </c>
      <c r="E494" s="5">
        <v>245.76</v>
      </c>
      <c r="F494" s="5">
        <v>215.22</v>
      </c>
      <c r="G494" s="5">
        <v>16.37</v>
      </c>
      <c r="H494" s="2"/>
    </row>
    <row r="495" spans="1:8">
      <c r="A495" s="1">
        <f t="shared" si="117"/>
        <v>1006</v>
      </c>
      <c r="B495" s="1">
        <v>6</v>
      </c>
      <c r="C495" s="1">
        <v>4</v>
      </c>
      <c r="D495" s="2">
        <v>0</v>
      </c>
      <c r="E495" s="5">
        <v>127.51</v>
      </c>
      <c r="F495" s="5">
        <v>131.87</v>
      </c>
      <c r="G495" s="5">
        <v>11.63</v>
      </c>
      <c r="H495" s="2"/>
    </row>
    <row r="496" spans="1:8">
      <c r="A496" s="1">
        <f t="shared" si="117"/>
        <v>1007</v>
      </c>
      <c r="B496" s="1">
        <v>7</v>
      </c>
      <c r="C496" s="1">
        <v>4</v>
      </c>
      <c r="D496" s="2">
        <v>0</v>
      </c>
      <c r="E496" s="5">
        <v>82.71</v>
      </c>
      <c r="F496" s="5">
        <v>79.86</v>
      </c>
      <c r="G496" s="5">
        <v>9.43</v>
      </c>
      <c r="H496" s="2"/>
    </row>
    <row r="497" spans="1:8">
      <c r="A497" s="1">
        <f t="shared" si="117"/>
        <v>1008</v>
      </c>
      <c r="B497" s="1">
        <v>8</v>
      </c>
      <c r="C497" s="1">
        <v>4</v>
      </c>
      <c r="D497" s="2">
        <v>0</v>
      </c>
      <c r="E497" s="5">
        <v>41.78</v>
      </c>
      <c r="F497" s="5">
        <v>2.0299999999999998</v>
      </c>
      <c r="G497" s="5">
        <v>20.51</v>
      </c>
      <c r="H497" s="2"/>
    </row>
    <row r="498" spans="1:8">
      <c r="A498" s="1">
        <f t="shared" si="117"/>
        <v>1009</v>
      </c>
      <c r="B498" s="1">
        <v>9</v>
      </c>
      <c r="C498" s="1">
        <v>4</v>
      </c>
      <c r="D498" s="2">
        <v>0</v>
      </c>
      <c r="E498" s="5">
        <v>15.26</v>
      </c>
      <c r="F498" s="5">
        <v>1.2</v>
      </c>
      <c r="G498" s="5">
        <v>21.1</v>
      </c>
      <c r="H498" s="2"/>
    </row>
    <row r="499" spans="1:8">
      <c r="A499" s="1">
        <f t="shared" si="117"/>
        <v>1010</v>
      </c>
      <c r="B499" s="1">
        <v>10</v>
      </c>
      <c r="C499" s="1">
        <v>4</v>
      </c>
      <c r="D499" s="2">
        <v>0</v>
      </c>
      <c r="E499" s="5">
        <v>4.99</v>
      </c>
      <c r="F499" s="5">
        <v>45.05</v>
      </c>
      <c r="G499" s="5">
        <v>23.7</v>
      </c>
      <c r="H499" s="2"/>
    </row>
    <row r="500" spans="1:8">
      <c r="A500" s="1">
        <f t="shared" si="117"/>
        <v>1011</v>
      </c>
      <c r="B500" s="1">
        <v>11</v>
      </c>
      <c r="C500" s="1">
        <v>4</v>
      </c>
      <c r="D500" s="2">
        <v>0</v>
      </c>
      <c r="E500" s="5">
        <v>0.71</v>
      </c>
      <c r="F500" s="5">
        <v>-20.99</v>
      </c>
      <c r="G500" s="5">
        <v>27.54</v>
      </c>
      <c r="H500" s="2"/>
    </row>
    <row r="501" spans="1:8">
      <c r="A501" s="1">
        <f t="shared" si="117"/>
        <v>1012</v>
      </c>
      <c r="B501" s="1">
        <v>12</v>
      </c>
      <c r="C501" s="1">
        <v>4</v>
      </c>
      <c r="D501" s="2">
        <v>0</v>
      </c>
      <c r="E501" s="5">
        <v>1.28</v>
      </c>
      <c r="F501" s="5">
        <v>-10.23</v>
      </c>
      <c r="G501" s="5">
        <v>30.89</v>
      </c>
      <c r="H501" s="2"/>
    </row>
    <row r="502" spans="1:8">
      <c r="A502" s="1">
        <f t="shared" si="117"/>
        <v>1237</v>
      </c>
      <c r="B502" s="1">
        <v>-13</v>
      </c>
      <c r="C502" s="1">
        <v>5</v>
      </c>
      <c r="D502" s="2">
        <v>0</v>
      </c>
      <c r="E502" s="5">
        <v>3.48</v>
      </c>
      <c r="F502" s="5">
        <v>60.53</v>
      </c>
      <c r="G502" s="5">
        <v>30.6</v>
      </c>
      <c r="H502" s="2"/>
    </row>
    <row r="503" spans="1:8">
      <c r="A503" s="1">
        <f t="shared" si="117"/>
        <v>1238</v>
      </c>
      <c r="B503" s="1">
        <v>-12</v>
      </c>
      <c r="C503" s="1">
        <v>5</v>
      </c>
      <c r="D503" s="2">
        <v>0</v>
      </c>
      <c r="E503" s="5">
        <v>2.04</v>
      </c>
      <c r="F503" s="5">
        <v>12.53</v>
      </c>
      <c r="G503" s="5">
        <v>26.57</v>
      </c>
      <c r="H503" s="2"/>
    </row>
    <row r="504" spans="1:8">
      <c r="A504" s="1">
        <f t="shared" si="117"/>
        <v>1239</v>
      </c>
      <c r="B504" s="1">
        <v>-11</v>
      </c>
      <c r="C504" s="1">
        <v>5</v>
      </c>
      <c r="D504" s="2">
        <v>0</v>
      </c>
      <c r="E504" s="5">
        <v>15.41</v>
      </c>
      <c r="F504" s="5">
        <v>22.67</v>
      </c>
      <c r="G504" s="5">
        <v>23.85</v>
      </c>
      <c r="H504" s="2"/>
    </row>
    <row r="505" spans="1:8">
      <c r="A505" s="1">
        <f t="shared" si="117"/>
        <v>1240</v>
      </c>
      <c r="B505" s="1">
        <v>-10</v>
      </c>
      <c r="C505" s="1">
        <v>5</v>
      </c>
      <c r="D505" s="2">
        <v>0</v>
      </c>
      <c r="E505" s="5">
        <v>35.24</v>
      </c>
      <c r="F505" s="5">
        <v>41.66</v>
      </c>
      <c r="G505" s="5">
        <v>22.09</v>
      </c>
      <c r="H505" s="2"/>
    </row>
    <row r="506" spans="1:8">
      <c r="A506" s="1">
        <f t="shared" si="117"/>
        <v>1241</v>
      </c>
      <c r="B506" s="1">
        <v>-9</v>
      </c>
      <c r="C506" s="1">
        <v>5</v>
      </c>
      <c r="D506" s="2">
        <v>0</v>
      </c>
      <c r="E506" s="5">
        <v>72.34</v>
      </c>
      <c r="F506" s="5">
        <v>85.41</v>
      </c>
      <c r="G506" s="5">
        <v>10.3</v>
      </c>
      <c r="H506" s="2"/>
    </row>
    <row r="507" spans="1:8">
      <c r="A507" s="1">
        <f t="shared" si="117"/>
        <v>1242</v>
      </c>
      <c r="B507" s="1">
        <v>-8</v>
      </c>
      <c r="C507" s="1">
        <v>5</v>
      </c>
      <c r="D507" s="2">
        <v>0</v>
      </c>
      <c r="E507" s="5">
        <v>10.11</v>
      </c>
      <c r="F507" s="5">
        <v>25.58</v>
      </c>
      <c r="G507" s="5">
        <v>16.55</v>
      </c>
      <c r="H507" s="2"/>
    </row>
    <row r="508" spans="1:8">
      <c r="A508" s="1">
        <f t="shared" si="117"/>
        <v>1243</v>
      </c>
      <c r="B508" s="1">
        <v>-7</v>
      </c>
      <c r="C508" s="1">
        <v>5</v>
      </c>
      <c r="D508" s="2">
        <v>0</v>
      </c>
      <c r="E508" s="5">
        <v>90.01</v>
      </c>
      <c r="F508" s="5">
        <v>98.43</v>
      </c>
      <c r="G508" s="5">
        <v>9.4</v>
      </c>
      <c r="H508" s="2"/>
    </row>
    <row r="509" spans="1:8">
      <c r="A509" s="1">
        <f t="shared" si="117"/>
        <v>1244</v>
      </c>
      <c r="B509" s="1">
        <v>-6</v>
      </c>
      <c r="C509" s="1">
        <v>5</v>
      </c>
      <c r="D509" s="2">
        <v>0</v>
      </c>
      <c r="E509" s="5">
        <v>71.73</v>
      </c>
      <c r="F509" s="5">
        <v>67.680000000000007</v>
      </c>
      <c r="G509" s="5">
        <v>6.89</v>
      </c>
      <c r="H509" s="2"/>
    </row>
    <row r="510" spans="1:8">
      <c r="A510" s="1">
        <f t="shared" si="117"/>
        <v>1245</v>
      </c>
      <c r="B510" s="1">
        <v>-5</v>
      </c>
      <c r="C510" s="1">
        <v>5</v>
      </c>
      <c r="D510" s="2">
        <v>0</v>
      </c>
      <c r="E510" s="5">
        <v>68.2</v>
      </c>
      <c r="F510" s="5">
        <v>50.47</v>
      </c>
      <c r="G510" s="5">
        <v>6.32</v>
      </c>
      <c r="H510" s="2"/>
    </row>
    <row r="511" spans="1:8">
      <c r="A511" s="1">
        <f t="shared" si="117"/>
        <v>1246</v>
      </c>
      <c r="B511" s="1">
        <v>-4</v>
      </c>
      <c r="C511" s="1">
        <v>5</v>
      </c>
      <c r="D511" s="2">
        <v>0</v>
      </c>
      <c r="E511" s="5">
        <v>674.2</v>
      </c>
      <c r="F511" s="5">
        <v>645.25</v>
      </c>
      <c r="G511" s="5">
        <v>19.190000000000001</v>
      </c>
      <c r="H511" s="2"/>
    </row>
    <row r="512" spans="1:8">
      <c r="A512" s="1">
        <f t="shared" si="117"/>
        <v>1247</v>
      </c>
      <c r="B512" s="1">
        <v>-3</v>
      </c>
      <c r="C512" s="1">
        <v>5</v>
      </c>
      <c r="D512" s="2">
        <v>0</v>
      </c>
      <c r="E512" s="5">
        <v>459.85</v>
      </c>
      <c r="F512" s="5">
        <v>500.46</v>
      </c>
      <c r="G512" s="5">
        <v>16.22</v>
      </c>
      <c r="H512" s="2"/>
    </row>
    <row r="513" spans="1:8">
      <c r="A513" s="1">
        <f t="shared" si="117"/>
        <v>1248</v>
      </c>
      <c r="B513" s="1">
        <v>-2</v>
      </c>
      <c r="C513" s="1">
        <v>5</v>
      </c>
      <c r="D513" s="2">
        <v>0</v>
      </c>
      <c r="E513" s="5">
        <v>133.41</v>
      </c>
      <c r="F513" s="5">
        <v>143.97</v>
      </c>
      <c r="G513" s="5">
        <v>10.85</v>
      </c>
      <c r="H513" s="2"/>
    </row>
    <row r="514" spans="1:8">
      <c r="A514" s="1">
        <f t="shared" si="117"/>
        <v>1249</v>
      </c>
      <c r="B514" s="1">
        <v>-1</v>
      </c>
      <c r="C514" s="1">
        <v>5</v>
      </c>
      <c r="D514" s="2">
        <v>0</v>
      </c>
      <c r="E514" s="5">
        <v>1918.61</v>
      </c>
      <c r="F514" s="5">
        <v>1870.01</v>
      </c>
      <c r="G514" s="5">
        <v>22.14</v>
      </c>
      <c r="H514" s="2"/>
    </row>
    <row r="515" spans="1:8">
      <c r="A515" s="1">
        <f t="shared" si="117"/>
        <v>1250</v>
      </c>
      <c r="B515" s="1">
        <v>0</v>
      </c>
      <c r="C515" s="1">
        <v>5</v>
      </c>
      <c r="D515" s="2">
        <v>0</v>
      </c>
      <c r="E515" s="5">
        <v>1551.22</v>
      </c>
      <c r="F515" s="5">
        <v>1559</v>
      </c>
      <c r="G515" s="5">
        <v>20.46</v>
      </c>
      <c r="H515" s="2"/>
    </row>
    <row r="516" spans="1:8">
      <c r="A516" s="1">
        <f t="shared" si="117"/>
        <v>1251</v>
      </c>
      <c r="B516" s="1">
        <v>1</v>
      </c>
      <c r="C516" s="1">
        <v>5</v>
      </c>
      <c r="D516" s="2">
        <v>0</v>
      </c>
      <c r="E516" s="5">
        <v>257.12</v>
      </c>
      <c r="F516" s="5">
        <v>239.3</v>
      </c>
      <c r="G516" s="5">
        <v>11.58</v>
      </c>
      <c r="H516" s="2"/>
    </row>
    <row r="517" spans="1:8">
      <c r="A517" s="1">
        <f t="shared" si="117"/>
        <v>1252</v>
      </c>
      <c r="B517" s="1">
        <v>2</v>
      </c>
      <c r="C517" s="1">
        <v>5</v>
      </c>
      <c r="D517" s="2">
        <v>0</v>
      </c>
      <c r="E517" s="5">
        <v>462.12</v>
      </c>
      <c r="F517" s="5">
        <v>469.48</v>
      </c>
      <c r="G517" s="5">
        <v>15.07</v>
      </c>
      <c r="H517" s="2"/>
    </row>
    <row r="518" spans="1:8">
      <c r="A518" s="1">
        <f t="shared" si="117"/>
        <v>1253</v>
      </c>
      <c r="B518" s="1">
        <v>3</v>
      </c>
      <c r="C518" s="1">
        <v>5</v>
      </c>
      <c r="D518" s="2">
        <v>0</v>
      </c>
      <c r="E518" s="5">
        <v>171.43</v>
      </c>
      <c r="F518" s="5">
        <v>177.33</v>
      </c>
      <c r="G518" s="5">
        <v>12.5</v>
      </c>
      <c r="H518" s="2"/>
    </row>
    <row r="519" spans="1:8">
      <c r="A519" s="1">
        <f t="shared" si="117"/>
        <v>1254</v>
      </c>
      <c r="B519" s="1">
        <v>4</v>
      </c>
      <c r="C519" s="1">
        <v>5</v>
      </c>
      <c r="D519" s="2">
        <v>0</v>
      </c>
      <c r="E519" s="5">
        <v>49.52</v>
      </c>
      <c r="F519" s="5">
        <v>46.06</v>
      </c>
      <c r="G519" s="5">
        <v>6.29</v>
      </c>
      <c r="H519" s="2"/>
    </row>
    <row r="520" spans="1:8">
      <c r="A520" s="1">
        <f t="shared" si="117"/>
        <v>1255</v>
      </c>
      <c r="B520" s="1">
        <v>5</v>
      </c>
      <c r="C520" s="1">
        <v>5</v>
      </c>
      <c r="D520" s="2">
        <v>0</v>
      </c>
      <c r="E520" s="5">
        <v>87.31</v>
      </c>
      <c r="F520" s="5">
        <v>84.31</v>
      </c>
      <c r="G520" s="5">
        <v>7.19</v>
      </c>
      <c r="H520" s="2"/>
    </row>
    <row r="521" spans="1:8">
      <c r="A521" s="1">
        <f t="shared" si="117"/>
        <v>1256</v>
      </c>
      <c r="B521" s="1">
        <v>6</v>
      </c>
      <c r="C521" s="1">
        <v>5</v>
      </c>
      <c r="D521" s="2">
        <v>0</v>
      </c>
      <c r="E521" s="5">
        <v>217.87</v>
      </c>
      <c r="F521" s="5">
        <v>203.34</v>
      </c>
      <c r="G521" s="5">
        <v>20.27</v>
      </c>
      <c r="H521" s="2"/>
    </row>
    <row r="522" spans="1:8">
      <c r="A522" s="1">
        <f t="shared" si="117"/>
        <v>1257</v>
      </c>
      <c r="B522" s="1">
        <v>7</v>
      </c>
      <c r="C522" s="1">
        <v>5</v>
      </c>
      <c r="D522" s="2">
        <v>0</v>
      </c>
      <c r="E522" s="5">
        <v>155.46</v>
      </c>
      <c r="F522" s="5">
        <v>180.41</v>
      </c>
      <c r="G522" s="5">
        <v>15.01</v>
      </c>
      <c r="H522" s="2"/>
    </row>
    <row r="523" spans="1:8">
      <c r="A523" s="1">
        <f t="shared" si="117"/>
        <v>1258</v>
      </c>
      <c r="B523" s="1">
        <v>8</v>
      </c>
      <c r="C523" s="1">
        <v>5</v>
      </c>
      <c r="D523" s="2">
        <v>0</v>
      </c>
      <c r="E523" s="5">
        <v>22.24</v>
      </c>
      <c r="F523" s="5">
        <v>39.15</v>
      </c>
      <c r="G523" s="5">
        <v>10.07</v>
      </c>
      <c r="H523" s="2"/>
    </row>
    <row r="524" spans="1:8">
      <c r="A524" s="1">
        <f t="shared" ref="A524:A587" si="118">ABS(100000*D524+250*C524+B524)</f>
        <v>1259</v>
      </c>
      <c r="B524" s="1">
        <v>9</v>
      </c>
      <c r="C524" s="1">
        <v>5</v>
      </c>
      <c r="D524" s="2">
        <v>0</v>
      </c>
      <c r="E524" s="5">
        <v>41.27</v>
      </c>
      <c r="F524" s="5">
        <v>54.27</v>
      </c>
      <c r="G524" s="5">
        <v>11.62</v>
      </c>
      <c r="H524" s="2"/>
    </row>
    <row r="525" spans="1:8">
      <c r="A525" s="1">
        <f t="shared" si="118"/>
        <v>1260</v>
      </c>
      <c r="B525" s="1">
        <v>10</v>
      </c>
      <c r="C525" s="1">
        <v>5</v>
      </c>
      <c r="D525" s="2">
        <v>0</v>
      </c>
      <c r="E525" s="5">
        <v>9.4700000000000006</v>
      </c>
      <c r="F525" s="5">
        <v>-5.62</v>
      </c>
      <c r="G525" s="5">
        <v>25.8</v>
      </c>
      <c r="H525" s="2"/>
    </row>
    <row r="526" spans="1:8">
      <c r="A526" s="1">
        <f t="shared" si="118"/>
        <v>1261</v>
      </c>
      <c r="B526" s="1">
        <v>11</v>
      </c>
      <c r="C526" s="1">
        <v>5</v>
      </c>
      <c r="D526" s="2">
        <v>0</v>
      </c>
      <c r="E526" s="5">
        <v>0.36</v>
      </c>
      <c r="F526" s="5">
        <v>7.96</v>
      </c>
      <c r="G526" s="5">
        <v>28.18</v>
      </c>
      <c r="H526" s="2"/>
    </row>
    <row r="527" spans="1:8">
      <c r="A527" s="1">
        <f t="shared" si="118"/>
        <v>1487</v>
      </c>
      <c r="B527" s="1">
        <v>-13</v>
      </c>
      <c r="C527" s="1">
        <v>6</v>
      </c>
      <c r="D527" s="2">
        <v>0</v>
      </c>
      <c r="E527" s="5">
        <v>14.33</v>
      </c>
      <c r="F527" s="5">
        <v>-20.58</v>
      </c>
      <c r="G527" s="5">
        <v>33.090000000000003</v>
      </c>
      <c r="H527" s="2"/>
    </row>
    <row r="528" spans="1:8">
      <c r="A528" s="1">
        <f t="shared" si="118"/>
        <v>1488</v>
      </c>
      <c r="B528" s="1">
        <v>-12</v>
      </c>
      <c r="C528" s="1">
        <v>6</v>
      </c>
      <c r="D528" s="2">
        <v>0</v>
      </c>
      <c r="E528" s="5">
        <v>2.83</v>
      </c>
      <c r="F528" s="5">
        <v>1.94</v>
      </c>
      <c r="G528" s="5">
        <v>26.49</v>
      </c>
      <c r="H528" s="2"/>
    </row>
    <row r="529" spans="1:8">
      <c r="A529" s="1">
        <f t="shared" si="118"/>
        <v>1489</v>
      </c>
      <c r="B529" s="1">
        <v>-11</v>
      </c>
      <c r="C529" s="1">
        <v>6</v>
      </c>
      <c r="D529" s="2">
        <v>0</v>
      </c>
      <c r="E529" s="5">
        <v>16.989999999999998</v>
      </c>
      <c r="F529" s="5">
        <v>-13.1</v>
      </c>
      <c r="G529" s="5">
        <v>26.03</v>
      </c>
      <c r="H529" s="2"/>
    </row>
    <row r="530" spans="1:8">
      <c r="A530" s="1">
        <f t="shared" si="118"/>
        <v>1490</v>
      </c>
      <c r="B530" s="1">
        <v>-10</v>
      </c>
      <c r="C530" s="1">
        <v>6</v>
      </c>
      <c r="D530" s="2">
        <v>0</v>
      </c>
      <c r="E530" s="5">
        <v>39.99</v>
      </c>
      <c r="F530" s="5">
        <v>26.57</v>
      </c>
      <c r="G530" s="5">
        <v>22.09</v>
      </c>
      <c r="H530" s="2"/>
    </row>
    <row r="531" spans="1:8">
      <c r="A531" s="1">
        <f t="shared" si="118"/>
        <v>1491</v>
      </c>
      <c r="B531" s="1">
        <v>-9</v>
      </c>
      <c r="C531" s="1">
        <v>6</v>
      </c>
      <c r="D531" s="2">
        <v>0</v>
      </c>
      <c r="E531" s="5">
        <v>14.5</v>
      </c>
      <c r="F531" s="5">
        <v>39.270000000000003</v>
      </c>
      <c r="G531" s="5">
        <v>20.329999999999998</v>
      </c>
      <c r="H531" s="2"/>
    </row>
    <row r="532" spans="1:8">
      <c r="A532" s="1">
        <f t="shared" si="118"/>
        <v>1492</v>
      </c>
      <c r="B532" s="1">
        <v>-8</v>
      </c>
      <c r="C532" s="1">
        <v>6</v>
      </c>
      <c r="D532" s="2">
        <v>0</v>
      </c>
      <c r="E532" s="5">
        <v>32.840000000000003</v>
      </c>
      <c r="F532" s="5">
        <v>29.67</v>
      </c>
      <c r="G532" s="5">
        <v>19.18</v>
      </c>
      <c r="H532" s="2"/>
    </row>
    <row r="533" spans="1:8">
      <c r="A533" s="1">
        <f t="shared" si="118"/>
        <v>1493</v>
      </c>
      <c r="B533" s="1">
        <v>-7</v>
      </c>
      <c r="C533" s="1">
        <v>6</v>
      </c>
      <c r="D533" s="2">
        <v>0</v>
      </c>
      <c r="E533" s="5">
        <v>107.2</v>
      </c>
      <c r="F533" s="5">
        <v>98.65</v>
      </c>
      <c r="G533" s="5">
        <v>9.82</v>
      </c>
      <c r="H533" s="2"/>
    </row>
    <row r="534" spans="1:8">
      <c r="A534" s="1">
        <f t="shared" si="118"/>
        <v>1494</v>
      </c>
      <c r="B534" s="1">
        <v>-6</v>
      </c>
      <c r="C534" s="1">
        <v>6</v>
      </c>
      <c r="D534" s="2">
        <v>0</v>
      </c>
      <c r="E534" s="5">
        <v>9.77</v>
      </c>
      <c r="F534" s="5">
        <v>4.3600000000000003</v>
      </c>
      <c r="G534" s="5">
        <v>13.58</v>
      </c>
      <c r="H534" s="2"/>
    </row>
    <row r="535" spans="1:8">
      <c r="A535" s="1">
        <f t="shared" si="118"/>
        <v>1495</v>
      </c>
      <c r="B535" s="1">
        <v>-5</v>
      </c>
      <c r="C535" s="1">
        <v>6</v>
      </c>
      <c r="D535" s="2">
        <v>0</v>
      </c>
      <c r="E535" s="5">
        <v>580.1</v>
      </c>
      <c r="F535" s="5">
        <v>606.27</v>
      </c>
      <c r="G535" s="5">
        <v>22.02</v>
      </c>
      <c r="H535" s="2"/>
    </row>
    <row r="536" spans="1:8">
      <c r="A536" s="1">
        <f t="shared" si="118"/>
        <v>1496</v>
      </c>
      <c r="B536" s="1">
        <v>-4</v>
      </c>
      <c r="C536" s="1">
        <v>6</v>
      </c>
      <c r="D536" s="2">
        <v>0</v>
      </c>
      <c r="E536" s="5">
        <v>67.16</v>
      </c>
      <c r="F536" s="5">
        <v>67.5</v>
      </c>
      <c r="G536" s="5">
        <v>6.33</v>
      </c>
      <c r="H536" s="2"/>
    </row>
    <row r="537" spans="1:8">
      <c r="A537" s="1">
        <f t="shared" si="118"/>
        <v>1497</v>
      </c>
      <c r="B537" s="1">
        <v>-3</v>
      </c>
      <c r="C537" s="1">
        <v>6</v>
      </c>
      <c r="D537" s="2">
        <v>0</v>
      </c>
      <c r="E537" s="5">
        <v>183.68</v>
      </c>
      <c r="F537" s="5">
        <v>197.5</v>
      </c>
      <c r="G537" s="5">
        <v>13.62</v>
      </c>
      <c r="H537" s="2"/>
    </row>
    <row r="538" spans="1:8">
      <c r="A538" s="1">
        <f t="shared" si="118"/>
        <v>1498</v>
      </c>
      <c r="B538" s="1">
        <v>-2</v>
      </c>
      <c r="C538" s="1">
        <v>6</v>
      </c>
      <c r="D538" s="2">
        <v>0</v>
      </c>
      <c r="E538" s="5">
        <v>2657.69</v>
      </c>
      <c r="F538" s="5">
        <v>2971.91</v>
      </c>
      <c r="G538" s="5">
        <v>30.74</v>
      </c>
      <c r="H538" s="2"/>
    </row>
    <row r="539" spans="1:8">
      <c r="A539" s="1">
        <f t="shared" si="118"/>
        <v>1499</v>
      </c>
      <c r="B539" s="1">
        <v>-1</v>
      </c>
      <c r="C539" s="1">
        <v>6</v>
      </c>
      <c r="D539" s="2">
        <v>0</v>
      </c>
      <c r="E539" s="5">
        <v>506.41</v>
      </c>
      <c r="F539" s="5">
        <v>465.78</v>
      </c>
      <c r="G539" s="5">
        <v>18.41</v>
      </c>
      <c r="H539" s="2"/>
    </row>
    <row r="540" spans="1:8">
      <c r="A540" s="1">
        <f t="shared" si="118"/>
        <v>1500</v>
      </c>
      <c r="B540" s="1">
        <v>0</v>
      </c>
      <c r="C540" s="1">
        <v>6</v>
      </c>
      <c r="D540" s="2">
        <v>0</v>
      </c>
      <c r="E540" s="5">
        <v>593.33000000000004</v>
      </c>
      <c r="F540" s="5">
        <v>609.55999999999995</v>
      </c>
      <c r="G540" s="5">
        <v>17.62</v>
      </c>
      <c r="H540" s="2"/>
    </row>
    <row r="541" spans="1:8">
      <c r="A541" s="1">
        <f t="shared" si="118"/>
        <v>1501</v>
      </c>
      <c r="B541" s="1">
        <v>1</v>
      </c>
      <c r="C541" s="1">
        <v>6</v>
      </c>
      <c r="D541" s="2">
        <v>0</v>
      </c>
      <c r="E541" s="5">
        <v>890.49</v>
      </c>
      <c r="F541" s="5">
        <v>863.05</v>
      </c>
      <c r="G541" s="5">
        <v>20.16</v>
      </c>
      <c r="H541" s="2"/>
    </row>
    <row r="542" spans="1:8">
      <c r="A542" s="1">
        <f t="shared" si="118"/>
        <v>1502</v>
      </c>
      <c r="B542" s="1">
        <v>2</v>
      </c>
      <c r="C542" s="1">
        <v>6</v>
      </c>
      <c r="D542" s="2">
        <v>0</v>
      </c>
      <c r="E542" s="5">
        <v>75.849999999999994</v>
      </c>
      <c r="F542" s="5">
        <v>80.040000000000006</v>
      </c>
      <c r="G542" s="5">
        <v>7.09</v>
      </c>
      <c r="H542" s="2"/>
    </row>
    <row r="543" spans="1:8">
      <c r="A543" s="1">
        <f t="shared" si="118"/>
        <v>1503</v>
      </c>
      <c r="B543" s="1">
        <v>3</v>
      </c>
      <c r="C543" s="1">
        <v>6</v>
      </c>
      <c r="D543" s="2">
        <v>0</v>
      </c>
      <c r="E543" s="5">
        <v>76.84</v>
      </c>
      <c r="F543" s="5">
        <v>73.27</v>
      </c>
      <c r="G543" s="5">
        <v>6.64</v>
      </c>
      <c r="H543" s="2"/>
    </row>
    <row r="544" spans="1:8">
      <c r="A544" s="1">
        <f t="shared" si="118"/>
        <v>1504</v>
      </c>
      <c r="B544" s="1">
        <v>4</v>
      </c>
      <c r="C544" s="1">
        <v>6</v>
      </c>
      <c r="D544" s="2">
        <v>0</v>
      </c>
      <c r="E544" s="5">
        <v>48.82</v>
      </c>
      <c r="F544" s="5">
        <v>50.67</v>
      </c>
      <c r="G544" s="5">
        <v>7.03</v>
      </c>
      <c r="H544" s="2"/>
    </row>
    <row r="545" spans="1:8">
      <c r="A545" s="1">
        <f t="shared" si="118"/>
        <v>1505</v>
      </c>
      <c r="B545" s="1">
        <v>5</v>
      </c>
      <c r="C545" s="1">
        <v>6</v>
      </c>
      <c r="D545" s="2">
        <v>0</v>
      </c>
      <c r="E545" s="5">
        <v>21.99</v>
      </c>
      <c r="F545" s="5">
        <v>24.08</v>
      </c>
      <c r="G545" s="5">
        <v>14.74</v>
      </c>
      <c r="H545" s="2"/>
    </row>
    <row r="546" spans="1:8">
      <c r="A546" s="1">
        <f t="shared" si="118"/>
        <v>1506</v>
      </c>
      <c r="B546" s="1">
        <v>6</v>
      </c>
      <c r="C546" s="1">
        <v>6</v>
      </c>
      <c r="D546" s="2">
        <v>0</v>
      </c>
      <c r="E546" s="5">
        <v>66.28</v>
      </c>
      <c r="F546" s="5">
        <v>57.64</v>
      </c>
      <c r="G546" s="5">
        <v>9.35</v>
      </c>
      <c r="H546" s="2"/>
    </row>
    <row r="547" spans="1:8">
      <c r="A547" s="1">
        <f t="shared" si="118"/>
        <v>1507</v>
      </c>
      <c r="B547" s="1">
        <v>7</v>
      </c>
      <c r="C547" s="1">
        <v>6</v>
      </c>
      <c r="D547" s="2">
        <v>0</v>
      </c>
      <c r="E547" s="5">
        <v>34.69</v>
      </c>
      <c r="F547" s="5">
        <v>-15.53</v>
      </c>
      <c r="G547" s="5">
        <v>20.78</v>
      </c>
      <c r="H547" s="2"/>
    </row>
    <row r="548" spans="1:8">
      <c r="A548" s="1">
        <f t="shared" si="118"/>
        <v>1508</v>
      </c>
      <c r="B548" s="1">
        <v>8</v>
      </c>
      <c r="C548" s="1">
        <v>6</v>
      </c>
      <c r="D548" s="2">
        <v>0</v>
      </c>
      <c r="E548" s="5">
        <v>12.59</v>
      </c>
      <c r="F548" s="5">
        <v>6.91</v>
      </c>
      <c r="G548" s="5">
        <v>21.33</v>
      </c>
      <c r="H548" s="2"/>
    </row>
    <row r="549" spans="1:8">
      <c r="A549" s="1">
        <f t="shared" si="118"/>
        <v>1509</v>
      </c>
      <c r="B549" s="1">
        <v>9</v>
      </c>
      <c r="C549" s="1">
        <v>6</v>
      </c>
      <c r="D549" s="2">
        <v>0</v>
      </c>
      <c r="E549" s="5">
        <v>7.06</v>
      </c>
      <c r="F549" s="5">
        <v>21.23</v>
      </c>
      <c r="G549" s="5">
        <v>24.01</v>
      </c>
      <c r="H549" s="2"/>
    </row>
    <row r="550" spans="1:8">
      <c r="A550" s="1">
        <f t="shared" si="118"/>
        <v>1510</v>
      </c>
      <c r="B550" s="1">
        <v>10</v>
      </c>
      <c r="C550" s="1">
        <v>6</v>
      </c>
      <c r="D550" s="2">
        <v>0</v>
      </c>
      <c r="E550" s="5">
        <v>15.31</v>
      </c>
      <c r="F550" s="5">
        <v>-28.71</v>
      </c>
      <c r="G550" s="5">
        <v>28.71</v>
      </c>
      <c r="H550" s="2"/>
    </row>
    <row r="551" spans="1:8">
      <c r="A551" s="1">
        <f t="shared" si="118"/>
        <v>1511</v>
      </c>
      <c r="B551" s="1">
        <v>11</v>
      </c>
      <c r="C551" s="1">
        <v>6</v>
      </c>
      <c r="D551" s="2">
        <v>0</v>
      </c>
      <c r="E551" s="5">
        <v>1.8</v>
      </c>
      <c r="F551" s="5">
        <v>-7.23</v>
      </c>
      <c r="G551" s="5">
        <v>29.65</v>
      </c>
      <c r="H551" s="2"/>
    </row>
    <row r="552" spans="1:8">
      <c r="A552" s="1">
        <f t="shared" si="118"/>
        <v>1737</v>
      </c>
      <c r="B552" s="1">
        <v>-13</v>
      </c>
      <c r="C552" s="1">
        <v>7</v>
      </c>
      <c r="D552" s="2">
        <v>0</v>
      </c>
      <c r="E552" s="5">
        <v>7.59</v>
      </c>
      <c r="F552" s="5">
        <v>-28.96</v>
      </c>
      <c r="G552" s="5">
        <v>33.22</v>
      </c>
      <c r="H552" s="2"/>
    </row>
    <row r="553" spans="1:8">
      <c r="A553" s="1">
        <f t="shared" si="118"/>
        <v>1738</v>
      </c>
      <c r="B553" s="1">
        <v>-12</v>
      </c>
      <c r="C553" s="1">
        <v>7</v>
      </c>
      <c r="D553" s="2">
        <v>0</v>
      </c>
      <c r="E553" s="5">
        <v>1.02</v>
      </c>
      <c r="F553" s="5">
        <v>12.97</v>
      </c>
      <c r="G553" s="5">
        <v>27.99</v>
      </c>
      <c r="H553" s="2"/>
    </row>
    <row r="554" spans="1:8">
      <c r="A554" s="1">
        <f t="shared" si="118"/>
        <v>1739</v>
      </c>
      <c r="B554" s="1">
        <v>-11</v>
      </c>
      <c r="C554" s="1">
        <v>7</v>
      </c>
      <c r="D554" s="2">
        <v>0</v>
      </c>
      <c r="E554" s="5">
        <v>11.82</v>
      </c>
      <c r="F554" s="5">
        <v>34.03</v>
      </c>
      <c r="G554" s="5">
        <v>25.27</v>
      </c>
      <c r="H554" s="2"/>
    </row>
    <row r="555" spans="1:8">
      <c r="A555" s="1">
        <f t="shared" si="118"/>
        <v>1740</v>
      </c>
      <c r="B555" s="1">
        <v>-10</v>
      </c>
      <c r="C555" s="1">
        <v>7</v>
      </c>
      <c r="D555" s="2">
        <v>0</v>
      </c>
      <c r="E555" s="5">
        <v>22.82</v>
      </c>
      <c r="F555" s="5">
        <v>38.61</v>
      </c>
      <c r="G555" s="5">
        <v>23.4</v>
      </c>
      <c r="H555" s="2"/>
    </row>
    <row r="556" spans="1:8">
      <c r="A556" s="1">
        <f t="shared" si="118"/>
        <v>1741</v>
      </c>
      <c r="B556" s="1">
        <v>-9</v>
      </c>
      <c r="C556" s="1">
        <v>7</v>
      </c>
      <c r="D556" s="2">
        <v>0</v>
      </c>
      <c r="E556" s="5">
        <v>15.67</v>
      </c>
      <c r="F556" s="5">
        <v>-21.6</v>
      </c>
      <c r="G556" s="5">
        <v>21.6</v>
      </c>
      <c r="H556" s="2"/>
    </row>
    <row r="557" spans="1:8">
      <c r="A557" s="1">
        <f t="shared" si="118"/>
        <v>1742</v>
      </c>
      <c r="B557" s="1">
        <v>-8</v>
      </c>
      <c r="C557" s="1">
        <v>7</v>
      </c>
      <c r="D557" s="2">
        <v>0</v>
      </c>
      <c r="E557" s="5">
        <v>86.59</v>
      </c>
      <c r="F557" s="5">
        <v>85.47</v>
      </c>
      <c r="G557" s="5">
        <v>10.3</v>
      </c>
      <c r="H557" s="2"/>
    </row>
    <row r="558" spans="1:8">
      <c r="A558" s="1">
        <f t="shared" si="118"/>
        <v>1743</v>
      </c>
      <c r="B558" s="1">
        <v>-7</v>
      </c>
      <c r="C558" s="1">
        <v>7</v>
      </c>
      <c r="D558" s="2">
        <v>0</v>
      </c>
      <c r="E558" s="5">
        <v>9.56</v>
      </c>
      <c r="F558" s="5">
        <v>33.590000000000003</v>
      </c>
      <c r="G558" s="5">
        <v>17.18</v>
      </c>
      <c r="H558" s="2"/>
    </row>
    <row r="559" spans="1:8">
      <c r="A559" s="1">
        <f t="shared" si="118"/>
        <v>1744</v>
      </c>
      <c r="B559" s="1">
        <v>-6</v>
      </c>
      <c r="C559" s="1">
        <v>7</v>
      </c>
      <c r="D559" s="2">
        <v>0</v>
      </c>
      <c r="E559" s="5">
        <v>317.17</v>
      </c>
      <c r="F559" s="5">
        <v>331.12</v>
      </c>
      <c r="G559" s="5">
        <v>20.2</v>
      </c>
      <c r="H559" s="2"/>
    </row>
    <row r="560" spans="1:8">
      <c r="A560" s="1">
        <f t="shared" si="118"/>
        <v>1745</v>
      </c>
      <c r="B560" s="1">
        <v>-5</v>
      </c>
      <c r="C560" s="1">
        <v>7</v>
      </c>
      <c r="D560" s="2">
        <v>0</v>
      </c>
      <c r="E560" s="5">
        <v>24.18</v>
      </c>
      <c r="F560" s="5">
        <v>18.28</v>
      </c>
      <c r="G560" s="5">
        <v>6.89</v>
      </c>
      <c r="H560" s="2"/>
    </row>
    <row r="561" spans="1:8">
      <c r="A561" s="1">
        <f t="shared" si="118"/>
        <v>1746</v>
      </c>
      <c r="B561" s="1">
        <v>-4</v>
      </c>
      <c r="C561" s="1">
        <v>7</v>
      </c>
      <c r="D561" s="2">
        <v>0</v>
      </c>
      <c r="E561" s="5">
        <v>12.97</v>
      </c>
      <c r="F561" s="5">
        <v>0.24</v>
      </c>
      <c r="G561" s="5">
        <v>13</v>
      </c>
      <c r="H561" s="2"/>
    </row>
    <row r="562" spans="1:8">
      <c r="A562" s="1">
        <f t="shared" si="118"/>
        <v>1747</v>
      </c>
      <c r="B562" s="1">
        <v>-3</v>
      </c>
      <c r="C562" s="1">
        <v>7</v>
      </c>
      <c r="D562" s="2">
        <v>0</v>
      </c>
      <c r="E562" s="5">
        <v>2.35</v>
      </c>
      <c r="F562" s="5">
        <v>18.66</v>
      </c>
      <c r="G562" s="5">
        <v>11.89</v>
      </c>
      <c r="H562" s="2"/>
    </row>
    <row r="563" spans="1:8">
      <c r="A563" s="1">
        <f t="shared" si="118"/>
        <v>1748</v>
      </c>
      <c r="B563" s="1">
        <v>-2</v>
      </c>
      <c r="C563" s="1">
        <v>7</v>
      </c>
      <c r="D563" s="2">
        <v>0</v>
      </c>
      <c r="E563" s="5">
        <v>1.95</v>
      </c>
      <c r="F563" s="5">
        <v>-11.87</v>
      </c>
      <c r="G563" s="5">
        <v>11.87</v>
      </c>
      <c r="H563" s="2"/>
    </row>
    <row r="564" spans="1:8">
      <c r="A564" s="1">
        <f t="shared" si="118"/>
        <v>1749</v>
      </c>
      <c r="B564" s="1">
        <v>-1</v>
      </c>
      <c r="C564" s="1">
        <v>7</v>
      </c>
      <c r="D564" s="2">
        <v>0</v>
      </c>
      <c r="E564" s="5">
        <v>625.72</v>
      </c>
      <c r="F564" s="5">
        <v>683.76</v>
      </c>
      <c r="G564" s="5">
        <v>19.399999999999999</v>
      </c>
      <c r="H564" s="2"/>
    </row>
    <row r="565" spans="1:8">
      <c r="A565" s="1">
        <f t="shared" si="118"/>
        <v>1750</v>
      </c>
      <c r="B565" s="1">
        <v>0</v>
      </c>
      <c r="C565" s="1">
        <v>7</v>
      </c>
      <c r="D565" s="2">
        <v>0</v>
      </c>
      <c r="E565" s="5">
        <v>1832.89</v>
      </c>
      <c r="F565" s="5">
        <v>1829.21</v>
      </c>
      <c r="G565" s="5">
        <v>29.09</v>
      </c>
      <c r="H565" s="2"/>
    </row>
    <row r="566" spans="1:8">
      <c r="A566" s="1">
        <f t="shared" si="118"/>
        <v>1751</v>
      </c>
      <c r="B566" s="1">
        <v>1</v>
      </c>
      <c r="C566" s="1">
        <v>7</v>
      </c>
      <c r="D566" s="2">
        <v>0</v>
      </c>
      <c r="E566" s="5">
        <v>220.84</v>
      </c>
      <c r="F566" s="5">
        <v>224.91</v>
      </c>
      <c r="G566" s="5">
        <v>15.61</v>
      </c>
      <c r="H566" s="2"/>
    </row>
    <row r="567" spans="1:8">
      <c r="A567" s="1">
        <f t="shared" si="118"/>
        <v>1752</v>
      </c>
      <c r="B567" s="1">
        <v>2</v>
      </c>
      <c r="C567" s="1">
        <v>7</v>
      </c>
      <c r="D567" s="2">
        <v>0</v>
      </c>
      <c r="E567" s="5">
        <v>1153.5999999999999</v>
      </c>
      <c r="F567" s="5">
        <v>1131.03</v>
      </c>
      <c r="G567" s="5">
        <v>26.7</v>
      </c>
      <c r="H567" s="2"/>
    </row>
    <row r="568" spans="1:8">
      <c r="A568" s="1">
        <f t="shared" si="118"/>
        <v>1753</v>
      </c>
      <c r="B568" s="1">
        <v>3</v>
      </c>
      <c r="C568" s="1">
        <v>7</v>
      </c>
      <c r="D568" s="2">
        <v>0</v>
      </c>
      <c r="E568" s="5">
        <v>100.49</v>
      </c>
      <c r="F568" s="5">
        <v>99.43</v>
      </c>
      <c r="G568" s="5">
        <v>8.77</v>
      </c>
      <c r="H568" s="2"/>
    </row>
    <row r="569" spans="1:8">
      <c r="A569" s="1">
        <f t="shared" si="118"/>
        <v>1754</v>
      </c>
      <c r="B569" s="1">
        <v>4</v>
      </c>
      <c r="C569" s="1">
        <v>7</v>
      </c>
      <c r="D569" s="2">
        <v>0</v>
      </c>
      <c r="E569" s="5">
        <v>59.13</v>
      </c>
      <c r="F569" s="5">
        <v>17.22</v>
      </c>
      <c r="G569" s="5">
        <v>16.84</v>
      </c>
      <c r="H569" s="2"/>
    </row>
    <row r="570" spans="1:8">
      <c r="A570" s="1">
        <f t="shared" si="118"/>
        <v>1755</v>
      </c>
      <c r="B570" s="1">
        <v>5</v>
      </c>
      <c r="C570" s="1">
        <v>7</v>
      </c>
      <c r="D570" s="2">
        <v>0</v>
      </c>
      <c r="E570" s="5">
        <v>19.489999999999998</v>
      </c>
      <c r="F570" s="5">
        <v>25.76</v>
      </c>
      <c r="G570" s="5">
        <v>17.239999999999998</v>
      </c>
      <c r="H570" s="2"/>
    </row>
    <row r="571" spans="1:8">
      <c r="A571" s="1">
        <f t="shared" si="118"/>
        <v>1756</v>
      </c>
      <c r="B571" s="1">
        <v>6</v>
      </c>
      <c r="C571" s="1">
        <v>7</v>
      </c>
      <c r="D571" s="2">
        <v>0</v>
      </c>
      <c r="E571" s="5">
        <v>50.89</v>
      </c>
      <c r="F571" s="5">
        <v>30.75</v>
      </c>
      <c r="G571" s="5">
        <v>20.07</v>
      </c>
      <c r="H571" s="2"/>
    </row>
    <row r="572" spans="1:8">
      <c r="A572" s="1">
        <f t="shared" si="118"/>
        <v>1757</v>
      </c>
      <c r="B572" s="1">
        <v>7</v>
      </c>
      <c r="C572" s="1">
        <v>7</v>
      </c>
      <c r="D572" s="2">
        <v>0</v>
      </c>
      <c r="E572" s="5">
        <v>28.75</v>
      </c>
      <c r="F572" s="5">
        <v>21.76</v>
      </c>
      <c r="G572" s="5">
        <v>21.51</v>
      </c>
      <c r="H572" s="2"/>
    </row>
    <row r="573" spans="1:8">
      <c r="A573" s="1">
        <f t="shared" si="118"/>
        <v>1758</v>
      </c>
      <c r="B573" s="1">
        <v>8</v>
      </c>
      <c r="C573" s="1">
        <v>7</v>
      </c>
      <c r="D573" s="2">
        <v>0</v>
      </c>
      <c r="E573" s="5">
        <v>14.98</v>
      </c>
      <c r="F573" s="5">
        <v>29.24</v>
      </c>
      <c r="G573" s="5">
        <v>23.48</v>
      </c>
      <c r="H573" s="2"/>
    </row>
    <row r="574" spans="1:8">
      <c r="A574" s="1">
        <f t="shared" si="118"/>
        <v>1759</v>
      </c>
      <c r="B574" s="1">
        <v>9</v>
      </c>
      <c r="C574" s="1">
        <v>7</v>
      </c>
      <c r="D574" s="2">
        <v>0</v>
      </c>
      <c r="E574" s="5">
        <v>33.6</v>
      </c>
      <c r="F574" s="5">
        <v>34.700000000000003</v>
      </c>
      <c r="G574" s="5">
        <v>26.85</v>
      </c>
      <c r="H574" s="2"/>
    </row>
    <row r="575" spans="1:8">
      <c r="A575" s="1">
        <f t="shared" si="118"/>
        <v>1760</v>
      </c>
      <c r="B575" s="1">
        <v>10</v>
      </c>
      <c r="C575" s="1">
        <v>7</v>
      </c>
      <c r="D575" s="2">
        <v>0</v>
      </c>
      <c r="E575" s="5">
        <v>10.27</v>
      </c>
      <c r="F575" s="5">
        <v>16.52</v>
      </c>
      <c r="G575" s="5">
        <v>29.21</v>
      </c>
      <c r="H575" s="2"/>
    </row>
    <row r="576" spans="1:8">
      <c r="A576" s="1">
        <f t="shared" si="118"/>
        <v>1988</v>
      </c>
      <c r="B576" s="1">
        <v>-12</v>
      </c>
      <c r="C576" s="1">
        <v>8</v>
      </c>
      <c r="D576" s="2">
        <v>0</v>
      </c>
      <c r="E576" s="5">
        <v>2.9</v>
      </c>
      <c r="F576" s="5">
        <v>16.600000000000001</v>
      </c>
      <c r="G576" s="5">
        <v>30.2</v>
      </c>
      <c r="H576" s="2"/>
    </row>
    <row r="577" spans="1:8">
      <c r="A577" s="1">
        <f t="shared" si="118"/>
        <v>1989</v>
      </c>
      <c r="B577" s="1">
        <v>-11</v>
      </c>
      <c r="C577" s="1">
        <v>8</v>
      </c>
      <c r="D577" s="2">
        <v>0</v>
      </c>
      <c r="E577" s="5">
        <v>7.07</v>
      </c>
      <c r="F577" s="5">
        <v>6.45</v>
      </c>
      <c r="G577" s="5">
        <v>18.79</v>
      </c>
      <c r="H577" s="2"/>
    </row>
    <row r="578" spans="1:8">
      <c r="A578" s="1">
        <f t="shared" si="118"/>
        <v>1990</v>
      </c>
      <c r="B578" s="1">
        <v>-10</v>
      </c>
      <c r="C578" s="1">
        <v>8</v>
      </c>
      <c r="D578" s="2">
        <v>0</v>
      </c>
      <c r="E578" s="5">
        <v>12.15</v>
      </c>
      <c r="F578" s="5">
        <v>15.82</v>
      </c>
      <c r="G578" s="5">
        <v>23.8</v>
      </c>
      <c r="H578" s="2"/>
    </row>
    <row r="579" spans="1:8">
      <c r="A579" s="1">
        <f t="shared" si="118"/>
        <v>1991</v>
      </c>
      <c r="B579" s="1">
        <v>-9</v>
      </c>
      <c r="C579" s="1">
        <v>8</v>
      </c>
      <c r="D579" s="2">
        <v>0</v>
      </c>
      <c r="E579" s="5">
        <v>15.29</v>
      </c>
      <c r="F579" s="5">
        <v>-7.15</v>
      </c>
      <c r="G579" s="5">
        <v>22.44</v>
      </c>
      <c r="H579" s="2"/>
    </row>
    <row r="580" spans="1:8">
      <c r="A580" s="1">
        <f t="shared" si="118"/>
        <v>1992</v>
      </c>
      <c r="B580" s="1">
        <v>-8</v>
      </c>
      <c r="C580" s="1">
        <v>8</v>
      </c>
      <c r="D580" s="2">
        <v>0</v>
      </c>
      <c r="E580" s="5">
        <v>5.67</v>
      </c>
      <c r="F580" s="5">
        <v>-18.12</v>
      </c>
      <c r="G580" s="5">
        <v>20.34</v>
      </c>
      <c r="H580" s="2"/>
    </row>
    <row r="581" spans="1:8">
      <c r="A581" s="1">
        <f t="shared" si="118"/>
        <v>1993</v>
      </c>
      <c r="B581" s="1">
        <v>-7</v>
      </c>
      <c r="C581" s="1">
        <v>8</v>
      </c>
      <c r="D581" s="2">
        <v>0</v>
      </c>
      <c r="E581" s="5">
        <v>209.85</v>
      </c>
      <c r="F581" s="5">
        <v>192.66</v>
      </c>
      <c r="G581" s="5">
        <v>16.190000000000001</v>
      </c>
      <c r="H581" s="2"/>
    </row>
    <row r="582" spans="1:8">
      <c r="A582" s="1">
        <f t="shared" si="118"/>
        <v>1994</v>
      </c>
      <c r="B582" s="1">
        <v>-6</v>
      </c>
      <c r="C582" s="1">
        <v>8</v>
      </c>
      <c r="D582" s="2">
        <v>0</v>
      </c>
      <c r="E582" s="5">
        <v>61.32</v>
      </c>
      <c r="F582" s="5">
        <v>56.12</v>
      </c>
      <c r="G582" s="5">
        <v>9.06</v>
      </c>
      <c r="H582" s="2"/>
    </row>
    <row r="583" spans="1:8">
      <c r="A583" s="1">
        <f t="shared" si="118"/>
        <v>1995</v>
      </c>
      <c r="B583" s="1">
        <v>-5</v>
      </c>
      <c r="C583" s="1">
        <v>8</v>
      </c>
      <c r="D583" s="2">
        <v>0</v>
      </c>
      <c r="E583" s="5">
        <v>297.63</v>
      </c>
      <c r="F583" s="5">
        <v>289.26</v>
      </c>
      <c r="G583" s="5">
        <v>20.420000000000002</v>
      </c>
      <c r="H583" s="2"/>
    </row>
    <row r="584" spans="1:8">
      <c r="A584" s="1">
        <f t="shared" si="118"/>
        <v>1996</v>
      </c>
      <c r="B584" s="1">
        <v>-4</v>
      </c>
      <c r="C584" s="1">
        <v>8</v>
      </c>
      <c r="D584" s="2">
        <v>0</v>
      </c>
      <c r="E584" s="5">
        <v>20.53</v>
      </c>
      <c r="F584" s="5">
        <v>28.33</v>
      </c>
      <c r="G584" s="5">
        <v>14.26</v>
      </c>
      <c r="H584" s="2"/>
    </row>
    <row r="585" spans="1:8">
      <c r="A585" s="1">
        <f t="shared" si="118"/>
        <v>1997</v>
      </c>
      <c r="B585" s="1">
        <v>-3</v>
      </c>
      <c r="C585" s="1">
        <v>8</v>
      </c>
      <c r="D585" s="2">
        <v>0</v>
      </c>
      <c r="E585" s="5">
        <v>341.29</v>
      </c>
      <c r="F585" s="5">
        <v>373.29</v>
      </c>
      <c r="G585" s="5">
        <v>18.12</v>
      </c>
      <c r="H585" s="2"/>
    </row>
    <row r="586" spans="1:8">
      <c r="A586" s="1">
        <f t="shared" si="118"/>
        <v>1998</v>
      </c>
      <c r="B586" s="1">
        <v>-2</v>
      </c>
      <c r="C586" s="1">
        <v>8</v>
      </c>
      <c r="D586" s="2">
        <v>0</v>
      </c>
      <c r="E586" s="5">
        <v>5.8</v>
      </c>
      <c r="F586" s="5">
        <v>-1.79</v>
      </c>
      <c r="G586" s="5">
        <v>12.8</v>
      </c>
      <c r="H586" s="2"/>
    </row>
    <row r="587" spans="1:8">
      <c r="A587" s="1">
        <f t="shared" si="118"/>
        <v>1999</v>
      </c>
      <c r="B587" s="1">
        <v>-1</v>
      </c>
      <c r="C587" s="1">
        <v>8</v>
      </c>
      <c r="D587" s="2">
        <v>0</v>
      </c>
      <c r="E587" s="5">
        <v>14.42</v>
      </c>
      <c r="F587" s="5">
        <v>11.38</v>
      </c>
      <c r="G587" s="5">
        <v>9.27</v>
      </c>
      <c r="H587" s="2"/>
    </row>
    <row r="588" spans="1:8">
      <c r="A588" s="1">
        <f t="shared" ref="A588:A651" si="119">ABS(100000*D588+250*C588+B588)</f>
        <v>2000</v>
      </c>
      <c r="B588" s="1">
        <v>0</v>
      </c>
      <c r="C588" s="1">
        <v>8</v>
      </c>
      <c r="D588" s="2">
        <v>0</v>
      </c>
      <c r="E588" s="5">
        <v>21.17</v>
      </c>
      <c r="F588" s="5">
        <v>20.43</v>
      </c>
      <c r="G588" s="5">
        <v>6.83</v>
      </c>
      <c r="H588" s="2"/>
    </row>
    <row r="589" spans="1:8">
      <c r="A589" s="1">
        <f t="shared" si="119"/>
        <v>2001</v>
      </c>
      <c r="B589" s="1">
        <v>1</v>
      </c>
      <c r="C589" s="1">
        <v>8</v>
      </c>
      <c r="D589" s="2">
        <v>0</v>
      </c>
      <c r="E589" s="5">
        <v>78.900000000000006</v>
      </c>
      <c r="F589" s="5">
        <v>75.94</v>
      </c>
      <c r="G589" s="5">
        <v>7.65</v>
      </c>
      <c r="H589" s="2"/>
    </row>
    <row r="590" spans="1:8">
      <c r="A590" s="1">
        <f t="shared" si="119"/>
        <v>2002</v>
      </c>
      <c r="B590" s="1">
        <v>2</v>
      </c>
      <c r="C590" s="1">
        <v>8</v>
      </c>
      <c r="D590" s="2">
        <v>0</v>
      </c>
      <c r="E590" s="5">
        <v>18.329999999999998</v>
      </c>
      <c r="F590" s="5">
        <v>16.07</v>
      </c>
      <c r="G590" s="5">
        <v>14.94</v>
      </c>
      <c r="H590" s="2"/>
    </row>
    <row r="591" spans="1:8">
      <c r="A591" s="1">
        <f t="shared" si="119"/>
        <v>2003</v>
      </c>
      <c r="B591" s="1">
        <v>3</v>
      </c>
      <c r="C591" s="1">
        <v>8</v>
      </c>
      <c r="D591" s="2">
        <v>0</v>
      </c>
      <c r="E591" s="5">
        <v>74.25</v>
      </c>
      <c r="F591" s="5">
        <v>55.65</v>
      </c>
      <c r="G591" s="5">
        <v>8.7799999999999994</v>
      </c>
      <c r="H591" s="2"/>
    </row>
    <row r="592" spans="1:8">
      <c r="A592" s="1">
        <f t="shared" si="119"/>
        <v>2004</v>
      </c>
      <c r="B592" s="1">
        <v>4</v>
      </c>
      <c r="C592" s="1">
        <v>8</v>
      </c>
      <c r="D592" s="2">
        <v>0</v>
      </c>
      <c r="E592" s="5">
        <v>42.18</v>
      </c>
      <c r="F592" s="5">
        <v>33.79</v>
      </c>
      <c r="G592" s="5">
        <v>9.41</v>
      </c>
      <c r="H592" s="2"/>
    </row>
    <row r="593" spans="1:8">
      <c r="A593" s="1">
        <f t="shared" si="119"/>
        <v>2005</v>
      </c>
      <c r="B593" s="1">
        <v>5</v>
      </c>
      <c r="C593" s="1">
        <v>8</v>
      </c>
      <c r="D593" s="2">
        <v>0</v>
      </c>
      <c r="E593" s="5">
        <v>17.54</v>
      </c>
      <c r="F593" s="5">
        <v>16.96</v>
      </c>
      <c r="G593" s="5">
        <v>19.54</v>
      </c>
      <c r="H593" s="2"/>
    </row>
    <row r="594" spans="1:8">
      <c r="A594" s="1">
        <f t="shared" si="119"/>
        <v>2006</v>
      </c>
      <c r="B594" s="1">
        <v>6</v>
      </c>
      <c r="C594" s="1">
        <v>8</v>
      </c>
      <c r="D594" s="2">
        <v>0</v>
      </c>
      <c r="E594" s="5">
        <v>80.75</v>
      </c>
      <c r="F594" s="5">
        <v>99.22</v>
      </c>
      <c r="G594" s="5">
        <v>10.99</v>
      </c>
      <c r="H594" s="2"/>
    </row>
    <row r="595" spans="1:8">
      <c r="A595" s="1">
        <f t="shared" si="119"/>
        <v>2007</v>
      </c>
      <c r="B595" s="1">
        <v>7</v>
      </c>
      <c r="C595" s="1">
        <v>8</v>
      </c>
      <c r="D595" s="2">
        <v>0</v>
      </c>
      <c r="E595" s="5">
        <v>48.13</v>
      </c>
      <c r="F595" s="5">
        <v>59.78</v>
      </c>
      <c r="G595" s="5">
        <v>12.11</v>
      </c>
      <c r="H595" s="2"/>
    </row>
    <row r="596" spans="1:8">
      <c r="A596" s="1">
        <f t="shared" si="119"/>
        <v>2008</v>
      </c>
      <c r="B596" s="1">
        <v>8</v>
      </c>
      <c r="C596" s="1">
        <v>8</v>
      </c>
      <c r="D596" s="2">
        <v>0</v>
      </c>
      <c r="E596" s="5">
        <v>4.6900000000000004</v>
      </c>
      <c r="F596" s="5">
        <v>29.45</v>
      </c>
      <c r="G596" s="5">
        <v>25.26</v>
      </c>
      <c r="H596" s="2"/>
    </row>
    <row r="597" spans="1:8">
      <c r="A597" s="1">
        <f t="shared" si="119"/>
        <v>2009</v>
      </c>
      <c r="B597" s="1">
        <v>9</v>
      </c>
      <c r="C597" s="1">
        <v>8</v>
      </c>
      <c r="D597" s="2">
        <v>0</v>
      </c>
      <c r="E597" s="5">
        <v>5.0999999999999996</v>
      </c>
      <c r="F597" s="5">
        <v>-3.27</v>
      </c>
      <c r="G597" s="5">
        <v>28.32</v>
      </c>
      <c r="H597" s="2"/>
    </row>
    <row r="598" spans="1:8">
      <c r="A598" s="1">
        <f t="shared" si="119"/>
        <v>2010</v>
      </c>
      <c r="B598" s="1">
        <v>10</v>
      </c>
      <c r="C598" s="1">
        <v>8</v>
      </c>
      <c r="D598" s="2">
        <v>0</v>
      </c>
      <c r="E598" s="5">
        <v>7.45</v>
      </c>
      <c r="F598" s="5">
        <v>-14.34</v>
      </c>
      <c r="G598" s="5">
        <v>32</v>
      </c>
      <c r="H598" s="2"/>
    </row>
    <row r="599" spans="1:8">
      <c r="A599" s="1">
        <f t="shared" si="119"/>
        <v>2238</v>
      </c>
      <c r="B599" s="1">
        <v>-12</v>
      </c>
      <c r="C599" s="1">
        <v>9</v>
      </c>
      <c r="D599" s="2">
        <v>0</v>
      </c>
      <c r="E599" s="5">
        <v>4.6900000000000004</v>
      </c>
      <c r="F599" s="5">
        <v>-31.37</v>
      </c>
      <c r="G599" s="5">
        <v>31.37</v>
      </c>
      <c r="H599" s="2"/>
    </row>
    <row r="600" spans="1:8">
      <c r="A600" s="1">
        <f t="shared" si="119"/>
        <v>2239</v>
      </c>
      <c r="B600" s="1">
        <v>-11</v>
      </c>
      <c r="C600" s="1">
        <v>9</v>
      </c>
      <c r="D600" s="2">
        <v>0</v>
      </c>
      <c r="E600" s="5">
        <v>0.18</v>
      </c>
      <c r="F600" s="5">
        <v>31.7</v>
      </c>
      <c r="G600" s="5">
        <v>26.83</v>
      </c>
      <c r="H600" s="2"/>
    </row>
    <row r="601" spans="1:8">
      <c r="A601" s="1">
        <f t="shared" si="119"/>
        <v>2240</v>
      </c>
      <c r="B601" s="1">
        <v>-10</v>
      </c>
      <c r="C601" s="1">
        <v>9</v>
      </c>
      <c r="D601" s="2">
        <v>0</v>
      </c>
      <c r="E601" s="5">
        <v>0.99</v>
      </c>
      <c r="F601" s="5">
        <v>-11.36</v>
      </c>
      <c r="G601" s="5">
        <v>25.76</v>
      </c>
      <c r="H601" s="2"/>
    </row>
    <row r="602" spans="1:8">
      <c r="A602" s="1">
        <f t="shared" si="119"/>
        <v>2241</v>
      </c>
      <c r="B602" s="1">
        <v>-9</v>
      </c>
      <c r="C602" s="1">
        <v>9</v>
      </c>
      <c r="D602" s="2">
        <v>0</v>
      </c>
      <c r="E602" s="5">
        <v>5.4</v>
      </c>
      <c r="F602" s="5">
        <v>20.52</v>
      </c>
      <c r="G602" s="5">
        <v>23.66</v>
      </c>
      <c r="H602" s="2"/>
    </row>
    <row r="603" spans="1:8">
      <c r="A603" s="1">
        <f t="shared" si="119"/>
        <v>2242</v>
      </c>
      <c r="B603" s="1">
        <v>-8</v>
      </c>
      <c r="C603" s="1">
        <v>9</v>
      </c>
      <c r="D603" s="2">
        <v>0</v>
      </c>
      <c r="E603" s="5">
        <v>41.5</v>
      </c>
      <c r="F603" s="5">
        <v>48.18</v>
      </c>
      <c r="G603" s="5">
        <v>11.37</v>
      </c>
      <c r="H603" s="2"/>
    </row>
    <row r="604" spans="1:8">
      <c r="A604" s="1">
        <f t="shared" si="119"/>
        <v>2243</v>
      </c>
      <c r="B604" s="1">
        <v>-7</v>
      </c>
      <c r="C604" s="1">
        <v>9</v>
      </c>
      <c r="D604" s="2">
        <v>0</v>
      </c>
      <c r="E604" s="5">
        <v>97.94</v>
      </c>
      <c r="F604" s="5">
        <v>114.25</v>
      </c>
      <c r="G604" s="5">
        <v>10.86</v>
      </c>
      <c r="H604" s="2"/>
    </row>
    <row r="605" spans="1:8">
      <c r="A605" s="1">
        <f t="shared" si="119"/>
        <v>2244</v>
      </c>
      <c r="B605" s="1">
        <v>-6</v>
      </c>
      <c r="C605" s="1">
        <v>9</v>
      </c>
      <c r="D605" s="2">
        <v>0</v>
      </c>
      <c r="E605" s="5">
        <v>2.54</v>
      </c>
      <c r="F605" s="5">
        <v>-2.15</v>
      </c>
      <c r="G605" s="5">
        <v>18.52</v>
      </c>
      <c r="H605" s="2"/>
    </row>
    <row r="606" spans="1:8">
      <c r="A606" s="1">
        <f t="shared" si="119"/>
        <v>2245</v>
      </c>
      <c r="B606" s="1">
        <v>-5</v>
      </c>
      <c r="C606" s="1">
        <v>9</v>
      </c>
      <c r="D606" s="2">
        <v>0</v>
      </c>
      <c r="E606" s="5">
        <v>2.95</v>
      </c>
      <c r="F606" s="5">
        <v>22.17</v>
      </c>
      <c r="G606" s="5">
        <v>17.47</v>
      </c>
      <c r="H606" s="2"/>
    </row>
    <row r="607" spans="1:8">
      <c r="A607" s="1">
        <f t="shared" si="119"/>
        <v>2246</v>
      </c>
      <c r="B607" s="1">
        <v>-4</v>
      </c>
      <c r="C607" s="1">
        <v>9</v>
      </c>
      <c r="D607" s="2">
        <v>0</v>
      </c>
      <c r="E607" s="5">
        <v>215.82</v>
      </c>
      <c r="F607" s="5">
        <v>235.63</v>
      </c>
      <c r="G607" s="5">
        <v>20.34</v>
      </c>
      <c r="H607" s="2"/>
    </row>
    <row r="608" spans="1:8">
      <c r="A608" s="1">
        <f t="shared" si="119"/>
        <v>2247</v>
      </c>
      <c r="B608" s="1">
        <v>-3</v>
      </c>
      <c r="C608" s="1">
        <v>9</v>
      </c>
      <c r="D608" s="2">
        <v>0</v>
      </c>
      <c r="E608" s="5">
        <v>50.01</v>
      </c>
      <c r="F608" s="5">
        <v>51.01</v>
      </c>
      <c r="G608" s="5">
        <v>8.1999999999999993</v>
      </c>
      <c r="H608" s="2"/>
    </row>
    <row r="609" spans="1:8">
      <c r="A609" s="1">
        <f t="shared" si="119"/>
        <v>2248</v>
      </c>
      <c r="B609" s="1">
        <v>-2</v>
      </c>
      <c r="C609" s="1">
        <v>9</v>
      </c>
      <c r="D609" s="2">
        <v>0</v>
      </c>
      <c r="E609" s="5">
        <v>26.15</v>
      </c>
      <c r="F609" s="5">
        <v>3.19</v>
      </c>
      <c r="G609" s="5">
        <v>15.66</v>
      </c>
      <c r="H609" s="2"/>
    </row>
    <row r="610" spans="1:8">
      <c r="A610" s="1">
        <f t="shared" si="119"/>
        <v>2249</v>
      </c>
      <c r="B610" s="1">
        <v>-1</v>
      </c>
      <c r="C610" s="1">
        <v>9</v>
      </c>
      <c r="D610" s="2">
        <v>0</v>
      </c>
      <c r="E610" s="5">
        <v>32.78</v>
      </c>
      <c r="F610" s="5">
        <v>44.44</v>
      </c>
      <c r="G610" s="5">
        <v>7.9</v>
      </c>
      <c r="H610" s="2"/>
    </row>
    <row r="611" spans="1:8">
      <c r="A611" s="1">
        <f t="shared" si="119"/>
        <v>2250</v>
      </c>
      <c r="B611" s="1">
        <v>0</v>
      </c>
      <c r="C611" s="1">
        <v>9</v>
      </c>
      <c r="D611" s="2">
        <v>0</v>
      </c>
      <c r="E611" s="5">
        <v>4.8600000000000003</v>
      </c>
      <c r="F611" s="5">
        <v>-13.14</v>
      </c>
      <c r="G611" s="5">
        <v>16.559999999999999</v>
      </c>
      <c r="H611" s="2"/>
    </row>
    <row r="612" spans="1:8">
      <c r="A612" s="1">
        <f t="shared" si="119"/>
        <v>2251</v>
      </c>
      <c r="B612" s="1">
        <v>1</v>
      </c>
      <c r="C612" s="1">
        <v>9</v>
      </c>
      <c r="D612" s="2">
        <v>0</v>
      </c>
      <c r="E612" s="5">
        <v>924.42</v>
      </c>
      <c r="F612" s="5">
        <v>882.56</v>
      </c>
      <c r="G612" s="5">
        <v>29.75</v>
      </c>
      <c r="H612" s="2"/>
    </row>
    <row r="613" spans="1:8">
      <c r="A613" s="1">
        <f t="shared" si="119"/>
        <v>2252</v>
      </c>
      <c r="B613" s="1">
        <v>2</v>
      </c>
      <c r="C613" s="1">
        <v>9</v>
      </c>
      <c r="D613" s="2">
        <v>0</v>
      </c>
      <c r="E613" s="5">
        <v>316.64</v>
      </c>
      <c r="F613" s="5">
        <v>282.33999999999997</v>
      </c>
      <c r="G613" s="5">
        <v>23.57</v>
      </c>
      <c r="H613" s="2"/>
    </row>
    <row r="614" spans="1:8">
      <c r="A614" s="1">
        <f t="shared" si="119"/>
        <v>2253</v>
      </c>
      <c r="B614" s="1">
        <v>3</v>
      </c>
      <c r="C614" s="1">
        <v>9</v>
      </c>
      <c r="D614" s="2">
        <v>0</v>
      </c>
      <c r="E614" s="5">
        <v>81.34</v>
      </c>
      <c r="F614" s="5">
        <v>96.09</v>
      </c>
      <c r="G614" s="5">
        <v>10.46</v>
      </c>
      <c r="H614" s="2"/>
    </row>
    <row r="615" spans="1:8">
      <c r="A615" s="1">
        <f t="shared" si="119"/>
        <v>2254</v>
      </c>
      <c r="B615" s="1">
        <v>4</v>
      </c>
      <c r="C615" s="1">
        <v>9</v>
      </c>
      <c r="D615" s="2">
        <v>0</v>
      </c>
      <c r="E615" s="5">
        <v>72.599999999999994</v>
      </c>
      <c r="F615" s="5">
        <v>38.28</v>
      </c>
      <c r="G615" s="5">
        <v>21.85</v>
      </c>
      <c r="H615" s="2"/>
    </row>
    <row r="616" spans="1:8">
      <c r="A616" s="1">
        <f t="shared" si="119"/>
        <v>2255</v>
      </c>
      <c r="B616" s="1">
        <v>5</v>
      </c>
      <c r="C616" s="1">
        <v>9</v>
      </c>
      <c r="D616" s="2">
        <v>0</v>
      </c>
      <c r="E616" s="5">
        <v>12.69</v>
      </c>
      <c r="F616" s="5">
        <v>-20.57</v>
      </c>
      <c r="G616" s="5">
        <v>21.2</v>
      </c>
      <c r="H616" s="2"/>
    </row>
    <row r="617" spans="1:8">
      <c r="A617" s="1">
        <f t="shared" si="119"/>
        <v>2256</v>
      </c>
      <c r="B617" s="1">
        <v>6</v>
      </c>
      <c r="C617" s="1">
        <v>9</v>
      </c>
      <c r="D617" s="2">
        <v>0</v>
      </c>
      <c r="E617" s="5">
        <v>10.51</v>
      </c>
      <c r="F617" s="5">
        <v>12.9</v>
      </c>
      <c r="G617" s="5">
        <v>22.08</v>
      </c>
      <c r="H617" s="2"/>
    </row>
    <row r="618" spans="1:8">
      <c r="A618" s="1">
        <f t="shared" si="119"/>
        <v>2257</v>
      </c>
      <c r="B618" s="1">
        <v>7</v>
      </c>
      <c r="C618" s="1">
        <v>9</v>
      </c>
      <c r="D618" s="2">
        <v>0</v>
      </c>
      <c r="E618" s="5">
        <v>35.31</v>
      </c>
      <c r="F618" s="5">
        <v>45.23</v>
      </c>
      <c r="G618" s="5">
        <v>13.16</v>
      </c>
      <c r="H618" s="2"/>
    </row>
    <row r="619" spans="1:8">
      <c r="A619" s="1">
        <f t="shared" si="119"/>
        <v>2258</v>
      </c>
      <c r="B619" s="1">
        <v>8</v>
      </c>
      <c r="C619" s="1">
        <v>9</v>
      </c>
      <c r="D619" s="2">
        <v>0</v>
      </c>
      <c r="E619" s="5">
        <v>2</v>
      </c>
      <c r="F619" s="5">
        <v>3.08</v>
      </c>
      <c r="G619" s="5">
        <v>28.02</v>
      </c>
      <c r="H619" s="2"/>
    </row>
    <row r="620" spans="1:8">
      <c r="A620" s="1">
        <f t="shared" si="119"/>
        <v>2259</v>
      </c>
      <c r="B620" s="1">
        <v>9</v>
      </c>
      <c r="C620" s="1">
        <v>9</v>
      </c>
      <c r="D620" s="2">
        <v>0</v>
      </c>
      <c r="E620" s="5">
        <v>20.55</v>
      </c>
      <c r="F620" s="5">
        <v>34.72</v>
      </c>
      <c r="G620" s="5">
        <v>32.08</v>
      </c>
      <c r="H620" s="2"/>
    </row>
    <row r="621" spans="1:8">
      <c r="A621" s="1">
        <f t="shared" si="119"/>
        <v>2489</v>
      </c>
      <c r="B621" s="1">
        <v>-11</v>
      </c>
      <c r="C621" s="1">
        <v>10</v>
      </c>
      <c r="D621" s="2">
        <v>0</v>
      </c>
      <c r="E621" s="5">
        <v>0.7</v>
      </c>
      <c r="F621" s="5">
        <v>-15.73</v>
      </c>
      <c r="G621" s="5">
        <v>29.8</v>
      </c>
      <c r="H621" s="2"/>
    </row>
    <row r="622" spans="1:8">
      <c r="A622" s="1">
        <f t="shared" si="119"/>
        <v>2490</v>
      </c>
      <c r="B622" s="1">
        <v>-10</v>
      </c>
      <c r="C622" s="1">
        <v>10</v>
      </c>
      <c r="D622" s="2">
        <v>0</v>
      </c>
      <c r="E622" s="5">
        <v>4.62</v>
      </c>
      <c r="F622" s="5">
        <v>23.62</v>
      </c>
      <c r="G622" s="5">
        <v>26.11</v>
      </c>
      <c r="H622" s="2"/>
    </row>
    <row r="623" spans="1:8">
      <c r="A623" s="1">
        <f t="shared" si="119"/>
        <v>2491</v>
      </c>
      <c r="B623" s="1">
        <v>-9</v>
      </c>
      <c r="C623" s="1">
        <v>10</v>
      </c>
      <c r="D623" s="2">
        <v>0</v>
      </c>
      <c r="E623" s="5">
        <v>8.8800000000000008</v>
      </c>
      <c r="F623" s="5">
        <v>21.07</v>
      </c>
      <c r="G623" s="5">
        <v>25.11</v>
      </c>
      <c r="H623" s="2"/>
    </row>
    <row r="624" spans="1:8">
      <c r="A624" s="1">
        <f t="shared" si="119"/>
        <v>2492</v>
      </c>
      <c r="B624" s="1">
        <v>-8</v>
      </c>
      <c r="C624" s="1">
        <v>10</v>
      </c>
      <c r="D624" s="2">
        <v>0</v>
      </c>
      <c r="E624" s="5">
        <v>20.29</v>
      </c>
      <c r="F624" s="5">
        <v>37.58</v>
      </c>
      <c r="G624" s="5">
        <v>22.4</v>
      </c>
      <c r="H624" s="2"/>
    </row>
    <row r="625" spans="1:8">
      <c r="A625" s="1">
        <f t="shared" si="119"/>
        <v>2493</v>
      </c>
      <c r="B625" s="1">
        <v>-7</v>
      </c>
      <c r="C625" s="1">
        <v>10</v>
      </c>
      <c r="D625" s="2">
        <v>0</v>
      </c>
      <c r="E625" s="5">
        <v>7.02</v>
      </c>
      <c r="F625" s="5">
        <v>1.05</v>
      </c>
      <c r="G625" s="5">
        <v>21.65</v>
      </c>
      <c r="H625" s="2"/>
    </row>
    <row r="626" spans="1:8">
      <c r="A626" s="1">
        <f t="shared" si="119"/>
        <v>2494</v>
      </c>
      <c r="B626" s="1">
        <v>-6</v>
      </c>
      <c r="C626" s="1">
        <v>10</v>
      </c>
      <c r="D626" s="2">
        <v>0</v>
      </c>
      <c r="E626" s="5">
        <v>9.57</v>
      </c>
      <c r="F626" s="5">
        <v>27.62</v>
      </c>
      <c r="G626" s="5">
        <v>19.760000000000002</v>
      </c>
      <c r="H626" s="2"/>
    </row>
    <row r="627" spans="1:8">
      <c r="A627" s="1">
        <f t="shared" si="119"/>
        <v>2495</v>
      </c>
      <c r="B627" s="1">
        <v>-5</v>
      </c>
      <c r="C627" s="1">
        <v>10</v>
      </c>
      <c r="D627" s="2">
        <v>0</v>
      </c>
      <c r="E627" s="5">
        <v>15.17</v>
      </c>
      <c r="F627" s="5">
        <v>20.98</v>
      </c>
      <c r="G627" s="5">
        <v>18.96</v>
      </c>
      <c r="H627" s="2"/>
    </row>
    <row r="628" spans="1:8">
      <c r="A628" s="1">
        <f t="shared" si="119"/>
        <v>2496</v>
      </c>
      <c r="B628" s="1">
        <v>-4</v>
      </c>
      <c r="C628" s="1">
        <v>10</v>
      </c>
      <c r="D628" s="2">
        <v>0</v>
      </c>
      <c r="E628" s="5">
        <v>51.81</v>
      </c>
      <c r="F628" s="5">
        <v>65.099999999999994</v>
      </c>
      <c r="G628" s="5">
        <v>9.59</v>
      </c>
      <c r="H628" s="2"/>
    </row>
    <row r="629" spans="1:8">
      <c r="A629" s="1">
        <f t="shared" si="119"/>
        <v>2497</v>
      </c>
      <c r="B629" s="1">
        <v>-3</v>
      </c>
      <c r="C629" s="1">
        <v>10</v>
      </c>
      <c r="D629" s="2">
        <v>0</v>
      </c>
      <c r="E629" s="5">
        <v>108.3</v>
      </c>
      <c r="F629" s="5">
        <v>112.06</v>
      </c>
      <c r="G629" s="5">
        <v>9.9</v>
      </c>
      <c r="H629" s="2"/>
    </row>
    <row r="630" spans="1:8">
      <c r="A630" s="1">
        <f t="shared" si="119"/>
        <v>2498</v>
      </c>
      <c r="B630" s="1">
        <v>-2</v>
      </c>
      <c r="C630" s="1">
        <v>10</v>
      </c>
      <c r="D630" s="2">
        <v>0</v>
      </c>
      <c r="E630" s="5">
        <v>78.239999999999995</v>
      </c>
      <c r="F630" s="5">
        <v>77.099999999999994</v>
      </c>
      <c r="G630" s="5">
        <v>9.7100000000000009</v>
      </c>
      <c r="H630" s="2"/>
    </row>
    <row r="631" spans="1:8">
      <c r="A631" s="1">
        <f t="shared" si="119"/>
        <v>2499</v>
      </c>
      <c r="B631" s="1">
        <v>-1</v>
      </c>
      <c r="C631" s="1">
        <v>10</v>
      </c>
      <c r="D631" s="2">
        <v>0</v>
      </c>
      <c r="E631" s="5">
        <v>247.29</v>
      </c>
      <c r="F631" s="5">
        <v>269.04000000000002</v>
      </c>
      <c r="G631" s="5">
        <v>21.43</v>
      </c>
      <c r="H631" s="2"/>
    </row>
    <row r="632" spans="1:8">
      <c r="A632" s="1">
        <f t="shared" si="119"/>
        <v>2500</v>
      </c>
      <c r="B632" s="1">
        <v>0</v>
      </c>
      <c r="C632" s="1">
        <v>10</v>
      </c>
      <c r="D632" s="2">
        <v>0</v>
      </c>
      <c r="E632" s="5">
        <v>517.1</v>
      </c>
      <c r="F632" s="5">
        <v>484.21</v>
      </c>
      <c r="G632" s="5">
        <v>26.87</v>
      </c>
      <c r="H632" s="2"/>
    </row>
    <row r="633" spans="1:8">
      <c r="A633" s="1">
        <f t="shared" si="119"/>
        <v>2501</v>
      </c>
      <c r="B633" s="1">
        <v>1</v>
      </c>
      <c r="C633" s="1">
        <v>10</v>
      </c>
      <c r="D633" s="2">
        <v>0</v>
      </c>
      <c r="E633" s="5">
        <v>189.66</v>
      </c>
      <c r="F633" s="5">
        <v>190.93</v>
      </c>
      <c r="G633" s="5">
        <v>16.34</v>
      </c>
      <c r="H633" s="2"/>
    </row>
    <row r="634" spans="1:8">
      <c r="A634" s="1">
        <f t="shared" si="119"/>
        <v>2502</v>
      </c>
      <c r="B634" s="1">
        <v>2</v>
      </c>
      <c r="C634" s="1">
        <v>10</v>
      </c>
      <c r="D634" s="2">
        <v>0</v>
      </c>
      <c r="E634" s="5">
        <v>7.43</v>
      </c>
      <c r="F634" s="5">
        <v>32.76</v>
      </c>
      <c r="G634" s="5">
        <v>19</v>
      </c>
      <c r="H634" s="2"/>
    </row>
    <row r="635" spans="1:8">
      <c r="A635" s="1">
        <f t="shared" si="119"/>
        <v>2503</v>
      </c>
      <c r="B635" s="1">
        <v>3</v>
      </c>
      <c r="C635" s="1">
        <v>10</v>
      </c>
      <c r="D635" s="2">
        <v>0</v>
      </c>
      <c r="E635" s="5">
        <v>5.32</v>
      </c>
      <c r="F635" s="5">
        <v>27.08</v>
      </c>
      <c r="G635" s="5">
        <v>13.82</v>
      </c>
      <c r="H635" s="2"/>
    </row>
    <row r="636" spans="1:8">
      <c r="A636" s="1">
        <f t="shared" si="119"/>
        <v>2504</v>
      </c>
      <c r="B636" s="1">
        <v>4</v>
      </c>
      <c r="C636" s="1">
        <v>10</v>
      </c>
      <c r="D636" s="2">
        <v>0</v>
      </c>
      <c r="E636" s="5">
        <v>9.1300000000000008</v>
      </c>
      <c r="F636" s="5">
        <v>-22.08</v>
      </c>
      <c r="G636" s="5">
        <v>22.08</v>
      </c>
      <c r="H636" s="2"/>
    </row>
    <row r="637" spans="1:8">
      <c r="A637" s="1">
        <f t="shared" si="119"/>
        <v>2505</v>
      </c>
      <c r="B637" s="1">
        <v>5</v>
      </c>
      <c r="C637" s="1">
        <v>10</v>
      </c>
      <c r="D637" s="2">
        <v>0</v>
      </c>
      <c r="E637" s="5">
        <v>14.35</v>
      </c>
      <c r="F637" s="5">
        <v>-4.0599999999999996</v>
      </c>
      <c r="G637" s="5">
        <v>23.54</v>
      </c>
      <c r="H637" s="2"/>
    </row>
    <row r="638" spans="1:8">
      <c r="A638" s="1">
        <f t="shared" si="119"/>
        <v>2506</v>
      </c>
      <c r="B638" s="1">
        <v>6</v>
      </c>
      <c r="C638" s="1">
        <v>10</v>
      </c>
      <c r="D638" s="2">
        <v>0</v>
      </c>
      <c r="E638" s="5">
        <v>2.99</v>
      </c>
      <c r="F638" s="5">
        <v>8.7799999999999994</v>
      </c>
      <c r="G638" s="5">
        <v>24.87</v>
      </c>
      <c r="H638" s="2"/>
    </row>
    <row r="639" spans="1:8">
      <c r="A639" s="1">
        <f t="shared" si="119"/>
        <v>2507</v>
      </c>
      <c r="B639" s="1">
        <v>7</v>
      </c>
      <c r="C639" s="1">
        <v>10</v>
      </c>
      <c r="D639" s="2">
        <v>0</v>
      </c>
      <c r="E639" s="5">
        <v>3.39</v>
      </c>
      <c r="F639" s="5">
        <v>31.35</v>
      </c>
      <c r="G639" s="5">
        <v>26.49</v>
      </c>
      <c r="H639" s="2"/>
    </row>
    <row r="640" spans="1:8">
      <c r="A640" s="1">
        <f t="shared" si="119"/>
        <v>2508</v>
      </c>
      <c r="B640" s="1">
        <v>8</v>
      </c>
      <c r="C640" s="1">
        <v>10</v>
      </c>
      <c r="D640" s="2">
        <v>0</v>
      </c>
      <c r="E640" s="5">
        <v>6.8</v>
      </c>
      <c r="F640" s="5">
        <v>31.46</v>
      </c>
      <c r="G640" s="5">
        <v>30.16</v>
      </c>
      <c r="H640" s="2"/>
    </row>
    <row r="641" spans="1:8">
      <c r="A641" s="1">
        <f t="shared" si="119"/>
        <v>2739</v>
      </c>
      <c r="B641" s="1">
        <v>-11</v>
      </c>
      <c r="C641" s="1">
        <v>11</v>
      </c>
      <c r="D641" s="2">
        <v>0</v>
      </c>
      <c r="E641" s="5">
        <v>3.09</v>
      </c>
      <c r="F641" s="5">
        <v>48.79</v>
      </c>
      <c r="G641" s="5">
        <v>31.14</v>
      </c>
      <c r="H641" s="2"/>
    </row>
    <row r="642" spans="1:8">
      <c r="A642" s="1">
        <f t="shared" si="119"/>
        <v>2740</v>
      </c>
      <c r="B642" s="1">
        <v>-10</v>
      </c>
      <c r="C642" s="1">
        <v>11</v>
      </c>
      <c r="D642" s="2">
        <v>0</v>
      </c>
      <c r="E642" s="5">
        <v>7.55</v>
      </c>
      <c r="F642" s="5">
        <v>-22.9</v>
      </c>
      <c r="G642" s="5">
        <v>29.56</v>
      </c>
      <c r="H642" s="2"/>
    </row>
    <row r="643" spans="1:8">
      <c r="A643" s="1">
        <f t="shared" si="119"/>
        <v>2741</v>
      </c>
      <c r="B643" s="1">
        <v>-9</v>
      </c>
      <c r="C643" s="1">
        <v>11</v>
      </c>
      <c r="D643" s="2">
        <v>0</v>
      </c>
      <c r="E643" s="5">
        <v>6.01</v>
      </c>
      <c r="F643" s="5">
        <v>7.91</v>
      </c>
      <c r="G643" s="5">
        <v>26.66</v>
      </c>
      <c r="H643" s="2"/>
    </row>
    <row r="644" spans="1:8">
      <c r="A644" s="1">
        <f t="shared" si="119"/>
        <v>2742</v>
      </c>
      <c r="B644" s="1">
        <v>-8</v>
      </c>
      <c r="C644" s="1">
        <v>11</v>
      </c>
      <c r="D644" s="2">
        <v>0</v>
      </c>
      <c r="E644" s="5">
        <v>3.84</v>
      </c>
      <c r="F644" s="5">
        <v>24.37</v>
      </c>
      <c r="G644" s="5">
        <v>25.84</v>
      </c>
      <c r="H644" s="2"/>
    </row>
    <row r="645" spans="1:8">
      <c r="A645" s="1">
        <f t="shared" si="119"/>
        <v>2743</v>
      </c>
      <c r="B645" s="1">
        <v>-7</v>
      </c>
      <c r="C645" s="1">
        <v>11</v>
      </c>
      <c r="D645" s="2">
        <v>0</v>
      </c>
      <c r="E645" s="5">
        <v>3.92</v>
      </c>
      <c r="F645" s="5">
        <v>-24.25</v>
      </c>
      <c r="G645" s="5">
        <v>24.25</v>
      </c>
      <c r="H645" s="2"/>
    </row>
    <row r="646" spans="1:8">
      <c r="A646" s="1">
        <f t="shared" si="119"/>
        <v>2744</v>
      </c>
      <c r="B646" s="1">
        <v>-6</v>
      </c>
      <c r="C646" s="1">
        <v>11</v>
      </c>
      <c r="D646" s="2">
        <v>0</v>
      </c>
      <c r="E646" s="5">
        <v>2.99</v>
      </c>
      <c r="F646" s="5">
        <v>-13.74</v>
      </c>
      <c r="G646" s="5">
        <v>21.61</v>
      </c>
      <c r="H646" s="2"/>
    </row>
    <row r="647" spans="1:8">
      <c r="A647" s="1">
        <f t="shared" si="119"/>
        <v>2745</v>
      </c>
      <c r="B647" s="1">
        <v>-5</v>
      </c>
      <c r="C647" s="1">
        <v>11</v>
      </c>
      <c r="D647" s="2">
        <v>0</v>
      </c>
      <c r="E647" s="5">
        <v>57.56</v>
      </c>
      <c r="F647" s="5">
        <v>40.090000000000003</v>
      </c>
      <c r="G647" s="5">
        <v>11.03</v>
      </c>
      <c r="H647" s="2"/>
    </row>
    <row r="648" spans="1:8">
      <c r="A648" s="1">
        <f t="shared" si="119"/>
        <v>2746</v>
      </c>
      <c r="B648" s="1">
        <v>-4</v>
      </c>
      <c r="C648" s="1">
        <v>11</v>
      </c>
      <c r="D648" s="2">
        <v>0</v>
      </c>
      <c r="E648" s="5">
        <v>50.58</v>
      </c>
      <c r="F648" s="5">
        <v>66.33</v>
      </c>
      <c r="G648" s="5">
        <v>10.15</v>
      </c>
      <c r="H648" s="2"/>
    </row>
    <row r="649" spans="1:8">
      <c r="A649" s="1">
        <f t="shared" si="119"/>
        <v>2747</v>
      </c>
      <c r="B649" s="1">
        <v>-3</v>
      </c>
      <c r="C649" s="1">
        <v>11</v>
      </c>
      <c r="D649" s="2">
        <v>0</v>
      </c>
      <c r="E649" s="5">
        <v>1.96</v>
      </c>
      <c r="F649" s="5">
        <v>8.16</v>
      </c>
      <c r="G649" s="5">
        <v>18.850000000000001</v>
      </c>
      <c r="H649" s="2"/>
    </row>
    <row r="650" spans="1:8">
      <c r="A650" s="1">
        <f t="shared" si="119"/>
        <v>2748</v>
      </c>
      <c r="B650" s="1">
        <v>-2</v>
      </c>
      <c r="C650" s="1">
        <v>11</v>
      </c>
      <c r="D650" s="2">
        <v>0</v>
      </c>
      <c r="E650" s="5">
        <v>3.26</v>
      </c>
      <c r="F650" s="5">
        <v>-14.89</v>
      </c>
      <c r="G650" s="5">
        <v>19.75</v>
      </c>
      <c r="H650" s="2"/>
    </row>
    <row r="651" spans="1:8">
      <c r="A651" s="1">
        <f t="shared" si="119"/>
        <v>2749</v>
      </c>
      <c r="B651" s="1">
        <v>-1</v>
      </c>
      <c r="C651" s="1">
        <v>11</v>
      </c>
      <c r="D651" s="2">
        <v>0</v>
      </c>
      <c r="E651" s="5">
        <v>73.62</v>
      </c>
      <c r="F651" s="5">
        <v>77.03</v>
      </c>
      <c r="G651" s="5">
        <v>11.11</v>
      </c>
      <c r="H651" s="2"/>
    </row>
    <row r="652" spans="1:8">
      <c r="A652" s="1">
        <f t="shared" ref="A652:A715" si="120">ABS(100000*D652+250*C652+B652)</f>
        <v>2750</v>
      </c>
      <c r="B652" s="1">
        <v>0</v>
      </c>
      <c r="C652" s="1">
        <v>11</v>
      </c>
      <c r="D652" s="2">
        <v>0</v>
      </c>
      <c r="E652" s="5">
        <v>30.62</v>
      </c>
      <c r="F652" s="5">
        <v>38.93</v>
      </c>
      <c r="G652" s="5">
        <v>21.26</v>
      </c>
      <c r="H652" s="2"/>
    </row>
    <row r="653" spans="1:8">
      <c r="A653" s="1">
        <f t="shared" si="120"/>
        <v>2751</v>
      </c>
      <c r="B653" s="1">
        <v>1</v>
      </c>
      <c r="C653" s="1">
        <v>11</v>
      </c>
      <c r="D653" s="2">
        <v>0</v>
      </c>
      <c r="E653" s="5">
        <v>19.89</v>
      </c>
      <c r="F653" s="5">
        <v>-21.3</v>
      </c>
      <c r="G653" s="5">
        <v>21.3</v>
      </c>
      <c r="H653" s="2"/>
    </row>
    <row r="654" spans="1:8">
      <c r="A654" s="1">
        <f t="shared" si="120"/>
        <v>2752</v>
      </c>
      <c r="B654" s="1">
        <v>2</v>
      </c>
      <c r="C654" s="1">
        <v>11</v>
      </c>
      <c r="D654" s="2">
        <v>0</v>
      </c>
      <c r="E654" s="5">
        <v>7.13</v>
      </c>
      <c r="F654" s="5">
        <v>39.39</v>
      </c>
      <c r="G654" s="5">
        <v>21.31</v>
      </c>
      <c r="H654" s="2"/>
    </row>
    <row r="655" spans="1:8">
      <c r="A655" s="1">
        <f t="shared" si="120"/>
        <v>2753</v>
      </c>
      <c r="B655" s="1">
        <v>3</v>
      </c>
      <c r="C655" s="1">
        <v>11</v>
      </c>
      <c r="D655" s="2">
        <v>0</v>
      </c>
      <c r="E655" s="5">
        <v>35.82</v>
      </c>
      <c r="F655" s="5">
        <v>44.58</v>
      </c>
      <c r="G655" s="5">
        <v>22.94</v>
      </c>
      <c r="H655" s="2"/>
    </row>
    <row r="656" spans="1:8">
      <c r="A656" s="1">
        <f t="shared" si="120"/>
        <v>2754</v>
      </c>
      <c r="B656" s="1">
        <v>4</v>
      </c>
      <c r="C656" s="1">
        <v>11</v>
      </c>
      <c r="D656" s="2">
        <v>0</v>
      </c>
      <c r="E656" s="5">
        <v>14.14</v>
      </c>
      <c r="F656" s="5">
        <v>1.25</v>
      </c>
      <c r="G656" s="5">
        <v>24.41</v>
      </c>
      <c r="H656" s="2"/>
    </row>
    <row r="657" spans="1:8">
      <c r="A657" s="1">
        <f t="shared" si="120"/>
        <v>2755</v>
      </c>
      <c r="B657" s="1">
        <v>5</v>
      </c>
      <c r="C657" s="1">
        <v>11</v>
      </c>
      <c r="D657" s="2">
        <v>0</v>
      </c>
      <c r="E657" s="5">
        <v>1.1299999999999999</v>
      </c>
      <c r="F657" s="5">
        <v>8.36</v>
      </c>
      <c r="G657" s="5">
        <v>25.63</v>
      </c>
      <c r="H657" s="2"/>
    </row>
    <row r="658" spans="1:8">
      <c r="A658" s="1">
        <f t="shared" si="120"/>
        <v>2756</v>
      </c>
      <c r="B658" s="1">
        <v>6</v>
      </c>
      <c r="C658" s="1">
        <v>11</v>
      </c>
      <c r="D658" s="2">
        <v>0</v>
      </c>
      <c r="E658" s="5">
        <v>3.04</v>
      </c>
      <c r="F658" s="5">
        <v>1.45</v>
      </c>
      <c r="G658" s="5">
        <v>28.42</v>
      </c>
      <c r="H658" s="2"/>
    </row>
    <row r="659" spans="1:8">
      <c r="A659" s="1">
        <f t="shared" si="120"/>
        <v>2757</v>
      </c>
      <c r="B659" s="1">
        <v>7</v>
      </c>
      <c r="C659" s="1">
        <v>11</v>
      </c>
      <c r="D659" s="2">
        <v>0</v>
      </c>
      <c r="E659" s="5">
        <v>3.55</v>
      </c>
      <c r="F659" s="5">
        <v>0.5</v>
      </c>
      <c r="G659" s="5">
        <v>30.6</v>
      </c>
      <c r="H659" s="2"/>
    </row>
    <row r="660" spans="1:8">
      <c r="A660" s="1">
        <f t="shared" si="120"/>
        <v>2990</v>
      </c>
      <c r="B660" s="1">
        <v>-10</v>
      </c>
      <c r="C660" s="1">
        <v>12</v>
      </c>
      <c r="D660" s="2">
        <v>0</v>
      </c>
      <c r="E660" s="5">
        <v>4.66</v>
      </c>
      <c r="F660" s="5">
        <v>31.52</v>
      </c>
      <c r="G660" s="5">
        <v>15.95</v>
      </c>
      <c r="H660" s="2"/>
    </row>
    <row r="661" spans="1:8">
      <c r="A661" s="1">
        <f t="shared" si="120"/>
        <v>2991</v>
      </c>
      <c r="B661" s="1">
        <v>-9</v>
      </c>
      <c r="C661" s="1">
        <v>12</v>
      </c>
      <c r="D661" s="2">
        <v>0</v>
      </c>
      <c r="E661" s="5">
        <v>2.93</v>
      </c>
      <c r="F661" s="5">
        <v>27.66</v>
      </c>
      <c r="G661" s="5">
        <v>17.100000000000001</v>
      </c>
      <c r="H661" s="2"/>
    </row>
    <row r="662" spans="1:8">
      <c r="A662" s="1">
        <f t="shared" si="120"/>
        <v>2992</v>
      </c>
      <c r="B662" s="1">
        <v>-8</v>
      </c>
      <c r="C662" s="1">
        <v>12</v>
      </c>
      <c r="D662" s="2">
        <v>0</v>
      </c>
      <c r="E662" s="5">
        <v>21.29</v>
      </c>
      <c r="F662" s="5">
        <v>-4.8600000000000003</v>
      </c>
      <c r="G662" s="5">
        <v>29.1</v>
      </c>
      <c r="H662" s="2"/>
    </row>
    <row r="663" spans="1:8">
      <c r="A663" s="1">
        <f t="shared" si="120"/>
        <v>2993</v>
      </c>
      <c r="B663" s="1">
        <v>-7</v>
      </c>
      <c r="C663" s="1">
        <v>12</v>
      </c>
      <c r="D663" s="2">
        <v>0</v>
      </c>
      <c r="E663" s="5">
        <v>41.59</v>
      </c>
      <c r="F663" s="5">
        <v>71.069999999999993</v>
      </c>
      <c r="G663" s="5">
        <v>13.74</v>
      </c>
      <c r="H663" s="2"/>
    </row>
    <row r="664" spans="1:8">
      <c r="A664" s="1">
        <f t="shared" si="120"/>
        <v>2994</v>
      </c>
      <c r="B664" s="1">
        <v>-6</v>
      </c>
      <c r="C664" s="1">
        <v>12</v>
      </c>
      <c r="D664" s="2">
        <v>0</v>
      </c>
      <c r="E664" s="5">
        <v>14.43</v>
      </c>
      <c r="F664" s="5">
        <v>-16.16</v>
      </c>
      <c r="G664" s="5">
        <v>25.87</v>
      </c>
      <c r="H664" s="2"/>
    </row>
    <row r="665" spans="1:8">
      <c r="A665" s="1">
        <f t="shared" si="120"/>
        <v>2995</v>
      </c>
      <c r="B665" s="1">
        <v>-5</v>
      </c>
      <c r="C665" s="1">
        <v>12</v>
      </c>
      <c r="D665" s="2">
        <v>0</v>
      </c>
      <c r="E665" s="5">
        <v>4.17</v>
      </c>
      <c r="F665" s="5">
        <v>0.82</v>
      </c>
      <c r="G665" s="5">
        <v>22.93</v>
      </c>
      <c r="H665" s="2"/>
    </row>
    <row r="666" spans="1:8">
      <c r="A666" s="1">
        <f t="shared" si="120"/>
        <v>2996</v>
      </c>
      <c r="B666" s="1">
        <v>-4</v>
      </c>
      <c r="C666" s="1">
        <v>12</v>
      </c>
      <c r="D666" s="2">
        <v>0</v>
      </c>
      <c r="E666" s="5">
        <v>14.6</v>
      </c>
      <c r="F666" s="5">
        <v>-7.41</v>
      </c>
      <c r="G666" s="5">
        <v>22.97</v>
      </c>
      <c r="H666" s="2"/>
    </row>
    <row r="667" spans="1:8">
      <c r="A667" s="1">
        <f t="shared" si="120"/>
        <v>2997</v>
      </c>
      <c r="B667" s="1">
        <v>-3</v>
      </c>
      <c r="C667" s="1">
        <v>12</v>
      </c>
      <c r="D667" s="2">
        <v>0</v>
      </c>
      <c r="E667" s="5">
        <v>9.92</v>
      </c>
      <c r="F667" s="5">
        <v>24.63</v>
      </c>
      <c r="G667" s="5">
        <v>15.12</v>
      </c>
      <c r="H667" s="2"/>
    </row>
    <row r="668" spans="1:8">
      <c r="A668" s="1">
        <f t="shared" si="120"/>
        <v>2998</v>
      </c>
      <c r="B668" s="1">
        <v>-2</v>
      </c>
      <c r="C668" s="1">
        <v>12</v>
      </c>
      <c r="D668" s="2">
        <v>0</v>
      </c>
      <c r="E668" s="5">
        <v>18.13</v>
      </c>
      <c r="F668" s="5">
        <v>-2.68</v>
      </c>
      <c r="G668" s="5">
        <v>22.7</v>
      </c>
      <c r="H668" s="2"/>
    </row>
    <row r="669" spans="1:8">
      <c r="A669" s="1">
        <f t="shared" si="120"/>
        <v>2999</v>
      </c>
      <c r="B669" s="1">
        <v>-1</v>
      </c>
      <c r="C669" s="1">
        <v>12</v>
      </c>
      <c r="D669" s="2">
        <v>0</v>
      </c>
      <c r="E669" s="5">
        <v>84.98</v>
      </c>
      <c r="F669" s="5">
        <v>66.66</v>
      </c>
      <c r="G669" s="5">
        <v>12.39</v>
      </c>
      <c r="H669" s="2"/>
    </row>
    <row r="670" spans="1:8">
      <c r="A670" s="1">
        <f t="shared" si="120"/>
        <v>3000</v>
      </c>
      <c r="B670" s="1">
        <v>0</v>
      </c>
      <c r="C670" s="1">
        <v>12</v>
      </c>
      <c r="D670" s="2">
        <v>0</v>
      </c>
      <c r="E670" s="5">
        <v>52.64</v>
      </c>
      <c r="F670" s="5">
        <v>12.29</v>
      </c>
      <c r="G670" s="5">
        <v>24.7</v>
      </c>
      <c r="H670" s="2"/>
    </row>
    <row r="671" spans="1:8">
      <c r="A671" s="1">
        <f t="shared" si="120"/>
        <v>3001</v>
      </c>
      <c r="B671" s="1">
        <v>1</v>
      </c>
      <c r="C671" s="1">
        <v>12</v>
      </c>
      <c r="D671" s="2">
        <v>0</v>
      </c>
      <c r="E671" s="5">
        <v>39.78</v>
      </c>
      <c r="F671" s="5">
        <v>42.53</v>
      </c>
      <c r="G671" s="5">
        <v>24.15</v>
      </c>
      <c r="H671" s="2"/>
    </row>
    <row r="672" spans="1:8">
      <c r="A672" s="1">
        <f t="shared" si="120"/>
        <v>3002</v>
      </c>
      <c r="B672" s="1">
        <v>2</v>
      </c>
      <c r="C672" s="1">
        <v>12</v>
      </c>
      <c r="D672" s="2">
        <v>0</v>
      </c>
      <c r="E672" s="5">
        <v>50.94</v>
      </c>
      <c r="F672" s="5">
        <v>46.91</v>
      </c>
      <c r="G672" s="5">
        <v>25.63</v>
      </c>
      <c r="H672" s="2"/>
    </row>
    <row r="673" spans="1:8">
      <c r="A673" s="1">
        <f t="shared" si="120"/>
        <v>3003</v>
      </c>
      <c r="B673" s="1">
        <v>3</v>
      </c>
      <c r="C673" s="1">
        <v>12</v>
      </c>
      <c r="D673" s="2">
        <v>0</v>
      </c>
      <c r="E673" s="5">
        <v>10.61</v>
      </c>
      <c r="F673" s="5">
        <v>47.13</v>
      </c>
      <c r="G673" s="5">
        <v>24.86</v>
      </c>
      <c r="H673" s="2"/>
    </row>
    <row r="674" spans="1:8">
      <c r="A674" s="1">
        <f t="shared" si="120"/>
        <v>3004</v>
      </c>
      <c r="B674" s="1">
        <v>4</v>
      </c>
      <c r="C674" s="1">
        <v>12</v>
      </c>
      <c r="D674" s="2">
        <v>0</v>
      </c>
      <c r="E674" s="5">
        <v>0.61</v>
      </c>
      <c r="F674" s="5">
        <v>-22.29</v>
      </c>
      <c r="G674" s="5">
        <v>27.05</v>
      </c>
      <c r="H674" s="2"/>
    </row>
    <row r="675" spans="1:8">
      <c r="A675" s="1">
        <f t="shared" si="120"/>
        <v>3005</v>
      </c>
      <c r="B675" s="1">
        <v>5</v>
      </c>
      <c r="C675" s="1">
        <v>12</v>
      </c>
      <c r="D675" s="2">
        <v>0</v>
      </c>
      <c r="E675" s="5">
        <v>4.26</v>
      </c>
      <c r="F675" s="5">
        <v>33.01</v>
      </c>
      <c r="G675" s="5">
        <v>29.24</v>
      </c>
      <c r="H675" s="2"/>
    </row>
    <row r="676" spans="1:8">
      <c r="A676" s="1">
        <f t="shared" si="120"/>
        <v>3006</v>
      </c>
      <c r="B676" s="1">
        <v>6</v>
      </c>
      <c r="C676" s="1">
        <v>12</v>
      </c>
      <c r="D676" s="2">
        <v>0</v>
      </c>
      <c r="E676" s="5">
        <v>1.97</v>
      </c>
      <c r="F676" s="5">
        <v>44.61</v>
      </c>
      <c r="G676" s="5">
        <v>30.46</v>
      </c>
      <c r="H676" s="2"/>
    </row>
    <row r="677" spans="1:8">
      <c r="A677" s="1">
        <f t="shared" si="120"/>
        <v>3241</v>
      </c>
      <c r="B677" s="1">
        <v>-9</v>
      </c>
      <c r="C677" s="1">
        <v>13</v>
      </c>
      <c r="D677" s="2">
        <v>0</v>
      </c>
      <c r="E677" s="5">
        <v>0.4</v>
      </c>
      <c r="F677" s="5">
        <v>10.119999999999999</v>
      </c>
      <c r="G677" s="5">
        <v>32.78</v>
      </c>
      <c r="H677" s="2"/>
    </row>
    <row r="678" spans="1:8">
      <c r="A678" s="1">
        <f t="shared" si="120"/>
        <v>3242</v>
      </c>
      <c r="B678" s="1">
        <v>-8</v>
      </c>
      <c r="C678" s="1">
        <v>13</v>
      </c>
      <c r="D678" s="2">
        <v>0</v>
      </c>
      <c r="E678" s="5">
        <v>24.78</v>
      </c>
      <c r="F678" s="5">
        <v>10.37</v>
      </c>
      <c r="G678" s="5">
        <v>31.45</v>
      </c>
      <c r="H678" s="2"/>
    </row>
    <row r="679" spans="1:8">
      <c r="A679" s="1">
        <f t="shared" si="120"/>
        <v>3243</v>
      </c>
      <c r="B679" s="1">
        <v>-7</v>
      </c>
      <c r="C679" s="1">
        <v>13</v>
      </c>
      <c r="D679" s="2">
        <v>0</v>
      </c>
      <c r="E679" s="5">
        <v>7.46</v>
      </c>
      <c r="F679" s="5">
        <v>-30.01</v>
      </c>
      <c r="G679" s="5">
        <v>30.01</v>
      </c>
      <c r="H679" s="2"/>
    </row>
    <row r="680" spans="1:8">
      <c r="A680" s="1">
        <f t="shared" si="120"/>
        <v>3244</v>
      </c>
      <c r="B680" s="1">
        <v>-6</v>
      </c>
      <c r="C680" s="1">
        <v>13</v>
      </c>
      <c r="D680" s="2">
        <v>0</v>
      </c>
      <c r="E680" s="5">
        <v>21.53</v>
      </c>
      <c r="F680" s="5">
        <v>28.6</v>
      </c>
      <c r="G680" s="5">
        <v>13.85</v>
      </c>
      <c r="H680" s="2"/>
    </row>
    <row r="681" spans="1:8">
      <c r="A681" s="1">
        <f t="shared" si="120"/>
        <v>3245</v>
      </c>
      <c r="B681" s="1">
        <v>-5</v>
      </c>
      <c r="C681" s="1">
        <v>13</v>
      </c>
      <c r="D681" s="2">
        <v>0</v>
      </c>
      <c r="E681" s="5">
        <v>8.2100000000000009</v>
      </c>
      <c r="F681" s="5">
        <v>9.32</v>
      </c>
      <c r="G681" s="5">
        <v>25.64</v>
      </c>
      <c r="H681" s="2"/>
    </row>
    <row r="682" spans="1:8">
      <c r="A682" s="1">
        <f t="shared" si="120"/>
        <v>3246</v>
      </c>
      <c r="B682" s="1">
        <v>-4</v>
      </c>
      <c r="C682" s="1">
        <v>13</v>
      </c>
      <c r="D682" s="2">
        <v>0</v>
      </c>
      <c r="E682" s="5">
        <v>3.98</v>
      </c>
      <c r="F682" s="5">
        <v>-8.4600000000000009</v>
      </c>
      <c r="G682" s="5">
        <v>25.89</v>
      </c>
      <c r="H682" s="2"/>
    </row>
    <row r="683" spans="1:8">
      <c r="A683" s="1">
        <f t="shared" si="120"/>
        <v>3247</v>
      </c>
      <c r="B683" s="1">
        <v>-3</v>
      </c>
      <c r="C683" s="1">
        <v>13</v>
      </c>
      <c r="D683" s="2">
        <v>0</v>
      </c>
      <c r="E683" s="5">
        <v>26.18</v>
      </c>
      <c r="F683" s="5">
        <v>36.69</v>
      </c>
      <c r="G683" s="5">
        <v>25.74</v>
      </c>
      <c r="H683" s="2"/>
    </row>
    <row r="684" spans="1:8">
      <c r="A684" s="1">
        <f t="shared" si="120"/>
        <v>3248</v>
      </c>
      <c r="B684" s="1">
        <v>-2</v>
      </c>
      <c r="C684" s="1">
        <v>13</v>
      </c>
      <c r="D684" s="2">
        <v>0</v>
      </c>
      <c r="E684" s="5">
        <v>1.17</v>
      </c>
      <c r="F684" s="5">
        <v>8.77</v>
      </c>
      <c r="G684" s="5">
        <v>25.15</v>
      </c>
      <c r="H684" s="2"/>
    </row>
    <row r="685" spans="1:8">
      <c r="A685" s="1">
        <f t="shared" si="120"/>
        <v>3249</v>
      </c>
      <c r="B685" s="1">
        <v>-1</v>
      </c>
      <c r="C685" s="1">
        <v>13</v>
      </c>
      <c r="D685" s="2">
        <v>0</v>
      </c>
      <c r="E685" s="5">
        <v>72.64</v>
      </c>
      <c r="F685" s="5">
        <v>47.92</v>
      </c>
      <c r="G685" s="5">
        <v>27.47</v>
      </c>
      <c r="H685" s="2"/>
    </row>
    <row r="686" spans="1:8">
      <c r="A686" s="1">
        <f t="shared" si="120"/>
        <v>3250</v>
      </c>
      <c r="B686" s="1">
        <v>0</v>
      </c>
      <c r="C686" s="1">
        <v>13</v>
      </c>
      <c r="D686" s="2">
        <v>0</v>
      </c>
      <c r="E686" s="5">
        <v>115.17</v>
      </c>
      <c r="F686" s="5">
        <v>113</v>
      </c>
      <c r="G686" s="5">
        <v>14.7</v>
      </c>
      <c r="H686" s="2"/>
    </row>
    <row r="687" spans="1:8">
      <c r="A687" s="1">
        <f t="shared" si="120"/>
        <v>3251</v>
      </c>
      <c r="B687" s="1">
        <v>1</v>
      </c>
      <c r="C687" s="1">
        <v>13</v>
      </c>
      <c r="D687" s="2">
        <v>0</v>
      </c>
      <c r="E687" s="5">
        <v>24.58</v>
      </c>
      <c r="F687" s="5">
        <v>16.05</v>
      </c>
      <c r="G687" s="5">
        <v>27.26</v>
      </c>
      <c r="H687" s="2"/>
    </row>
    <row r="688" spans="1:8">
      <c r="A688" s="1">
        <f t="shared" si="120"/>
        <v>3252</v>
      </c>
      <c r="B688" s="1">
        <v>2</v>
      </c>
      <c r="C688" s="1">
        <v>13</v>
      </c>
      <c r="D688" s="2">
        <v>0</v>
      </c>
      <c r="E688" s="5">
        <v>6.83</v>
      </c>
      <c r="F688" s="5">
        <v>20.56</v>
      </c>
      <c r="G688" s="5">
        <v>27.82</v>
      </c>
      <c r="H688" s="2"/>
    </row>
    <row r="689" spans="1:8">
      <c r="A689" s="1">
        <f t="shared" si="120"/>
        <v>3253</v>
      </c>
      <c r="B689" s="1">
        <v>3</v>
      </c>
      <c r="C689" s="1">
        <v>13</v>
      </c>
      <c r="D689" s="2">
        <v>0</v>
      </c>
      <c r="E689" s="5">
        <v>4.75</v>
      </c>
      <c r="F689" s="5">
        <v>40.49</v>
      </c>
      <c r="G689" s="5">
        <v>27.37</v>
      </c>
      <c r="H689" s="2"/>
    </row>
    <row r="690" spans="1:8">
      <c r="A690" s="1">
        <f t="shared" si="120"/>
        <v>3254</v>
      </c>
      <c r="B690" s="1">
        <v>4</v>
      </c>
      <c r="C690" s="1">
        <v>13</v>
      </c>
      <c r="D690" s="2">
        <v>0</v>
      </c>
      <c r="E690" s="5">
        <v>6.33</v>
      </c>
      <c r="F690" s="5">
        <v>17.95</v>
      </c>
      <c r="G690" s="5">
        <v>29.66</v>
      </c>
      <c r="H690" s="2"/>
    </row>
    <row r="691" spans="1:8">
      <c r="A691" s="1">
        <f t="shared" si="120"/>
        <v>3493</v>
      </c>
      <c r="B691" s="1">
        <v>-7</v>
      </c>
      <c r="C691" s="1">
        <v>14</v>
      </c>
      <c r="D691" s="2">
        <v>0</v>
      </c>
      <c r="E691" s="5">
        <v>4.79</v>
      </c>
      <c r="F691" s="5">
        <v>-28.88</v>
      </c>
      <c r="G691" s="5">
        <v>32.4</v>
      </c>
      <c r="H691" s="2"/>
    </row>
    <row r="692" spans="1:8">
      <c r="A692" s="1">
        <f t="shared" si="120"/>
        <v>3494</v>
      </c>
      <c r="B692" s="1">
        <v>-6</v>
      </c>
      <c r="C692" s="1">
        <v>14</v>
      </c>
      <c r="D692" s="2">
        <v>0</v>
      </c>
      <c r="E692" s="5">
        <v>2.2999999999999998</v>
      </c>
      <c r="F692" s="5">
        <v>-20.86</v>
      </c>
      <c r="G692" s="5">
        <v>31.11</v>
      </c>
      <c r="H692" s="2"/>
    </row>
    <row r="693" spans="1:8">
      <c r="A693" s="1">
        <f t="shared" si="120"/>
        <v>3495</v>
      </c>
      <c r="B693" s="1">
        <v>-5</v>
      </c>
      <c r="C693" s="1">
        <v>14</v>
      </c>
      <c r="D693" s="2">
        <v>0</v>
      </c>
      <c r="E693" s="5">
        <v>2.15</v>
      </c>
      <c r="F693" s="5">
        <v>-15.66</v>
      </c>
      <c r="G693" s="5">
        <v>29.49</v>
      </c>
      <c r="H693" s="2"/>
    </row>
    <row r="694" spans="1:8">
      <c r="A694" s="1">
        <f t="shared" si="120"/>
        <v>3496</v>
      </c>
      <c r="B694" s="1">
        <v>-4</v>
      </c>
      <c r="C694" s="1">
        <v>14</v>
      </c>
      <c r="D694" s="2">
        <v>0</v>
      </c>
      <c r="E694" s="5">
        <v>6.5</v>
      </c>
      <c r="F694" s="5">
        <v>2.48</v>
      </c>
      <c r="G694" s="5">
        <v>27.94</v>
      </c>
      <c r="H694" s="2"/>
    </row>
    <row r="695" spans="1:8">
      <c r="A695" s="1">
        <f t="shared" si="120"/>
        <v>3497</v>
      </c>
      <c r="B695" s="1">
        <v>-3</v>
      </c>
      <c r="C695" s="1">
        <v>14</v>
      </c>
      <c r="D695" s="2">
        <v>0</v>
      </c>
      <c r="E695" s="5">
        <v>6.8</v>
      </c>
      <c r="F695" s="5">
        <v>1.56</v>
      </c>
      <c r="G695" s="5">
        <v>27.88</v>
      </c>
      <c r="H695" s="2"/>
    </row>
    <row r="696" spans="1:8">
      <c r="A696" s="1">
        <f t="shared" si="120"/>
        <v>3498</v>
      </c>
      <c r="B696" s="1">
        <v>-2</v>
      </c>
      <c r="C696" s="1">
        <v>14</v>
      </c>
      <c r="D696" s="2">
        <v>0</v>
      </c>
      <c r="E696" s="5">
        <v>1.94</v>
      </c>
      <c r="F696" s="5">
        <v>-29.21</v>
      </c>
      <c r="G696" s="5">
        <v>29.21</v>
      </c>
      <c r="H696" s="2"/>
    </row>
    <row r="697" spans="1:8">
      <c r="A697" s="1">
        <f t="shared" si="120"/>
        <v>3499</v>
      </c>
      <c r="B697" s="1">
        <v>-1</v>
      </c>
      <c r="C697" s="1">
        <v>14</v>
      </c>
      <c r="D697" s="2">
        <v>0</v>
      </c>
      <c r="E697" s="5">
        <v>16.48</v>
      </c>
      <c r="F697" s="5">
        <v>-5.26</v>
      </c>
      <c r="G697" s="5">
        <v>29.93</v>
      </c>
      <c r="H697" s="2"/>
    </row>
    <row r="698" spans="1:8">
      <c r="A698" s="1">
        <f t="shared" si="120"/>
        <v>3500</v>
      </c>
      <c r="B698" s="1">
        <v>0</v>
      </c>
      <c r="C698" s="1">
        <v>14</v>
      </c>
      <c r="D698" s="2">
        <v>0</v>
      </c>
      <c r="E698" s="5">
        <v>1.6</v>
      </c>
      <c r="F698" s="5">
        <v>12.99</v>
      </c>
      <c r="G698" s="5">
        <v>29.49</v>
      </c>
      <c r="H698" s="2"/>
    </row>
    <row r="699" spans="1:8">
      <c r="A699" s="1">
        <f t="shared" si="120"/>
        <v>3501</v>
      </c>
      <c r="B699" s="1">
        <v>1</v>
      </c>
      <c r="C699" s="1">
        <v>14</v>
      </c>
      <c r="D699" s="2">
        <v>0</v>
      </c>
      <c r="E699" s="5">
        <v>0.5</v>
      </c>
      <c r="F699" s="5">
        <v>14.3</v>
      </c>
      <c r="G699" s="5">
        <v>29.28</v>
      </c>
      <c r="H699" s="2"/>
    </row>
    <row r="700" spans="1:8">
      <c r="A700" s="1">
        <f t="shared" si="120"/>
        <v>3502</v>
      </c>
      <c r="B700" s="1">
        <v>2</v>
      </c>
      <c r="C700" s="1">
        <v>14</v>
      </c>
      <c r="D700" s="2">
        <v>0</v>
      </c>
      <c r="E700" s="5">
        <v>12.57</v>
      </c>
      <c r="F700" s="5">
        <v>-1.27</v>
      </c>
      <c r="G700" s="5">
        <v>32.92</v>
      </c>
      <c r="H700" s="2"/>
    </row>
    <row r="701" spans="1:8">
      <c r="A701" s="1">
        <f t="shared" si="120"/>
        <v>3503</v>
      </c>
      <c r="B701" s="1">
        <v>3</v>
      </c>
      <c r="C701" s="1">
        <v>14</v>
      </c>
      <c r="D701" s="2">
        <v>0</v>
      </c>
      <c r="E701" s="5">
        <v>5.04</v>
      </c>
      <c r="F701" s="5">
        <v>34.51</v>
      </c>
      <c r="G701" s="5">
        <v>31.91</v>
      </c>
      <c r="H701" s="2"/>
    </row>
    <row r="702" spans="1:8">
      <c r="A702" s="1">
        <f t="shared" si="120"/>
        <v>3746</v>
      </c>
      <c r="B702" s="1">
        <v>-4</v>
      </c>
      <c r="C702" s="1">
        <v>15</v>
      </c>
      <c r="D702" s="2">
        <v>0</v>
      </c>
      <c r="E702" s="5">
        <v>4.34</v>
      </c>
      <c r="F702" s="5">
        <v>-9.33</v>
      </c>
      <c r="G702" s="5">
        <v>32.86</v>
      </c>
      <c r="H702" s="2"/>
    </row>
    <row r="703" spans="1:8">
      <c r="A703" s="1">
        <f t="shared" si="120"/>
        <v>3747</v>
      </c>
      <c r="B703" s="1">
        <v>-3</v>
      </c>
      <c r="C703" s="1">
        <v>15</v>
      </c>
      <c r="D703" s="2">
        <v>0</v>
      </c>
      <c r="E703" s="5">
        <v>3.18</v>
      </c>
      <c r="F703" s="5">
        <v>7.27</v>
      </c>
      <c r="G703" s="5">
        <v>31.52</v>
      </c>
      <c r="H703" s="2"/>
    </row>
    <row r="704" spans="1:8">
      <c r="A704" s="1">
        <f t="shared" si="120"/>
        <v>3748</v>
      </c>
      <c r="B704" s="1">
        <v>-2</v>
      </c>
      <c r="C704" s="1">
        <v>15</v>
      </c>
      <c r="D704" s="2">
        <v>0</v>
      </c>
      <c r="E704" s="5">
        <v>1.17</v>
      </c>
      <c r="F704" s="5">
        <v>55.42</v>
      </c>
      <c r="G704" s="5">
        <v>32.03</v>
      </c>
      <c r="H704" s="2"/>
    </row>
    <row r="705" spans="1:8">
      <c r="A705" s="1">
        <f t="shared" si="120"/>
        <v>3749</v>
      </c>
      <c r="B705" s="1">
        <v>-1</v>
      </c>
      <c r="C705" s="1">
        <v>15</v>
      </c>
      <c r="D705" s="2">
        <v>0</v>
      </c>
      <c r="E705" s="5">
        <v>33.96</v>
      </c>
      <c r="F705" s="5">
        <v>62.41</v>
      </c>
      <c r="G705" s="5">
        <v>32.520000000000003</v>
      </c>
      <c r="H705" s="2"/>
    </row>
    <row r="706" spans="1:8">
      <c r="A706" s="1">
        <f t="shared" si="120"/>
        <v>96251</v>
      </c>
      <c r="B706" s="1">
        <v>-1</v>
      </c>
      <c r="C706" s="1">
        <v>15</v>
      </c>
      <c r="D706" s="2">
        <v>-1</v>
      </c>
      <c r="E706" s="5">
        <v>12.17</v>
      </c>
      <c r="F706" s="5">
        <v>-6.4</v>
      </c>
      <c r="G706" s="5">
        <v>32.74</v>
      </c>
      <c r="H706" s="2"/>
    </row>
    <row r="707" spans="1:8">
      <c r="A707" s="1">
        <f t="shared" si="120"/>
        <v>96252</v>
      </c>
      <c r="B707" s="1">
        <v>-2</v>
      </c>
      <c r="C707" s="1">
        <v>15</v>
      </c>
      <c r="D707" s="2">
        <v>-1</v>
      </c>
      <c r="E707" s="5">
        <v>4.93</v>
      </c>
      <c r="F707" s="5">
        <v>-19.440000000000001</v>
      </c>
      <c r="G707" s="5">
        <v>32.01</v>
      </c>
      <c r="H707" s="2"/>
    </row>
    <row r="708" spans="1:8">
      <c r="A708" s="1">
        <f t="shared" si="120"/>
        <v>96253</v>
      </c>
      <c r="B708" s="1">
        <v>-3</v>
      </c>
      <c r="C708" s="1">
        <v>15</v>
      </c>
      <c r="D708" s="2">
        <v>-1</v>
      </c>
      <c r="E708" s="5">
        <v>2.0699999999999998</v>
      </c>
      <c r="F708" s="5">
        <v>20.05</v>
      </c>
      <c r="G708" s="5">
        <v>31.27</v>
      </c>
      <c r="H708" s="2"/>
    </row>
    <row r="709" spans="1:8">
      <c r="A709" s="1">
        <f t="shared" si="120"/>
        <v>96254</v>
      </c>
      <c r="B709" s="1">
        <v>-4</v>
      </c>
      <c r="C709" s="1">
        <v>15</v>
      </c>
      <c r="D709" s="2">
        <v>-1</v>
      </c>
      <c r="E709" s="5">
        <v>13.84</v>
      </c>
      <c r="F709" s="5">
        <v>54.5</v>
      </c>
      <c r="G709" s="5">
        <v>31.71</v>
      </c>
      <c r="H709" s="2"/>
    </row>
    <row r="710" spans="1:8">
      <c r="A710" s="1">
        <f t="shared" si="120"/>
        <v>96497</v>
      </c>
      <c r="B710" s="1">
        <v>3</v>
      </c>
      <c r="C710" s="1">
        <v>14</v>
      </c>
      <c r="D710" s="2">
        <v>-1</v>
      </c>
      <c r="E710" s="5">
        <v>0.91</v>
      </c>
      <c r="F710" s="5">
        <v>-32.51</v>
      </c>
      <c r="G710" s="5">
        <v>32.51</v>
      </c>
      <c r="H710" s="2"/>
    </row>
    <row r="711" spans="1:8">
      <c r="A711" s="1">
        <f t="shared" si="120"/>
        <v>96498</v>
      </c>
      <c r="B711" s="1">
        <v>2</v>
      </c>
      <c r="C711" s="1">
        <v>14</v>
      </c>
      <c r="D711" s="2">
        <v>-1</v>
      </c>
      <c r="E711" s="5">
        <v>4.12</v>
      </c>
      <c r="F711" s="5">
        <v>-20.62</v>
      </c>
      <c r="G711" s="5">
        <v>31.95</v>
      </c>
      <c r="H711" s="2"/>
    </row>
    <row r="712" spans="1:8">
      <c r="A712" s="1">
        <f t="shared" si="120"/>
        <v>96499</v>
      </c>
      <c r="B712" s="1">
        <v>1</v>
      </c>
      <c r="C712" s="1">
        <v>14</v>
      </c>
      <c r="D712" s="2">
        <v>-1</v>
      </c>
      <c r="E712" s="5">
        <v>26.08</v>
      </c>
      <c r="F712" s="5">
        <v>24.01</v>
      </c>
      <c r="G712" s="5">
        <v>30.73</v>
      </c>
      <c r="H712" s="2"/>
    </row>
    <row r="713" spans="1:8">
      <c r="A713" s="1">
        <f t="shared" si="120"/>
        <v>96500</v>
      </c>
      <c r="B713" s="1">
        <v>0</v>
      </c>
      <c r="C713" s="1">
        <v>14</v>
      </c>
      <c r="D713" s="2">
        <v>-1</v>
      </c>
      <c r="E713" s="5">
        <v>33.6</v>
      </c>
      <c r="F713" s="5">
        <v>37.04</v>
      </c>
      <c r="G713" s="5">
        <v>30.27</v>
      </c>
      <c r="H713" s="2"/>
    </row>
    <row r="714" spans="1:8">
      <c r="A714" s="1">
        <f t="shared" si="120"/>
        <v>96501</v>
      </c>
      <c r="B714" s="1">
        <v>-1</v>
      </c>
      <c r="C714" s="1">
        <v>14</v>
      </c>
      <c r="D714" s="2">
        <v>-1</v>
      </c>
      <c r="E714" s="5">
        <v>95.88</v>
      </c>
      <c r="F714" s="5">
        <v>67.39</v>
      </c>
      <c r="G714" s="5">
        <v>16.21</v>
      </c>
      <c r="H714" s="2"/>
    </row>
    <row r="715" spans="1:8">
      <c r="A715" s="1">
        <f t="shared" si="120"/>
        <v>96502</v>
      </c>
      <c r="B715" s="1">
        <v>-2</v>
      </c>
      <c r="C715" s="1">
        <v>14</v>
      </c>
      <c r="D715" s="2">
        <v>-1</v>
      </c>
      <c r="E715" s="5">
        <v>3.68</v>
      </c>
      <c r="F715" s="5">
        <v>21.07</v>
      </c>
      <c r="G715" s="5">
        <v>28.01</v>
      </c>
      <c r="H715" s="2"/>
    </row>
    <row r="716" spans="1:8">
      <c r="A716" s="1">
        <f t="shared" ref="A716:A779" si="121">ABS(100000*D716+250*C716+B716)</f>
        <v>96503</v>
      </c>
      <c r="B716" s="1">
        <v>-3</v>
      </c>
      <c r="C716" s="1">
        <v>14</v>
      </c>
      <c r="D716" s="2">
        <v>-1</v>
      </c>
      <c r="E716" s="5">
        <v>9.77</v>
      </c>
      <c r="F716" s="5">
        <v>22.5</v>
      </c>
      <c r="G716" s="5">
        <v>27.26</v>
      </c>
      <c r="H716" s="2"/>
    </row>
    <row r="717" spans="1:8">
      <c r="A717" s="1">
        <f t="shared" si="121"/>
        <v>96504</v>
      </c>
      <c r="B717" s="1">
        <v>-4</v>
      </c>
      <c r="C717" s="1">
        <v>14</v>
      </c>
      <c r="D717" s="2">
        <v>-1</v>
      </c>
      <c r="E717" s="5">
        <v>0.72</v>
      </c>
      <c r="F717" s="5">
        <v>1.05</v>
      </c>
      <c r="G717" s="5">
        <v>29</v>
      </c>
      <c r="H717" s="2"/>
    </row>
    <row r="718" spans="1:8">
      <c r="A718" s="1">
        <f t="shared" si="121"/>
        <v>96505</v>
      </c>
      <c r="B718" s="1">
        <v>-5</v>
      </c>
      <c r="C718" s="1">
        <v>14</v>
      </c>
      <c r="D718" s="2">
        <v>-1</v>
      </c>
      <c r="E718" s="5">
        <v>9.19</v>
      </c>
      <c r="F718" s="5">
        <v>34.76</v>
      </c>
      <c r="G718" s="5">
        <v>14.23</v>
      </c>
      <c r="H718" s="2"/>
    </row>
    <row r="719" spans="1:8">
      <c r="A719" s="1">
        <f t="shared" si="121"/>
        <v>96506</v>
      </c>
      <c r="B719" s="1">
        <v>-6</v>
      </c>
      <c r="C719" s="1">
        <v>14</v>
      </c>
      <c r="D719" s="2">
        <v>-1</v>
      </c>
      <c r="E719" s="5">
        <v>5.0599999999999996</v>
      </c>
      <c r="F719" s="5">
        <v>8.7200000000000006</v>
      </c>
      <c r="G719" s="5">
        <v>30.52</v>
      </c>
      <c r="H719" s="2"/>
    </row>
    <row r="720" spans="1:8">
      <c r="A720" s="1">
        <f t="shared" si="121"/>
        <v>96507</v>
      </c>
      <c r="B720" s="1">
        <v>-7</v>
      </c>
      <c r="C720" s="1">
        <v>14</v>
      </c>
      <c r="D720" s="2">
        <v>-1</v>
      </c>
      <c r="E720" s="5">
        <v>13.76</v>
      </c>
      <c r="F720" s="5">
        <v>7.14</v>
      </c>
      <c r="G720" s="5">
        <v>31.79</v>
      </c>
      <c r="H720" s="2"/>
    </row>
    <row r="721" spans="1:8">
      <c r="A721" s="1">
        <f t="shared" si="121"/>
        <v>96746</v>
      </c>
      <c r="B721" s="1">
        <v>4</v>
      </c>
      <c r="C721" s="1">
        <v>13</v>
      </c>
      <c r="D721" s="2">
        <v>-1</v>
      </c>
      <c r="E721" s="5">
        <v>6.71</v>
      </c>
      <c r="F721" s="5">
        <v>-6.97</v>
      </c>
      <c r="G721" s="5">
        <v>30.51</v>
      </c>
      <c r="H721" s="2"/>
    </row>
    <row r="722" spans="1:8">
      <c r="A722" s="1">
        <f t="shared" si="121"/>
        <v>96747</v>
      </c>
      <c r="B722" s="1">
        <v>3</v>
      </c>
      <c r="C722" s="1">
        <v>13</v>
      </c>
      <c r="D722" s="2">
        <v>-1</v>
      </c>
      <c r="E722" s="5">
        <v>1.43</v>
      </c>
      <c r="F722" s="5">
        <v>-28.29</v>
      </c>
      <c r="G722" s="5">
        <v>29.43</v>
      </c>
      <c r="H722" s="2"/>
    </row>
    <row r="723" spans="1:8">
      <c r="A723" s="1">
        <f t="shared" si="121"/>
        <v>96748</v>
      </c>
      <c r="B723" s="1">
        <v>2</v>
      </c>
      <c r="C723" s="1">
        <v>13</v>
      </c>
      <c r="D723" s="2">
        <v>-1</v>
      </c>
      <c r="E723" s="5">
        <v>35.409999999999997</v>
      </c>
      <c r="F723" s="5">
        <v>35.950000000000003</v>
      </c>
      <c r="G723" s="5">
        <v>20.079999999999998</v>
      </c>
      <c r="H723" s="2"/>
    </row>
    <row r="724" spans="1:8">
      <c r="A724" s="1">
        <f t="shared" si="121"/>
        <v>96749</v>
      </c>
      <c r="B724" s="1">
        <v>1</v>
      </c>
      <c r="C724" s="1">
        <v>13</v>
      </c>
      <c r="D724" s="2">
        <v>-1</v>
      </c>
      <c r="E724" s="5">
        <v>76.819999999999993</v>
      </c>
      <c r="F724" s="5">
        <v>56.7</v>
      </c>
      <c r="G724" s="5">
        <v>28.81</v>
      </c>
      <c r="H724" s="2"/>
    </row>
    <row r="725" spans="1:8">
      <c r="A725" s="1">
        <f t="shared" si="121"/>
        <v>96750</v>
      </c>
      <c r="B725" s="1">
        <v>0</v>
      </c>
      <c r="C725" s="1">
        <v>13</v>
      </c>
      <c r="D725" s="2">
        <v>-1</v>
      </c>
      <c r="E725" s="5">
        <v>46.22</v>
      </c>
      <c r="F725" s="5">
        <v>52.01</v>
      </c>
      <c r="G725" s="5">
        <v>27.58</v>
      </c>
      <c r="H725" s="2"/>
    </row>
    <row r="726" spans="1:8">
      <c r="A726" s="1">
        <f t="shared" si="121"/>
        <v>96751</v>
      </c>
      <c r="B726" s="1">
        <v>-1</v>
      </c>
      <c r="C726" s="1">
        <v>13</v>
      </c>
      <c r="D726" s="2">
        <v>-1</v>
      </c>
      <c r="E726" s="5">
        <v>10.76</v>
      </c>
      <c r="F726" s="5">
        <v>19.72</v>
      </c>
      <c r="G726" s="5">
        <v>25.29</v>
      </c>
      <c r="H726" s="2"/>
    </row>
    <row r="727" spans="1:8">
      <c r="A727" s="1">
        <f t="shared" si="121"/>
        <v>96752</v>
      </c>
      <c r="B727" s="1">
        <v>-2</v>
      </c>
      <c r="C727" s="1">
        <v>13</v>
      </c>
      <c r="D727" s="2">
        <v>-1</v>
      </c>
      <c r="E727" s="5">
        <v>17.54</v>
      </c>
      <c r="F727" s="5">
        <v>-4.7</v>
      </c>
      <c r="G727" s="5">
        <v>25.38</v>
      </c>
      <c r="H727" s="2"/>
    </row>
    <row r="728" spans="1:8">
      <c r="A728" s="1">
        <f t="shared" si="121"/>
        <v>96753</v>
      </c>
      <c r="B728" s="1">
        <v>-3</v>
      </c>
      <c r="C728" s="1">
        <v>13</v>
      </c>
      <c r="D728" s="2">
        <v>-1</v>
      </c>
      <c r="E728" s="5">
        <v>19.45</v>
      </c>
      <c r="F728" s="5">
        <v>31.04</v>
      </c>
      <c r="G728" s="5">
        <v>24.97</v>
      </c>
      <c r="H728" s="2"/>
    </row>
    <row r="729" spans="1:8">
      <c r="A729" s="1">
        <f t="shared" si="121"/>
        <v>96754</v>
      </c>
      <c r="B729" s="1">
        <v>-4</v>
      </c>
      <c r="C729" s="1">
        <v>13</v>
      </c>
      <c r="D729" s="2">
        <v>-1</v>
      </c>
      <c r="E729" s="5">
        <v>3.46</v>
      </c>
      <c r="F729" s="5">
        <v>3.37</v>
      </c>
      <c r="G729" s="5">
        <v>25.68</v>
      </c>
      <c r="H729" s="2"/>
    </row>
    <row r="730" spans="1:8">
      <c r="A730" s="1">
        <f t="shared" si="121"/>
        <v>96755</v>
      </c>
      <c r="B730" s="1">
        <v>-5</v>
      </c>
      <c r="C730" s="1">
        <v>13</v>
      </c>
      <c r="D730" s="2">
        <v>-1</v>
      </c>
      <c r="E730" s="5">
        <v>0.96</v>
      </c>
      <c r="F730" s="5">
        <v>16.71</v>
      </c>
      <c r="G730" s="5">
        <v>25.31</v>
      </c>
      <c r="H730" s="2"/>
    </row>
    <row r="731" spans="1:8">
      <c r="A731" s="1">
        <f t="shared" si="121"/>
        <v>96756</v>
      </c>
      <c r="B731" s="1">
        <v>-6</v>
      </c>
      <c r="C731" s="1">
        <v>13</v>
      </c>
      <c r="D731" s="2">
        <v>-1</v>
      </c>
      <c r="E731" s="5">
        <v>56.31</v>
      </c>
      <c r="F731" s="5">
        <v>79.69</v>
      </c>
      <c r="G731" s="5">
        <v>14.02</v>
      </c>
      <c r="H731" s="2"/>
    </row>
    <row r="732" spans="1:8">
      <c r="A732" s="1">
        <f t="shared" si="121"/>
        <v>96757</v>
      </c>
      <c r="B732" s="1">
        <v>-7</v>
      </c>
      <c r="C732" s="1">
        <v>13</v>
      </c>
      <c r="D732" s="2">
        <v>-1</v>
      </c>
      <c r="E732" s="5">
        <v>3.54</v>
      </c>
      <c r="F732" s="5">
        <v>28.32</v>
      </c>
      <c r="G732" s="5">
        <v>28.93</v>
      </c>
      <c r="H732" s="2"/>
    </row>
    <row r="733" spans="1:8">
      <c r="A733" s="1">
        <f t="shared" si="121"/>
        <v>96758</v>
      </c>
      <c r="B733" s="1">
        <v>-8</v>
      </c>
      <c r="C733" s="1">
        <v>13</v>
      </c>
      <c r="D733" s="2">
        <v>-1</v>
      </c>
      <c r="E733" s="5">
        <v>0.76</v>
      </c>
      <c r="F733" s="5">
        <v>-8.0500000000000007</v>
      </c>
      <c r="G733" s="5">
        <v>30.17</v>
      </c>
      <c r="H733" s="2"/>
    </row>
    <row r="734" spans="1:8">
      <c r="A734" s="1">
        <f t="shared" si="121"/>
        <v>96994</v>
      </c>
      <c r="B734" s="1">
        <v>6</v>
      </c>
      <c r="C734" s="1">
        <v>12</v>
      </c>
      <c r="D734" s="2">
        <v>-1</v>
      </c>
      <c r="E734" s="5">
        <v>5.0999999999999996</v>
      </c>
      <c r="F734" s="5">
        <v>9.85</v>
      </c>
      <c r="G734" s="5">
        <v>31.36</v>
      </c>
      <c r="H734" s="2"/>
    </row>
    <row r="735" spans="1:8">
      <c r="A735" s="1">
        <f t="shared" si="121"/>
        <v>96995</v>
      </c>
      <c r="B735" s="1">
        <v>5</v>
      </c>
      <c r="C735" s="1">
        <v>12</v>
      </c>
      <c r="D735" s="2">
        <v>-1</v>
      </c>
      <c r="E735" s="5">
        <v>2.94</v>
      </c>
      <c r="F735" s="5">
        <v>-1.23</v>
      </c>
      <c r="G735" s="5">
        <v>29.09</v>
      </c>
      <c r="H735" s="2"/>
    </row>
    <row r="736" spans="1:8">
      <c r="A736" s="1">
        <f t="shared" si="121"/>
        <v>96996</v>
      </c>
      <c r="B736" s="1">
        <v>4</v>
      </c>
      <c r="C736" s="1">
        <v>12</v>
      </c>
      <c r="D736" s="2">
        <v>-1</v>
      </c>
      <c r="E736" s="5">
        <v>0.78</v>
      </c>
      <c r="F736" s="5">
        <v>36.35</v>
      </c>
      <c r="G736" s="5">
        <v>26.69</v>
      </c>
      <c r="H736" s="2"/>
    </row>
    <row r="737" spans="1:8">
      <c r="A737" s="1">
        <f t="shared" si="121"/>
        <v>96997</v>
      </c>
      <c r="B737" s="1">
        <v>3</v>
      </c>
      <c r="C737" s="1">
        <v>12</v>
      </c>
      <c r="D737" s="2">
        <v>-1</v>
      </c>
      <c r="E737" s="5">
        <v>36.26</v>
      </c>
      <c r="F737" s="5">
        <v>27.75</v>
      </c>
      <c r="G737" s="5">
        <v>27.22</v>
      </c>
      <c r="H737" s="2"/>
    </row>
    <row r="738" spans="1:8">
      <c r="A738" s="1">
        <f t="shared" si="121"/>
        <v>96998</v>
      </c>
      <c r="B738" s="1">
        <v>2</v>
      </c>
      <c r="C738" s="1">
        <v>12</v>
      </c>
      <c r="D738" s="2">
        <v>-1</v>
      </c>
      <c r="E738" s="5">
        <v>20.12</v>
      </c>
      <c r="F738" s="5">
        <v>4.9800000000000004</v>
      </c>
      <c r="G738" s="5">
        <v>24.54</v>
      </c>
      <c r="H738" s="2"/>
    </row>
    <row r="739" spans="1:8">
      <c r="A739" s="1">
        <f t="shared" si="121"/>
        <v>96999</v>
      </c>
      <c r="B739" s="1">
        <v>1</v>
      </c>
      <c r="C739" s="1">
        <v>12</v>
      </c>
      <c r="D739" s="2">
        <v>-1</v>
      </c>
      <c r="E739" s="5">
        <v>1.93</v>
      </c>
      <c r="F739" s="5">
        <v>26.95</v>
      </c>
      <c r="G739" s="5">
        <v>22.56</v>
      </c>
      <c r="H739" s="2"/>
    </row>
    <row r="740" spans="1:8">
      <c r="A740" s="1">
        <f t="shared" si="121"/>
        <v>97000</v>
      </c>
      <c r="B740" s="1">
        <v>0</v>
      </c>
      <c r="C740" s="1">
        <v>12</v>
      </c>
      <c r="D740" s="2">
        <v>-1</v>
      </c>
      <c r="E740" s="5">
        <v>64.459999999999994</v>
      </c>
      <c r="F740" s="5">
        <v>69.28</v>
      </c>
      <c r="G740" s="5">
        <v>11.96</v>
      </c>
      <c r="H740" s="2"/>
    </row>
    <row r="741" spans="1:8">
      <c r="A741" s="1">
        <f t="shared" si="121"/>
        <v>97001</v>
      </c>
      <c r="B741" s="1">
        <v>-1</v>
      </c>
      <c r="C741" s="1">
        <v>12</v>
      </c>
      <c r="D741" s="2">
        <v>-1</v>
      </c>
      <c r="E741" s="5">
        <v>17.43</v>
      </c>
      <c r="F741" s="5">
        <v>-23.36</v>
      </c>
      <c r="G741" s="5">
        <v>23.36</v>
      </c>
      <c r="H741" s="2"/>
    </row>
    <row r="742" spans="1:8">
      <c r="A742" s="1">
        <f t="shared" si="121"/>
        <v>97002</v>
      </c>
      <c r="B742" s="1">
        <v>-2</v>
      </c>
      <c r="C742" s="1">
        <v>12</v>
      </c>
      <c r="D742" s="2">
        <v>-1</v>
      </c>
      <c r="E742" s="5">
        <v>27.44</v>
      </c>
      <c r="F742" s="5">
        <v>-23.98</v>
      </c>
      <c r="G742" s="5">
        <v>23.98</v>
      </c>
      <c r="H742" s="2"/>
    </row>
    <row r="743" spans="1:8">
      <c r="A743" s="1">
        <f t="shared" si="121"/>
        <v>97003</v>
      </c>
      <c r="B743" s="1">
        <v>-3</v>
      </c>
      <c r="C743" s="1">
        <v>12</v>
      </c>
      <c r="D743" s="2">
        <v>-1</v>
      </c>
      <c r="E743" s="5">
        <v>7.48</v>
      </c>
      <c r="F743" s="5">
        <v>-4.03</v>
      </c>
      <c r="G743" s="5">
        <v>21.76</v>
      </c>
      <c r="H743" s="2"/>
    </row>
    <row r="744" spans="1:8">
      <c r="A744" s="1">
        <f t="shared" si="121"/>
        <v>97004</v>
      </c>
      <c r="B744" s="1">
        <v>-4</v>
      </c>
      <c r="C744" s="1">
        <v>12</v>
      </c>
      <c r="D744" s="2">
        <v>-1</v>
      </c>
      <c r="E744" s="5">
        <v>0.7</v>
      </c>
      <c r="F744" s="5">
        <v>31.37</v>
      </c>
      <c r="G744" s="5">
        <v>21.22</v>
      </c>
      <c r="H744" s="2"/>
    </row>
    <row r="745" spans="1:8">
      <c r="A745" s="1">
        <f t="shared" si="121"/>
        <v>97005</v>
      </c>
      <c r="B745" s="1">
        <v>-5</v>
      </c>
      <c r="C745" s="1">
        <v>12</v>
      </c>
      <c r="D745" s="2">
        <v>-1</v>
      </c>
      <c r="E745" s="5">
        <v>84.7</v>
      </c>
      <c r="F745" s="5">
        <v>73.319999999999993</v>
      </c>
      <c r="G745" s="5">
        <v>12.7</v>
      </c>
      <c r="H745" s="2"/>
    </row>
    <row r="746" spans="1:8">
      <c r="A746" s="1">
        <f t="shared" si="121"/>
        <v>97006</v>
      </c>
      <c r="B746" s="1">
        <v>-6</v>
      </c>
      <c r="C746" s="1">
        <v>12</v>
      </c>
      <c r="D746" s="2">
        <v>-1</v>
      </c>
      <c r="E746" s="5">
        <v>12.74</v>
      </c>
      <c r="F746" s="5">
        <v>30.83</v>
      </c>
      <c r="G746" s="5">
        <v>17.64</v>
      </c>
      <c r="H746" s="2"/>
    </row>
    <row r="747" spans="1:8">
      <c r="A747" s="1">
        <f t="shared" si="121"/>
        <v>97007</v>
      </c>
      <c r="B747" s="1">
        <v>-7</v>
      </c>
      <c r="C747" s="1">
        <v>12</v>
      </c>
      <c r="D747" s="2">
        <v>-1</v>
      </c>
      <c r="E747" s="5">
        <v>1.48</v>
      </c>
      <c r="F747" s="5">
        <v>-2.0699999999999998</v>
      </c>
      <c r="G747" s="5">
        <v>26.63</v>
      </c>
      <c r="H747" s="2"/>
    </row>
    <row r="748" spans="1:8">
      <c r="A748" s="1">
        <f t="shared" si="121"/>
        <v>97008</v>
      </c>
      <c r="B748" s="1">
        <v>-8</v>
      </c>
      <c r="C748" s="1">
        <v>12</v>
      </c>
      <c r="D748" s="2">
        <v>-1</v>
      </c>
      <c r="E748" s="5">
        <v>48.7</v>
      </c>
      <c r="F748" s="5">
        <v>55.4</v>
      </c>
      <c r="G748" s="5">
        <v>14.64</v>
      </c>
      <c r="H748" s="2"/>
    </row>
    <row r="749" spans="1:8">
      <c r="A749" s="1">
        <f t="shared" si="121"/>
        <v>97009</v>
      </c>
      <c r="B749" s="1">
        <v>-9</v>
      </c>
      <c r="C749" s="1">
        <v>12</v>
      </c>
      <c r="D749" s="2">
        <v>-1</v>
      </c>
      <c r="E749" s="5">
        <v>0.66</v>
      </c>
      <c r="F749" s="5">
        <v>-14.74</v>
      </c>
      <c r="G749" s="5">
        <v>30.14</v>
      </c>
      <c r="H749" s="2"/>
    </row>
    <row r="750" spans="1:8">
      <c r="A750" s="1">
        <f t="shared" si="121"/>
        <v>97010</v>
      </c>
      <c r="B750" s="1">
        <v>-10</v>
      </c>
      <c r="C750" s="1">
        <v>12</v>
      </c>
      <c r="D750" s="2">
        <v>-1</v>
      </c>
      <c r="E750" s="5">
        <v>1.25</v>
      </c>
      <c r="F750" s="5">
        <v>-11.49</v>
      </c>
      <c r="G750" s="5">
        <v>31.85</v>
      </c>
      <c r="H750" s="2"/>
    </row>
    <row r="751" spans="1:8">
      <c r="A751" s="1">
        <f t="shared" si="121"/>
        <v>97243</v>
      </c>
      <c r="B751" s="1">
        <v>7</v>
      </c>
      <c r="C751" s="1">
        <v>11</v>
      </c>
      <c r="D751" s="2">
        <v>-1</v>
      </c>
      <c r="E751" s="5">
        <v>3.34</v>
      </c>
      <c r="F751" s="5">
        <v>3.11</v>
      </c>
      <c r="G751" s="5">
        <v>30.18</v>
      </c>
      <c r="H751" s="2"/>
    </row>
    <row r="752" spans="1:8">
      <c r="A752" s="1">
        <f t="shared" si="121"/>
        <v>97244</v>
      </c>
      <c r="B752" s="1">
        <v>6</v>
      </c>
      <c r="C752" s="1">
        <v>11</v>
      </c>
      <c r="D752" s="2">
        <v>-1</v>
      </c>
      <c r="E752" s="5">
        <v>2.86</v>
      </c>
      <c r="F752" s="5">
        <v>21.86</v>
      </c>
      <c r="G752" s="5">
        <v>19.29</v>
      </c>
      <c r="H752" s="2"/>
    </row>
    <row r="753" spans="1:8">
      <c r="A753" s="1">
        <f t="shared" si="121"/>
        <v>97245</v>
      </c>
      <c r="B753" s="1">
        <v>5</v>
      </c>
      <c r="C753" s="1">
        <v>11</v>
      </c>
      <c r="D753" s="2">
        <v>-1</v>
      </c>
      <c r="E753" s="5">
        <v>3.06</v>
      </c>
      <c r="F753" s="5">
        <v>12.03</v>
      </c>
      <c r="G753" s="5">
        <v>24.75</v>
      </c>
      <c r="H753" s="2"/>
    </row>
    <row r="754" spans="1:8">
      <c r="A754" s="1">
        <f t="shared" si="121"/>
        <v>97246</v>
      </c>
      <c r="B754" s="1">
        <v>4</v>
      </c>
      <c r="C754" s="1">
        <v>11</v>
      </c>
      <c r="D754" s="2">
        <v>-1</v>
      </c>
      <c r="E754" s="5">
        <v>28.61</v>
      </c>
      <c r="F754" s="5">
        <v>8.67</v>
      </c>
      <c r="G754" s="5">
        <v>24.25</v>
      </c>
      <c r="H754" s="2"/>
    </row>
    <row r="755" spans="1:8">
      <c r="A755" s="1">
        <f t="shared" si="121"/>
        <v>97247</v>
      </c>
      <c r="B755" s="1">
        <v>3</v>
      </c>
      <c r="C755" s="1">
        <v>11</v>
      </c>
      <c r="D755" s="2">
        <v>-1</v>
      </c>
      <c r="E755" s="5">
        <v>8.58</v>
      </c>
      <c r="F755" s="5">
        <v>6.72</v>
      </c>
      <c r="G755" s="5">
        <v>21.83</v>
      </c>
      <c r="H755" s="2"/>
    </row>
    <row r="756" spans="1:8">
      <c r="A756" s="1">
        <f t="shared" si="121"/>
        <v>97248</v>
      </c>
      <c r="B756" s="1">
        <v>2</v>
      </c>
      <c r="C756" s="1">
        <v>11</v>
      </c>
      <c r="D756" s="2">
        <v>-1</v>
      </c>
      <c r="E756" s="5">
        <v>58.58</v>
      </c>
      <c r="F756" s="5">
        <v>39.24</v>
      </c>
      <c r="G756" s="5">
        <v>10.98</v>
      </c>
      <c r="H756" s="2"/>
    </row>
    <row r="757" spans="1:8">
      <c r="A757" s="1">
        <f t="shared" si="121"/>
        <v>97249</v>
      </c>
      <c r="B757" s="1">
        <v>1</v>
      </c>
      <c r="C757" s="1">
        <v>11</v>
      </c>
      <c r="D757" s="2">
        <v>-1</v>
      </c>
      <c r="E757" s="5">
        <v>50.93</v>
      </c>
      <c r="F757" s="5">
        <v>48.98</v>
      </c>
      <c r="G757" s="5">
        <v>11.11</v>
      </c>
      <c r="H757" s="2"/>
    </row>
    <row r="758" spans="1:8">
      <c r="A758" s="1">
        <f t="shared" si="121"/>
        <v>97250</v>
      </c>
      <c r="B758" s="1">
        <v>0</v>
      </c>
      <c r="C758" s="1">
        <v>11</v>
      </c>
      <c r="D758" s="2">
        <v>-1</v>
      </c>
      <c r="E758" s="5">
        <v>56.42</v>
      </c>
      <c r="F758" s="5">
        <v>59.6</v>
      </c>
      <c r="G758" s="5">
        <v>11.38</v>
      </c>
      <c r="H758" s="2"/>
    </row>
    <row r="759" spans="1:8">
      <c r="A759" s="1">
        <f t="shared" si="121"/>
        <v>97251</v>
      </c>
      <c r="B759" s="1">
        <v>-1</v>
      </c>
      <c r="C759" s="1">
        <v>11</v>
      </c>
      <c r="D759" s="2">
        <v>-1</v>
      </c>
      <c r="E759" s="5">
        <v>196.76</v>
      </c>
      <c r="F759" s="5">
        <v>172.29</v>
      </c>
      <c r="G759" s="5">
        <v>14.32</v>
      </c>
      <c r="H759" s="2"/>
    </row>
    <row r="760" spans="1:8">
      <c r="A760" s="1">
        <f t="shared" si="121"/>
        <v>97252</v>
      </c>
      <c r="B760" s="1">
        <v>-2</v>
      </c>
      <c r="C760" s="1">
        <v>11</v>
      </c>
      <c r="D760" s="2">
        <v>-1</v>
      </c>
      <c r="E760" s="5">
        <v>22.3</v>
      </c>
      <c r="F760" s="5">
        <v>24.22</v>
      </c>
      <c r="G760" s="5">
        <v>19.39</v>
      </c>
      <c r="H760" s="2"/>
    </row>
    <row r="761" spans="1:8">
      <c r="A761" s="1">
        <f t="shared" si="121"/>
        <v>97253</v>
      </c>
      <c r="B761" s="1">
        <v>-3</v>
      </c>
      <c r="C761" s="1">
        <v>11</v>
      </c>
      <c r="D761" s="2">
        <v>-1</v>
      </c>
      <c r="E761" s="5">
        <v>2.89</v>
      </c>
      <c r="F761" s="5">
        <v>8.5299999999999994</v>
      </c>
      <c r="G761" s="5">
        <v>19.53</v>
      </c>
      <c r="H761" s="2"/>
    </row>
    <row r="762" spans="1:8">
      <c r="A762" s="1">
        <f t="shared" si="121"/>
        <v>97254</v>
      </c>
      <c r="B762" s="1">
        <v>-4</v>
      </c>
      <c r="C762" s="1">
        <v>11</v>
      </c>
      <c r="D762" s="2">
        <v>-1</v>
      </c>
      <c r="E762" s="5">
        <v>2.08</v>
      </c>
      <c r="F762" s="5">
        <v>1.71</v>
      </c>
      <c r="G762" s="5">
        <v>19.93</v>
      </c>
      <c r="H762" s="2"/>
    </row>
    <row r="763" spans="1:8">
      <c r="A763" s="1">
        <f t="shared" si="121"/>
        <v>97255</v>
      </c>
      <c r="B763" s="1">
        <v>-5</v>
      </c>
      <c r="C763" s="1">
        <v>11</v>
      </c>
      <c r="D763" s="2">
        <v>-1</v>
      </c>
      <c r="E763" s="5">
        <v>31.55</v>
      </c>
      <c r="F763" s="5">
        <v>12.91</v>
      </c>
      <c r="G763" s="5">
        <v>21.21</v>
      </c>
      <c r="H763" s="2"/>
    </row>
    <row r="764" spans="1:8">
      <c r="A764" s="1">
        <f t="shared" si="121"/>
        <v>97256</v>
      </c>
      <c r="B764" s="1">
        <v>-6</v>
      </c>
      <c r="C764" s="1">
        <v>11</v>
      </c>
      <c r="D764" s="2">
        <v>-1</v>
      </c>
      <c r="E764" s="5">
        <v>61.2</v>
      </c>
      <c r="F764" s="5">
        <v>72.22</v>
      </c>
      <c r="G764" s="5">
        <v>11.68</v>
      </c>
      <c r="H764" s="2"/>
    </row>
    <row r="765" spans="1:8">
      <c r="A765" s="1">
        <f t="shared" si="121"/>
        <v>97257</v>
      </c>
      <c r="B765" s="1">
        <v>-7</v>
      </c>
      <c r="C765" s="1">
        <v>11</v>
      </c>
      <c r="D765" s="2">
        <v>-1</v>
      </c>
      <c r="E765" s="5">
        <v>12.22</v>
      </c>
      <c r="F765" s="5">
        <v>31.11</v>
      </c>
      <c r="G765" s="5">
        <v>24.31</v>
      </c>
      <c r="H765" s="2"/>
    </row>
    <row r="766" spans="1:8">
      <c r="A766" s="1">
        <f t="shared" si="121"/>
        <v>97258</v>
      </c>
      <c r="B766" s="1">
        <v>-8</v>
      </c>
      <c r="C766" s="1">
        <v>11</v>
      </c>
      <c r="D766" s="2">
        <v>-1</v>
      </c>
      <c r="E766" s="5">
        <v>3.7</v>
      </c>
      <c r="F766" s="5">
        <v>48.41</v>
      </c>
      <c r="G766" s="5">
        <v>24.4</v>
      </c>
      <c r="H766" s="2"/>
    </row>
    <row r="767" spans="1:8">
      <c r="A767" s="1">
        <f t="shared" si="121"/>
        <v>97259</v>
      </c>
      <c r="B767" s="1">
        <v>-9</v>
      </c>
      <c r="C767" s="1">
        <v>11</v>
      </c>
      <c r="D767" s="2">
        <v>-1</v>
      </c>
      <c r="E767" s="5">
        <v>13.73</v>
      </c>
      <c r="F767" s="5">
        <v>13.36</v>
      </c>
      <c r="G767" s="5">
        <v>27.73</v>
      </c>
      <c r="H767" s="2"/>
    </row>
    <row r="768" spans="1:8">
      <c r="A768" s="1">
        <f t="shared" si="121"/>
        <v>97260</v>
      </c>
      <c r="B768" s="1">
        <v>-10</v>
      </c>
      <c r="C768" s="1">
        <v>11</v>
      </c>
      <c r="D768" s="2">
        <v>-1</v>
      </c>
      <c r="E768" s="5">
        <v>5.96</v>
      </c>
      <c r="F768" s="5">
        <v>-6.62</v>
      </c>
      <c r="G768" s="5">
        <v>29.42</v>
      </c>
      <c r="H768" s="2"/>
    </row>
    <row r="769" spans="1:8">
      <c r="A769" s="1">
        <f t="shared" si="121"/>
        <v>97492</v>
      </c>
      <c r="B769" s="1">
        <v>8</v>
      </c>
      <c r="C769" s="1">
        <v>10</v>
      </c>
      <c r="D769" s="2">
        <v>-1</v>
      </c>
      <c r="E769" s="5">
        <v>2.79</v>
      </c>
      <c r="F769" s="5">
        <v>47.69</v>
      </c>
      <c r="G769" s="5">
        <v>29.34</v>
      </c>
      <c r="H769" s="2"/>
    </row>
    <row r="770" spans="1:8">
      <c r="A770" s="1">
        <f t="shared" si="121"/>
        <v>97493</v>
      </c>
      <c r="B770" s="1">
        <v>7</v>
      </c>
      <c r="C770" s="1">
        <v>10</v>
      </c>
      <c r="D770" s="2">
        <v>-1</v>
      </c>
      <c r="E770" s="5">
        <v>0.09</v>
      </c>
      <c r="F770" s="5">
        <v>8.8699999999999992</v>
      </c>
      <c r="G770" s="5">
        <v>27.97</v>
      </c>
      <c r="H770" s="2"/>
    </row>
    <row r="771" spans="1:8">
      <c r="A771" s="1">
        <f t="shared" si="121"/>
        <v>97494</v>
      </c>
      <c r="B771" s="1">
        <v>6</v>
      </c>
      <c r="C771" s="1">
        <v>10</v>
      </c>
      <c r="D771" s="2">
        <v>-1</v>
      </c>
      <c r="E771" s="5">
        <v>1.56</v>
      </c>
      <c r="F771" s="5">
        <v>-9.31</v>
      </c>
      <c r="G771" s="5">
        <v>25.47</v>
      </c>
      <c r="H771" s="2"/>
    </row>
    <row r="772" spans="1:8">
      <c r="A772" s="1">
        <f t="shared" si="121"/>
        <v>97495</v>
      </c>
      <c r="B772" s="1">
        <v>5</v>
      </c>
      <c r="C772" s="1">
        <v>10</v>
      </c>
      <c r="D772" s="2">
        <v>-1</v>
      </c>
      <c r="E772" s="5">
        <v>45.64</v>
      </c>
      <c r="F772" s="5">
        <v>19.46</v>
      </c>
      <c r="G772" s="5">
        <v>23.85</v>
      </c>
      <c r="H772" s="2"/>
    </row>
    <row r="773" spans="1:8">
      <c r="A773" s="1">
        <f t="shared" si="121"/>
        <v>97496</v>
      </c>
      <c r="B773" s="1">
        <v>4</v>
      </c>
      <c r="C773" s="1">
        <v>10</v>
      </c>
      <c r="D773" s="2">
        <v>-1</v>
      </c>
      <c r="E773" s="5">
        <v>9.5</v>
      </c>
      <c r="F773" s="5">
        <v>16.940000000000001</v>
      </c>
      <c r="G773" s="5">
        <v>21.05</v>
      </c>
      <c r="H773" s="2"/>
    </row>
    <row r="774" spans="1:8">
      <c r="A774" s="1">
        <f t="shared" si="121"/>
        <v>97497</v>
      </c>
      <c r="B774" s="1">
        <v>3</v>
      </c>
      <c r="C774" s="1">
        <v>10</v>
      </c>
      <c r="D774" s="2">
        <v>-1</v>
      </c>
      <c r="E774" s="5">
        <v>1.95</v>
      </c>
      <c r="F774" s="5">
        <v>-21.63</v>
      </c>
      <c r="G774" s="5">
        <v>21.63</v>
      </c>
      <c r="H774" s="2"/>
    </row>
    <row r="775" spans="1:8">
      <c r="A775" s="1">
        <f t="shared" si="121"/>
        <v>97498</v>
      </c>
      <c r="B775" s="1">
        <v>2</v>
      </c>
      <c r="C775" s="1">
        <v>10</v>
      </c>
      <c r="D775" s="2">
        <v>-1</v>
      </c>
      <c r="E775" s="5">
        <v>64.66</v>
      </c>
      <c r="F775" s="5">
        <v>55.88</v>
      </c>
      <c r="G775" s="5">
        <v>10.210000000000001</v>
      </c>
      <c r="H775" s="2"/>
    </row>
    <row r="776" spans="1:8">
      <c r="A776" s="1">
        <f t="shared" si="121"/>
        <v>97499</v>
      </c>
      <c r="B776" s="1">
        <v>1</v>
      </c>
      <c r="C776" s="1">
        <v>10</v>
      </c>
      <c r="D776" s="2">
        <v>-1</v>
      </c>
      <c r="E776" s="5">
        <v>198.84</v>
      </c>
      <c r="F776" s="5">
        <v>170.83</v>
      </c>
      <c r="G776" s="5">
        <v>15.94</v>
      </c>
      <c r="H776" s="2"/>
    </row>
    <row r="777" spans="1:8">
      <c r="A777" s="1">
        <f t="shared" si="121"/>
        <v>97500</v>
      </c>
      <c r="B777" s="1">
        <v>0</v>
      </c>
      <c r="C777" s="1">
        <v>10</v>
      </c>
      <c r="D777" s="2">
        <v>-1</v>
      </c>
      <c r="E777" s="5">
        <v>316.25</v>
      </c>
      <c r="F777" s="5">
        <v>257.23</v>
      </c>
      <c r="G777" s="5">
        <v>24.26</v>
      </c>
      <c r="H777" s="2"/>
    </row>
    <row r="778" spans="1:8">
      <c r="A778" s="1">
        <f t="shared" si="121"/>
        <v>97501</v>
      </c>
      <c r="B778" s="1">
        <v>-1</v>
      </c>
      <c r="C778" s="1">
        <v>10</v>
      </c>
      <c r="D778" s="2">
        <v>-1</v>
      </c>
      <c r="E778" s="5">
        <v>230.21</v>
      </c>
      <c r="F778" s="5">
        <v>248.56</v>
      </c>
      <c r="G778" s="5">
        <v>22.32</v>
      </c>
      <c r="H778" s="2"/>
    </row>
    <row r="779" spans="1:8">
      <c r="A779" s="1">
        <f t="shared" si="121"/>
        <v>97502</v>
      </c>
      <c r="B779" s="1">
        <v>-2</v>
      </c>
      <c r="C779" s="1">
        <v>10</v>
      </c>
      <c r="D779" s="2">
        <v>-1</v>
      </c>
      <c r="E779" s="5">
        <v>144.15</v>
      </c>
      <c r="F779" s="5">
        <v>131.93</v>
      </c>
      <c r="G779" s="5">
        <v>11.7</v>
      </c>
      <c r="H779" s="2"/>
    </row>
    <row r="780" spans="1:8">
      <c r="A780" s="1">
        <f t="shared" ref="A780:A843" si="122">ABS(100000*D780+250*C780+B780)</f>
        <v>97503</v>
      </c>
      <c r="B780" s="1">
        <v>-3</v>
      </c>
      <c r="C780" s="1">
        <v>10</v>
      </c>
      <c r="D780" s="2">
        <v>-1</v>
      </c>
      <c r="E780" s="5">
        <v>26.89</v>
      </c>
      <c r="F780" s="5">
        <v>7.64</v>
      </c>
      <c r="G780" s="5">
        <v>18.47</v>
      </c>
      <c r="H780" s="2"/>
    </row>
    <row r="781" spans="1:8">
      <c r="A781" s="1">
        <f t="shared" si="122"/>
        <v>97504</v>
      </c>
      <c r="B781" s="1">
        <v>-4</v>
      </c>
      <c r="C781" s="1">
        <v>10</v>
      </c>
      <c r="D781" s="2">
        <v>-1</v>
      </c>
      <c r="E781" s="5">
        <v>12.29</v>
      </c>
      <c r="F781" s="5">
        <v>2.69</v>
      </c>
      <c r="G781" s="5">
        <v>17.989999999999998</v>
      </c>
      <c r="H781" s="2"/>
    </row>
    <row r="782" spans="1:8">
      <c r="A782" s="1">
        <f t="shared" si="122"/>
        <v>97505</v>
      </c>
      <c r="B782" s="1">
        <v>-5</v>
      </c>
      <c r="C782" s="1">
        <v>10</v>
      </c>
      <c r="D782" s="2">
        <v>-1</v>
      </c>
      <c r="E782" s="5">
        <v>20.38</v>
      </c>
      <c r="F782" s="5">
        <v>26.79</v>
      </c>
      <c r="G782" s="5">
        <v>19.350000000000001</v>
      </c>
      <c r="H782" s="2"/>
    </row>
    <row r="783" spans="1:8">
      <c r="A783" s="1">
        <f t="shared" si="122"/>
        <v>97506</v>
      </c>
      <c r="B783" s="1">
        <v>-6</v>
      </c>
      <c r="C783" s="1">
        <v>10</v>
      </c>
      <c r="D783" s="2">
        <v>-1</v>
      </c>
      <c r="E783" s="5">
        <v>51.23</v>
      </c>
      <c r="F783" s="5">
        <v>46.03</v>
      </c>
      <c r="G783" s="5">
        <v>10.16</v>
      </c>
      <c r="H783" s="2"/>
    </row>
    <row r="784" spans="1:8">
      <c r="A784" s="1">
        <f t="shared" si="122"/>
        <v>97507</v>
      </c>
      <c r="B784" s="1">
        <v>-7</v>
      </c>
      <c r="C784" s="1">
        <v>10</v>
      </c>
      <c r="D784" s="2">
        <v>-1</v>
      </c>
      <c r="E784" s="5">
        <v>31.84</v>
      </c>
      <c r="F784" s="5">
        <v>25.33</v>
      </c>
      <c r="G784" s="5">
        <v>22.13</v>
      </c>
      <c r="H784" s="2"/>
    </row>
    <row r="785" spans="1:8">
      <c r="A785" s="1">
        <f t="shared" si="122"/>
        <v>97508</v>
      </c>
      <c r="B785" s="1">
        <v>-8</v>
      </c>
      <c r="C785" s="1">
        <v>10</v>
      </c>
      <c r="D785" s="2">
        <v>-1</v>
      </c>
      <c r="E785" s="5">
        <v>4.37</v>
      </c>
      <c r="F785" s="5">
        <v>19.66</v>
      </c>
      <c r="G785" s="5">
        <v>23.02</v>
      </c>
      <c r="H785" s="2"/>
    </row>
    <row r="786" spans="1:8">
      <c r="A786" s="1">
        <f t="shared" si="122"/>
        <v>97509</v>
      </c>
      <c r="B786" s="1">
        <v>-9</v>
      </c>
      <c r="C786" s="1">
        <v>10</v>
      </c>
      <c r="D786" s="2">
        <v>-1</v>
      </c>
      <c r="E786" s="5">
        <v>21.56</v>
      </c>
      <c r="F786" s="5">
        <v>-1.89</v>
      </c>
      <c r="G786" s="5">
        <v>26.32</v>
      </c>
      <c r="H786" s="2"/>
    </row>
    <row r="787" spans="1:8">
      <c r="A787" s="1">
        <f t="shared" si="122"/>
        <v>97510</v>
      </c>
      <c r="B787" s="1">
        <v>-10</v>
      </c>
      <c r="C787" s="1">
        <v>10</v>
      </c>
      <c r="D787" s="2">
        <v>-1</v>
      </c>
      <c r="E787" s="5">
        <v>1.83</v>
      </c>
      <c r="F787" s="5">
        <v>49.5</v>
      </c>
      <c r="G787" s="5">
        <v>26.54</v>
      </c>
      <c r="H787" s="2"/>
    </row>
    <row r="788" spans="1:8">
      <c r="A788" s="1">
        <f t="shared" si="122"/>
        <v>97511</v>
      </c>
      <c r="B788" s="1">
        <v>-11</v>
      </c>
      <c r="C788" s="1">
        <v>10</v>
      </c>
      <c r="D788" s="2">
        <v>-1</v>
      </c>
      <c r="E788" s="5">
        <v>0.65</v>
      </c>
      <c r="F788" s="5">
        <v>-30.62</v>
      </c>
      <c r="G788" s="5">
        <v>30.62</v>
      </c>
      <c r="H788" s="2"/>
    </row>
    <row r="789" spans="1:8">
      <c r="A789" s="1">
        <f t="shared" si="122"/>
        <v>97741</v>
      </c>
      <c r="B789" s="1">
        <v>9</v>
      </c>
      <c r="C789" s="1">
        <v>9</v>
      </c>
      <c r="D789" s="2">
        <v>-1</v>
      </c>
      <c r="E789" s="5">
        <v>9.92</v>
      </c>
      <c r="F789" s="5">
        <v>0.69</v>
      </c>
      <c r="G789" s="5">
        <v>31.02</v>
      </c>
      <c r="H789" s="2"/>
    </row>
    <row r="790" spans="1:8">
      <c r="A790" s="1">
        <f t="shared" si="122"/>
        <v>97742</v>
      </c>
      <c r="B790" s="1">
        <v>8</v>
      </c>
      <c r="C790" s="1">
        <v>9</v>
      </c>
      <c r="D790" s="2">
        <v>-1</v>
      </c>
      <c r="E790" s="5">
        <v>1.53</v>
      </c>
      <c r="F790" s="5">
        <v>10.119999999999999</v>
      </c>
      <c r="G790" s="5">
        <v>28.25</v>
      </c>
      <c r="H790" s="2"/>
    </row>
    <row r="791" spans="1:8">
      <c r="A791" s="1">
        <f t="shared" si="122"/>
        <v>97743</v>
      </c>
      <c r="B791" s="1">
        <v>7</v>
      </c>
      <c r="C791" s="1">
        <v>9</v>
      </c>
      <c r="D791" s="2">
        <v>-1</v>
      </c>
      <c r="E791" s="5">
        <v>16.05</v>
      </c>
      <c r="F791" s="5">
        <v>24.21</v>
      </c>
      <c r="G791" s="5">
        <v>13.06</v>
      </c>
      <c r="H791" s="2"/>
    </row>
    <row r="792" spans="1:8">
      <c r="A792" s="1">
        <f t="shared" si="122"/>
        <v>97744</v>
      </c>
      <c r="B792" s="1">
        <v>6</v>
      </c>
      <c r="C792" s="1">
        <v>9</v>
      </c>
      <c r="D792" s="2">
        <v>-1</v>
      </c>
      <c r="E792" s="5">
        <v>57.83</v>
      </c>
      <c r="F792" s="5">
        <v>53.53</v>
      </c>
      <c r="G792" s="5">
        <v>12.2</v>
      </c>
      <c r="H792" s="2"/>
    </row>
    <row r="793" spans="1:8">
      <c r="A793" s="1">
        <f t="shared" si="122"/>
        <v>97745</v>
      </c>
      <c r="B793" s="1">
        <v>5</v>
      </c>
      <c r="C793" s="1">
        <v>9</v>
      </c>
      <c r="D793" s="2">
        <v>-1</v>
      </c>
      <c r="E793" s="5">
        <v>79.53</v>
      </c>
      <c r="F793" s="5">
        <v>70.02</v>
      </c>
      <c r="G793" s="5">
        <v>11.32</v>
      </c>
      <c r="H793" s="2"/>
    </row>
    <row r="794" spans="1:8">
      <c r="A794" s="1">
        <f t="shared" si="122"/>
        <v>97746</v>
      </c>
      <c r="B794" s="1">
        <v>4</v>
      </c>
      <c r="C794" s="1">
        <v>9</v>
      </c>
      <c r="D794" s="2">
        <v>-1</v>
      </c>
      <c r="E794" s="5">
        <v>51.44</v>
      </c>
      <c r="F794" s="5">
        <v>58.19</v>
      </c>
      <c r="G794" s="5">
        <v>10.58</v>
      </c>
      <c r="H794" s="2"/>
    </row>
    <row r="795" spans="1:8">
      <c r="A795" s="1">
        <f t="shared" si="122"/>
        <v>97747</v>
      </c>
      <c r="B795" s="1">
        <v>3</v>
      </c>
      <c r="C795" s="1">
        <v>9</v>
      </c>
      <c r="D795" s="2">
        <v>-1</v>
      </c>
      <c r="E795" s="5">
        <v>500.56</v>
      </c>
      <c r="F795" s="5">
        <v>440.3</v>
      </c>
      <c r="G795" s="5">
        <v>27.54</v>
      </c>
      <c r="H795" s="2"/>
    </row>
    <row r="796" spans="1:8">
      <c r="A796" s="1">
        <f t="shared" si="122"/>
        <v>97748</v>
      </c>
      <c r="B796" s="1">
        <v>2</v>
      </c>
      <c r="C796" s="1">
        <v>9</v>
      </c>
      <c r="D796" s="2">
        <v>-1</v>
      </c>
      <c r="E796" s="5">
        <v>188.36</v>
      </c>
      <c r="F796" s="5">
        <v>193.04</v>
      </c>
      <c r="G796" s="5">
        <v>15.06</v>
      </c>
      <c r="H796" s="2"/>
    </row>
    <row r="797" spans="1:8">
      <c r="A797" s="1">
        <f t="shared" si="122"/>
        <v>97749</v>
      </c>
      <c r="B797" s="1">
        <v>1</v>
      </c>
      <c r="C797" s="1">
        <v>9</v>
      </c>
      <c r="D797" s="2">
        <v>-1</v>
      </c>
      <c r="E797" s="5">
        <v>22.52</v>
      </c>
      <c r="F797" s="5">
        <v>26.89</v>
      </c>
      <c r="G797" s="5">
        <v>16.7</v>
      </c>
      <c r="H797" s="2"/>
    </row>
    <row r="798" spans="1:8">
      <c r="A798" s="1">
        <f t="shared" si="122"/>
        <v>97750</v>
      </c>
      <c r="B798" s="1">
        <v>0</v>
      </c>
      <c r="C798" s="1">
        <v>9</v>
      </c>
      <c r="D798" s="2">
        <v>-1</v>
      </c>
      <c r="E798" s="5">
        <v>65.319999999999993</v>
      </c>
      <c r="F798" s="5">
        <v>50.35</v>
      </c>
      <c r="G798" s="5">
        <v>8.73</v>
      </c>
      <c r="H798" s="2"/>
    </row>
    <row r="799" spans="1:8">
      <c r="A799" s="1">
        <f t="shared" si="122"/>
        <v>97751</v>
      </c>
      <c r="B799" s="1">
        <v>-1</v>
      </c>
      <c r="C799" s="1">
        <v>9</v>
      </c>
      <c r="D799" s="2">
        <v>-1</v>
      </c>
      <c r="E799" s="5">
        <v>37.130000000000003</v>
      </c>
      <c r="F799" s="5">
        <v>47.29</v>
      </c>
      <c r="G799" s="5">
        <v>7.9</v>
      </c>
      <c r="H799" s="2"/>
    </row>
    <row r="800" spans="1:8">
      <c r="A800" s="1">
        <f t="shared" si="122"/>
        <v>97752</v>
      </c>
      <c r="B800" s="1">
        <v>-2</v>
      </c>
      <c r="C800" s="1">
        <v>9</v>
      </c>
      <c r="D800" s="2">
        <v>-1</v>
      </c>
      <c r="E800" s="5">
        <v>262.83</v>
      </c>
      <c r="F800" s="5">
        <v>272.95</v>
      </c>
      <c r="G800" s="5">
        <v>20.91</v>
      </c>
      <c r="H800" s="2"/>
    </row>
    <row r="801" spans="1:8">
      <c r="A801" s="1">
        <f t="shared" si="122"/>
        <v>97753</v>
      </c>
      <c r="B801" s="1">
        <v>-3</v>
      </c>
      <c r="C801" s="1">
        <v>9</v>
      </c>
      <c r="D801" s="2">
        <v>-1</v>
      </c>
      <c r="E801" s="5">
        <v>22.78</v>
      </c>
      <c r="F801" s="5">
        <v>28.67</v>
      </c>
      <c r="G801" s="5">
        <v>15.98</v>
      </c>
      <c r="H801" s="2"/>
    </row>
    <row r="802" spans="1:8">
      <c r="A802" s="1">
        <f t="shared" si="122"/>
        <v>97754</v>
      </c>
      <c r="B802" s="1">
        <v>-4</v>
      </c>
      <c r="C802" s="1">
        <v>9</v>
      </c>
      <c r="D802" s="2">
        <v>-1</v>
      </c>
      <c r="E802" s="5">
        <v>47.44</v>
      </c>
      <c r="F802" s="5">
        <v>32.57</v>
      </c>
      <c r="G802" s="5">
        <v>17.34</v>
      </c>
      <c r="H802" s="2"/>
    </row>
    <row r="803" spans="1:8">
      <c r="A803" s="1">
        <f t="shared" si="122"/>
        <v>97755</v>
      </c>
      <c r="B803" s="1">
        <v>-5</v>
      </c>
      <c r="C803" s="1">
        <v>9</v>
      </c>
      <c r="D803" s="2">
        <v>-1</v>
      </c>
      <c r="E803" s="5">
        <v>283.02</v>
      </c>
      <c r="F803" s="5">
        <v>258.08</v>
      </c>
      <c r="G803" s="5">
        <v>23.3</v>
      </c>
      <c r="H803" s="2"/>
    </row>
    <row r="804" spans="1:8">
      <c r="A804" s="1">
        <f t="shared" si="122"/>
        <v>97756</v>
      </c>
      <c r="B804" s="1">
        <v>-6</v>
      </c>
      <c r="C804" s="1">
        <v>9</v>
      </c>
      <c r="D804" s="2">
        <v>-1</v>
      </c>
      <c r="E804" s="5">
        <v>30.41</v>
      </c>
      <c r="F804" s="5">
        <v>41.02</v>
      </c>
      <c r="G804" s="5">
        <v>9.4</v>
      </c>
      <c r="H804" s="2"/>
    </row>
    <row r="805" spans="1:8">
      <c r="A805" s="1">
        <f t="shared" si="122"/>
        <v>97757</v>
      </c>
      <c r="B805" s="1">
        <v>-7</v>
      </c>
      <c r="C805" s="1">
        <v>9</v>
      </c>
      <c r="D805" s="2">
        <v>-1</v>
      </c>
      <c r="E805" s="5">
        <v>46.78</v>
      </c>
      <c r="F805" s="5">
        <v>3.39</v>
      </c>
      <c r="G805" s="5">
        <v>21.53</v>
      </c>
      <c r="H805" s="2"/>
    </row>
    <row r="806" spans="1:8">
      <c r="A806" s="1">
        <f t="shared" si="122"/>
        <v>97758</v>
      </c>
      <c r="B806" s="1">
        <v>-8</v>
      </c>
      <c r="C806" s="1">
        <v>9</v>
      </c>
      <c r="D806" s="2">
        <v>-1</v>
      </c>
      <c r="E806" s="5">
        <v>2.97</v>
      </c>
      <c r="F806" s="5">
        <v>3.47</v>
      </c>
      <c r="G806" s="5">
        <v>21.29</v>
      </c>
      <c r="H806" s="2"/>
    </row>
    <row r="807" spans="1:8">
      <c r="A807" s="1">
        <f t="shared" si="122"/>
        <v>97759</v>
      </c>
      <c r="B807" s="1">
        <v>-9</v>
      </c>
      <c r="C807" s="1">
        <v>9</v>
      </c>
      <c r="D807" s="2">
        <v>-1</v>
      </c>
      <c r="E807" s="5">
        <v>1.48</v>
      </c>
      <c r="F807" s="5">
        <v>-5.76</v>
      </c>
      <c r="G807" s="5">
        <v>23.34</v>
      </c>
      <c r="H807" s="2"/>
    </row>
    <row r="808" spans="1:8">
      <c r="A808" s="1">
        <f t="shared" si="122"/>
        <v>97760</v>
      </c>
      <c r="B808" s="1">
        <v>-10</v>
      </c>
      <c r="C808" s="1">
        <v>9</v>
      </c>
      <c r="D808" s="2">
        <v>-1</v>
      </c>
      <c r="E808" s="5">
        <v>0.56000000000000005</v>
      </c>
      <c r="F808" s="5">
        <v>6.72</v>
      </c>
      <c r="G808" s="5">
        <v>26.48</v>
      </c>
      <c r="H808" s="2"/>
    </row>
    <row r="809" spans="1:8">
      <c r="A809" s="1">
        <f t="shared" si="122"/>
        <v>97761</v>
      </c>
      <c r="B809" s="1">
        <v>-11</v>
      </c>
      <c r="C809" s="1">
        <v>9</v>
      </c>
      <c r="D809" s="2">
        <v>-1</v>
      </c>
      <c r="E809" s="5">
        <v>9.1199999999999992</v>
      </c>
      <c r="F809" s="5">
        <v>36.369999999999997</v>
      </c>
      <c r="G809" s="5">
        <v>28.64</v>
      </c>
      <c r="H809" s="2"/>
    </row>
    <row r="810" spans="1:8">
      <c r="A810" s="1">
        <f t="shared" si="122"/>
        <v>97762</v>
      </c>
      <c r="B810" s="1">
        <v>-12</v>
      </c>
      <c r="C810" s="1">
        <v>9</v>
      </c>
      <c r="D810" s="2">
        <v>-1</v>
      </c>
      <c r="E810" s="5">
        <v>1.67</v>
      </c>
      <c r="F810" s="5">
        <v>32.1</v>
      </c>
      <c r="G810" s="5">
        <v>31.51</v>
      </c>
      <c r="H810" s="2"/>
    </row>
    <row r="811" spans="1:8">
      <c r="A811" s="1">
        <f t="shared" si="122"/>
        <v>97990</v>
      </c>
      <c r="B811" s="1">
        <v>10</v>
      </c>
      <c r="C811" s="1">
        <v>8</v>
      </c>
      <c r="D811" s="2">
        <v>-1</v>
      </c>
      <c r="E811" s="5">
        <v>4.38</v>
      </c>
      <c r="F811" s="5">
        <v>-12.58</v>
      </c>
      <c r="G811" s="5">
        <v>32.06</v>
      </c>
      <c r="H811" s="2"/>
    </row>
    <row r="812" spans="1:8">
      <c r="A812" s="1">
        <f t="shared" si="122"/>
        <v>97991</v>
      </c>
      <c r="B812" s="1">
        <v>9</v>
      </c>
      <c r="C812" s="1">
        <v>8</v>
      </c>
      <c r="D812" s="2">
        <v>-1</v>
      </c>
      <c r="E812" s="5">
        <v>35.840000000000003</v>
      </c>
      <c r="F812" s="5">
        <v>21.15</v>
      </c>
      <c r="G812" s="5">
        <v>29.91</v>
      </c>
      <c r="H812" s="2"/>
    </row>
    <row r="813" spans="1:8">
      <c r="A813" s="1">
        <f t="shared" si="122"/>
        <v>97992</v>
      </c>
      <c r="B813" s="1">
        <v>8</v>
      </c>
      <c r="C813" s="1">
        <v>8</v>
      </c>
      <c r="D813" s="2">
        <v>-1</v>
      </c>
      <c r="E813" s="5">
        <v>26.14</v>
      </c>
      <c r="F813" s="5">
        <v>-0.13</v>
      </c>
      <c r="G813" s="5">
        <v>26.91</v>
      </c>
      <c r="H813" s="2"/>
    </row>
    <row r="814" spans="1:8">
      <c r="A814" s="1">
        <f t="shared" si="122"/>
        <v>97993</v>
      </c>
      <c r="B814" s="1">
        <v>7</v>
      </c>
      <c r="C814" s="1">
        <v>8</v>
      </c>
      <c r="D814" s="2">
        <v>-1</v>
      </c>
      <c r="E814" s="5">
        <v>9.83</v>
      </c>
      <c r="F814" s="5">
        <v>24.94</v>
      </c>
      <c r="G814" s="5">
        <v>11.32</v>
      </c>
      <c r="H814" s="2"/>
    </row>
    <row r="815" spans="1:8">
      <c r="A815" s="1">
        <f t="shared" si="122"/>
        <v>97994</v>
      </c>
      <c r="B815" s="1">
        <v>6</v>
      </c>
      <c r="C815" s="1">
        <v>8</v>
      </c>
      <c r="D815" s="2">
        <v>-1</v>
      </c>
      <c r="E815" s="5">
        <v>1.79</v>
      </c>
      <c r="F815" s="5">
        <v>23.37</v>
      </c>
      <c r="G815" s="5">
        <v>14.63</v>
      </c>
      <c r="H815" s="2"/>
    </row>
    <row r="816" spans="1:8">
      <c r="A816" s="1">
        <f t="shared" si="122"/>
        <v>97995</v>
      </c>
      <c r="B816" s="1">
        <v>5</v>
      </c>
      <c r="C816" s="1">
        <v>8</v>
      </c>
      <c r="D816" s="2">
        <v>-1</v>
      </c>
      <c r="E816" s="5">
        <v>126.96</v>
      </c>
      <c r="F816" s="5">
        <v>142.4</v>
      </c>
      <c r="G816" s="5">
        <v>12.71</v>
      </c>
      <c r="H816" s="2"/>
    </row>
    <row r="817" spans="1:8">
      <c r="A817" s="1">
        <f t="shared" si="122"/>
        <v>97996</v>
      </c>
      <c r="B817" s="1">
        <v>4</v>
      </c>
      <c r="C817" s="1">
        <v>8</v>
      </c>
      <c r="D817" s="2">
        <v>-1</v>
      </c>
      <c r="E817" s="5">
        <v>415.84</v>
      </c>
      <c r="F817" s="5">
        <v>423.82</v>
      </c>
      <c r="G817" s="5">
        <v>25.91</v>
      </c>
      <c r="H817" s="2"/>
    </row>
    <row r="818" spans="1:8">
      <c r="A818" s="1">
        <f t="shared" si="122"/>
        <v>97997</v>
      </c>
      <c r="B818" s="1">
        <v>3</v>
      </c>
      <c r="C818" s="1">
        <v>8</v>
      </c>
      <c r="D818" s="2">
        <v>-1</v>
      </c>
      <c r="E818" s="5">
        <v>34.81</v>
      </c>
      <c r="F818" s="5">
        <v>9.33</v>
      </c>
      <c r="G818" s="5">
        <v>16.77</v>
      </c>
      <c r="H818" s="2"/>
    </row>
    <row r="819" spans="1:8">
      <c r="A819" s="1">
        <f t="shared" si="122"/>
        <v>97998</v>
      </c>
      <c r="B819" s="1">
        <v>2</v>
      </c>
      <c r="C819" s="1">
        <v>8</v>
      </c>
      <c r="D819" s="2">
        <v>-1</v>
      </c>
      <c r="E819" s="5">
        <v>304.06</v>
      </c>
      <c r="F819" s="5">
        <v>275.39999999999998</v>
      </c>
      <c r="G819" s="5">
        <v>18.98</v>
      </c>
      <c r="H819" s="2"/>
    </row>
    <row r="820" spans="1:8">
      <c r="A820" s="1">
        <f t="shared" si="122"/>
        <v>97999</v>
      </c>
      <c r="B820" s="1">
        <v>1</v>
      </c>
      <c r="C820" s="1">
        <v>8</v>
      </c>
      <c r="D820" s="2">
        <v>-1</v>
      </c>
      <c r="E820" s="5">
        <v>69.72</v>
      </c>
      <c r="F820" s="5">
        <v>56.73</v>
      </c>
      <c r="G820" s="5">
        <v>8.01</v>
      </c>
      <c r="H820" s="2"/>
    </row>
    <row r="821" spans="1:8">
      <c r="A821" s="1">
        <f t="shared" si="122"/>
        <v>98000</v>
      </c>
      <c r="B821" s="1">
        <v>0</v>
      </c>
      <c r="C821" s="1">
        <v>8</v>
      </c>
      <c r="D821" s="2">
        <v>-1</v>
      </c>
      <c r="E821" s="5">
        <v>62.67</v>
      </c>
      <c r="F821" s="5">
        <v>-22.24</v>
      </c>
      <c r="G821" s="5">
        <v>22.24</v>
      </c>
      <c r="H821" s="2"/>
    </row>
    <row r="822" spans="1:8">
      <c r="A822" s="1">
        <f t="shared" si="122"/>
        <v>98001</v>
      </c>
      <c r="B822" s="1">
        <v>-1</v>
      </c>
      <c r="C822" s="1">
        <v>8</v>
      </c>
      <c r="D822" s="2">
        <v>-1</v>
      </c>
      <c r="E822" s="5">
        <v>98.09</v>
      </c>
      <c r="F822" s="5">
        <v>107.61</v>
      </c>
      <c r="G822" s="5">
        <v>8.58</v>
      </c>
      <c r="H822" s="2"/>
    </row>
    <row r="823" spans="1:8">
      <c r="A823" s="1">
        <f t="shared" si="122"/>
        <v>98002</v>
      </c>
      <c r="B823" s="1">
        <v>-2</v>
      </c>
      <c r="C823" s="1">
        <v>8</v>
      </c>
      <c r="D823" s="2">
        <v>-1</v>
      </c>
      <c r="E823" s="5">
        <v>317.02</v>
      </c>
      <c r="F823" s="5">
        <v>325.43</v>
      </c>
      <c r="G823" s="5">
        <v>18.2</v>
      </c>
      <c r="H823" s="2"/>
    </row>
    <row r="824" spans="1:8">
      <c r="A824" s="1">
        <f t="shared" si="122"/>
        <v>98003</v>
      </c>
      <c r="B824" s="1">
        <v>-3</v>
      </c>
      <c r="C824" s="1">
        <v>8</v>
      </c>
      <c r="D824" s="2">
        <v>-1</v>
      </c>
      <c r="E824" s="5">
        <v>37.619999999999997</v>
      </c>
      <c r="F824" s="5">
        <v>22.58</v>
      </c>
      <c r="G824" s="5">
        <v>14.07</v>
      </c>
      <c r="H824" s="2"/>
    </row>
    <row r="825" spans="1:8">
      <c r="A825" s="1">
        <f t="shared" si="122"/>
        <v>98004</v>
      </c>
      <c r="B825" s="1">
        <v>-4</v>
      </c>
      <c r="C825" s="1">
        <v>8</v>
      </c>
      <c r="D825" s="2">
        <v>-1</v>
      </c>
      <c r="E825" s="5">
        <v>45.8</v>
      </c>
      <c r="F825" s="5">
        <v>50.03</v>
      </c>
      <c r="G825" s="5">
        <v>7.2</v>
      </c>
      <c r="H825" s="2"/>
    </row>
    <row r="826" spans="1:8">
      <c r="A826" s="1">
        <f t="shared" si="122"/>
        <v>98005</v>
      </c>
      <c r="B826" s="1">
        <v>-5</v>
      </c>
      <c r="C826" s="1">
        <v>8</v>
      </c>
      <c r="D826" s="2">
        <v>-1</v>
      </c>
      <c r="E826" s="5">
        <v>223.58</v>
      </c>
      <c r="F826" s="5">
        <v>212.39</v>
      </c>
      <c r="G826" s="5">
        <v>20.25</v>
      </c>
      <c r="H826" s="2"/>
    </row>
    <row r="827" spans="1:8">
      <c r="A827" s="1">
        <f t="shared" si="122"/>
        <v>98006</v>
      </c>
      <c r="B827" s="1">
        <v>-6</v>
      </c>
      <c r="C827" s="1">
        <v>8</v>
      </c>
      <c r="D827" s="2">
        <v>-1</v>
      </c>
      <c r="E827" s="5">
        <v>124.82</v>
      </c>
      <c r="F827" s="5">
        <v>136.32</v>
      </c>
      <c r="G827" s="5">
        <v>11.32</v>
      </c>
      <c r="H827" s="2"/>
    </row>
    <row r="828" spans="1:8">
      <c r="A828" s="1">
        <f t="shared" si="122"/>
        <v>98007</v>
      </c>
      <c r="B828" s="1">
        <v>-7</v>
      </c>
      <c r="C828" s="1">
        <v>8</v>
      </c>
      <c r="D828" s="2">
        <v>-1</v>
      </c>
      <c r="E828" s="5">
        <v>23.07</v>
      </c>
      <c r="F828" s="5">
        <v>36.29</v>
      </c>
      <c r="G828" s="5">
        <v>18.420000000000002</v>
      </c>
      <c r="H828" s="2"/>
    </row>
    <row r="829" spans="1:8">
      <c r="A829" s="1">
        <f t="shared" si="122"/>
        <v>98008</v>
      </c>
      <c r="B829" s="1">
        <v>-8</v>
      </c>
      <c r="C829" s="1">
        <v>8</v>
      </c>
      <c r="D829" s="2">
        <v>-1</v>
      </c>
      <c r="E829" s="5">
        <v>1.51</v>
      </c>
      <c r="F829" s="5">
        <v>23.22</v>
      </c>
      <c r="G829" s="5">
        <v>19.600000000000001</v>
      </c>
      <c r="H829" s="2"/>
    </row>
    <row r="830" spans="1:8">
      <c r="A830" s="1">
        <f t="shared" si="122"/>
        <v>98009</v>
      </c>
      <c r="B830" s="1">
        <v>-9</v>
      </c>
      <c r="C830" s="1">
        <v>8</v>
      </c>
      <c r="D830" s="2">
        <v>-1</v>
      </c>
      <c r="E830" s="5">
        <v>20.41</v>
      </c>
      <c r="F830" s="5">
        <v>28.32</v>
      </c>
      <c r="G830" s="5">
        <v>21.74</v>
      </c>
      <c r="H830" s="2"/>
    </row>
    <row r="831" spans="1:8">
      <c r="A831" s="1">
        <f t="shared" si="122"/>
        <v>98010</v>
      </c>
      <c r="B831" s="1">
        <v>-10</v>
      </c>
      <c r="C831" s="1">
        <v>8</v>
      </c>
      <c r="D831" s="2">
        <v>-1</v>
      </c>
      <c r="E831" s="5">
        <v>14.73</v>
      </c>
      <c r="F831" s="5">
        <v>-26.01</v>
      </c>
      <c r="G831" s="5">
        <v>26.01</v>
      </c>
      <c r="H831" s="2"/>
    </row>
    <row r="832" spans="1:8">
      <c r="A832" s="1">
        <f t="shared" si="122"/>
        <v>98011</v>
      </c>
      <c r="B832" s="1">
        <v>-11</v>
      </c>
      <c r="C832" s="1">
        <v>8</v>
      </c>
      <c r="D832" s="2">
        <v>-1</v>
      </c>
      <c r="E832" s="5">
        <v>4.6399999999999997</v>
      </c>
      <c r="F832" s="5">
        <v>-27.27</v>
      </c>
      <c r="G832" s="5">
        <v>27.27</v>
      </c>
      <c r="H832" s="2"/>
    </row>
    <row r="833" spans="1:8">
      <c r="A833" s="1">
        <f t="shared" si="122"/>
        <v>98012</v>
      </c>
      <c r="B833" s="1">
        <v>-12</v>
      </c>
      <c r="C833" s="1">
        <v>8</v>
      </c>
      <c r="D833" s="2">
        <v>-1</v>
      </c>
      <c r="E833" s="5">
        <v>3.81</v>
      </c>
      <c r="F833" s="5">
        <v>-31.15</v>
      </c>
      <c r="G833" s="5">
        <v>31.15</v>
      </c>
      <c r="H833" s="2"/>
    </row>
    <row r="834" spans="1:8">
      <c r="A834" s="1">
        <f t="shared" si="122"/>
        <v>98240</v>
      </c>
      <c r="B834" s="1">
        <v>10</v>
      </c>
      <c r="C834" s="1">
        <v>7</v>
      </c>
      <c r="D834" s="2">
        <v>-1</v>
      </c>
      <c r="E834" s="5">
        <v>9.0500000000000007</v>
      </c>
      <c r="F834" s="5">
        <v>35.92</v>
      </c>
      <c r="G834" s="5">
        <v>28.77</v>
      </c>
      <c r="H834" s="2"/>
    </row>
    <row r="835" spans="1:8">
      <c r="A835" s="1">
        <f t="shared" si="122"/>
        <v>98241</v>
      </c>
      <c r="B835" s="1">
        <v>9</v>
      </c>
      <c r="C835" s="1">
        <v>7</v>
      </c>
      <c r="D835" s="2">
        <v>-1</v>
      </c>
      <c r="E835" s="5">
        <v>3.92</v>
      </c>
      <c r="F835" s="5">
        <v>5.72</v>
      </c>
      <c r="G835" s="5">
        <v>26.71</v>
      </c>
      <c r="H835" s="2"/>
    </row>
    <row r="836" spans="1:8">
      <c r="A836" s="1">
        <f t="shared" si="122"/>
        <v>98242</v>
      </c>
      <c r="B836" s="1">
        <v>8</v>
      </c>
      <c r="C836" s="1">
        <v>7</v>
      </c>
      <c r="D836" s="2">
        <v>-1</v>
      </c>
      <c r="E836" s="5">
        <v>28.29</v>
      </c>
      <c r="F836" s="5">
        <v>38.57</v>
      </c>
      <c r="G836" s="5">
        <v>23.54</v>
      </c>
      <c r="H836" s="2"/>
    </row>
    <row r="837" spans="1:8">
      <c r="A837" s="1">
        <f t="shared" si="122"/>
        <v>98243</v>
      </c>
      <c r="B837" s="1">
        <v>7</v>
      </c>
      <c r="C837" s="1">
        <v>7</v>
      </c>
      <c r="D837" s="2">
        <v>-1</v>
      </c>
      <c r="E837" s="5">
        <v>59.99</v>
      </c>
      <c r="F837" s="5">
        <v>54.66</v>
      </c>
      <c r="G837" s="5">
        <v>11.04</v>
      </c>
      <c r="H837" s="2"/>
    </row>
    <row r="838" spans="1:8">
      <c r="A838" s="1">
        <f t="shared" si="122"/>
        <v>98244</v>
      </c>
      <c r="B838" s="1">
        <v>6</v>
      </c>
      <c r="C838" s="1">
        <v>7</v>
      </c>
      <c r="D838" s="2">
        <v>-1</v>
      </c>
      <c r="E838" s="5">
        <v>35.03</v>
      </c>
      <c r="F838" s="5">
        <v>-7</v>
      </c>
      <c r="G838" s="5">
        <v>20.11</v>
      </c>
      <c r="H838" s="2"/>
    </row>
    <row r="839" spans="1:8">
      <c r="A839" s="1">
        <f t="shared" si="122"/>
        <v>98245</v>
      </c>
      <c r="B839" s="1">
        <v>5</v>
      </c>
      <c r="C839" s="1">
        <v>7</v>
      </c>
      <c r="D839" s="2">
        <v>-1</v>
      </c>
      <c r="E839" s="5">
        <v>262.62</v>
      </c>
      <c r="F839" s="5">
        <v>282.64</v>
      </c>
      <c r="G839" s="5">
        <v>21.66</v>
      </c>
      <c r="H839" s="2"/>
    </row>
    <row r="840" spans="1:8">
      <c r="A840" s="1">
        <f t="shared" si="122"/>
        <v>98246</v>
      </c>
      <c r="B840" s="1">
        <v>4</v>
      </c>
      <c r="C840" s="1">
        <v>7</v>
      </c>
      <c r="D840" s="2">
        <v>-1</v>
      </c>
      <c r="E840" s="5">
        <v>424.58</v>
      </c>
      <c r="F840" s="5">
        <v>403.54</v>
      </c>
      <c r="G840" s="5">
        <v>21.78</v>
      </c>
      <c r="H840" s="2"/>
    </row>
    <row r="841" spans="1:8">
      <c r="A841" s="1">
        <f t="shared" si="122"/>
        <v>98247</v>
      </c>
      <c r="B841" s="1">
        <v>3</v>
      </c>
      <c r="C841" s="1">
        <v>7</v>
      </c>
      <c r="D841" s="2">
        <v>-1</v>
      </c>
      <c r="E841" s="5">
        <v>9.16</v>
      </c>
      <c r="F841" s="5">
        <v>25.04</v>
      </c>
      <c r="G841" s="5">
        <v>13.62</v>
      </c>
      <c r="H841" s="2"/>
    </row>
    <row r="842" spans="1:8">
      <c r="A842" s="1">
        <f t="shared" si="122"/>
        <v>98248</v>
      </c>
      <c r="B842" s="1">
        <v>2</v>
      </c>
      <c r="C842" s="1">
        <v>7</v>
      </c>
      <c r="D842" s="2">
        <v>-1</v>
      </c>
      <c r="E842" s="5">
        <v>11.86</v>
      </c>
      <c r="F842" s="5">
        <v>13.98</v>
      </c>
      <c r="G842" s="5">
        <v>7.56</v>
      </c>
      <c r="H842" s="2"/>
    </row>
    <row r="843" spans="1:8">
      <c r="A843" s="1">
        <f t="shared" si="122"/>
        <v>98249</v>
      </c>
      <c r="B843" s="1">
        <v>1</v>
      </c>
      <c r="C843" s="1">
        <v>7</v>
      </c>
      <c r="D843" s="2">
        <v>-1</v>
      </c>
      <c r="E843" s="5">
        <v>329.86</v>
      </c>
      <c r="F843" s="5">
        <v>328.67</v>
      </c>
      <c r="G843" s="5">
        <v>18.93</v>
      </c>
      <c r="H843" s="2"/>
    </row>
    <row r="844" spans="1:8">
      <c r="A844" s="1">
        <f t="shared" ref="A844:A907" si="123">ABS(100000*D844+250*C844+B844)</f>
        <v>98250</v>
      </c>
      <c r="B844" s="1">
        <v>0</v>
      </c>
      <c r="C844" s="1">
        <v>7</v>
      </c>
      <c r="D844" s="2">
        <v>-1</v>
      </c>
      <c r="E844" s="5">
        <v>1883.2</v>
      </c>
      <c r="F844" s="5">
        <v>1893.99</v>
      </c>
      <c r="G844" s="5">
        <v>30.2</v>
      </c>
      <c r="H844" s="2"/>
    </row>
    <row r="845" spans="1:8">
      <c r="A845" s="1">
        <f t="shared" si="123"/>
        <v>98251</v>
      </c>
      <c r="B845" s="1">
        <v>-1</v>
      </c>
      <c r="C845" s="1">
        <v>7</v>
      </c>
      <c r="D845" s="2">
        <v>-1</v>
      </c>
      <c r="E845" s="5">
        <v>1460.63</v>
      </c>
      <c r="F845" s="5">
        <v>1481.89</v>
      </c>
      <c r="G845" s="5">
        <v>26.05</v>
      </c>
      <c r="H845" s="2"/>
    </row>
    <row r="846" spans="1:8">
      <c r="A846" s="1">
        <f t="shared" si="123"/>
        <v>98252</v>
      </c>
      <c r="B846" s="1">
        <v>-2</v>
      </c>
      <c r="C846" s="1">
        <v>7</v>
      </c>
      <c r="D846" s="2">
        <v>-1</v>
      </c>
      <c r="E846" s="5">
        <v>0.34</v>
      </c>
      <c r="F846" s="5">
        <v>20.6</v>
      </c>
      <c r="G846" s="5">
        <v>11.48</v>
      </c>
      <c r="H846" s="2"/>
    </row>
    <row r="847" spans="1:8">
      <c r="A847" s="1">
        <f t="shared" si="123"/>
        <v>98253</v>
      </c>
      <c r="B847" s="1">
        <v>-3</v>
      </c>
      <c r="C847" s="1">
        <v>7</v>
      </c>
      <c r="D847" s="2">
        <v>-1</v>
      </c>
      <c r="E847" s="5">
        <v>40.33</v>
      </c>
      <c r="F847" s="5">
        <v>50.68</v>
      </c>
      <c r="G847" s="5">
        <v>6.12</v>
      </c>
      <c r="H847" s="2"/>
    </row>
    <row r="848" spans="1:8">
      <c r="A848" s="1">
        <f t="shared" si="123"/>
        <v>98254</v>
      </c>
      <c r="B848" s="1">
        <v>-4</v>
      </c>
      <c r="C848" s="1">
        <v>7</v>
      </c>
      <c r="D848" s="2">
        <v>-1</v>
      </c>
      <c r="E848" s="5">
        <v>172.96</v>
      </c>
      <c r="F848" s="5">
        <v>178.82</v>
      </c>
      <c r="G848" s="5">
        <v>15.33</v>
      </c>
      <c r="H848" s="2"/>
    </row>
    <row r="849" spans="1:8">
      <c r="A849" s="1">
        <f t="shared" si="123"/>
        <v>98255</v>
      </c>
      <c r="B849" s="1">
        <v>-5</v>
      </c>
      <c r="C849" s="1">
        <v>7</v>
      </c>
      <c r="D849" s="2">
        <v>-1</v>
      </c>
      <c r="E849" s="5">
        <v>2.29</v>
      </c>
      <c r="F849" s="5">
        <v>-6.34</v>
      </c>
      <c r="G849" s="5">
        <v>13.16</v>
      </c>
      <c r="H849" s="2"/>
    </row>
    <row r="850" spans="1:8">
      <c r="A850" s="1">
        <f t="shared" si="123"/>
        <v>98256</v>
      </c>
      <c r="B850" s="1">
        <v>-6</v>
      </c>
      <c r="C850" s="1">
        <v>7</v>
      </c>
      <c r="D850" s="2">
        <v>-1</v>
      </c>
      <c r="E850" s="5">
        <v>78.599999999999994</v>
      </c>
      <c r="F850" s="5">
        <v>74.05</v>
      </c>
      <c r="G850" s="5">
        <v>8.16</v>
      </c>
      <c r="H850" s="2"/>
    </row>
    <row r="851" spans="1:8">
      <c r="A851" s="1">
        <f t="shared" si="123"/>
        <v>98257</v>
      </c>
      <c r="B851" s="1">
        <v>-7</v>
      </c>
      <c r="C851" s="1">
        <v>7</v>
      </c>
      <c r="D851" s="2">
        <v>-1</v>
      </c>
      <c r="E851" s="5">
        <v>97.75</v>
      </c>
      <c r="F851" s="5">
        <v>96.1</v>
      </c>
      <c r="G851" s="5">
        <v>9.57</v>
      </c>
      <c r="H851" s="2"/>
    </row>
    <row r="852" spans="1:8">
      <c r="A852" s="1">
        <f t="shared" si="123"/>
        <v>98258</v>
      </c>
      <c r="B852" s="1">
        <v>-8</v>
      </c>
      <c r="C852" s="1">
        <v>7</v>
      </c>
      <c r="D852" s="2">
        <v>-1</v>
      </c>
      <c r="E852" s="5">
        <v>101.3</v>
      </c>
      <c r="F852" s="5">
        <v>128.6</v>
      </c>
      <c r="G852" s="5">
        <v>11.95</v>
      </c>
      <c r="H852" s="2"/>
    </row>
    <row r="853" spans="1:8">
      <c r="A853" s="1">
        <f t="shared" si="123"/>
        <v>98259</v>
      </c>
      <c r="B853" s="1">
        <v>-9</v>
      </c>
      <c r="C853" s="1">
        <v>7</v>
      </c>
      <c r="D853" s="2">
        <v>-1</v>
      </c>
      <c r="E853" s="5">
        <v>105.34</v>
      </c>
      <c r="F853" s="5">
        <v>107.18</v>
      </c>
      <c r="G853" s="5">
        <v>11.31</v>
      </c>
      <c r="H853" s="2"/>
    </row>
    <row r="854" spans="1:8">
      <c r="A854" s="1">
        <f t="shared" si="123"/>
        <v>98260</v>
      </c>
      <c r="B854" s="1">
        <v>-10</v>
      </c>
      <c r="C854" s="1">
        <v>7</v>
      </c>
      <c r="D854" s="2">
        <v>-1</v>
      </c>
      <c r="E854" s="5">
        <v>10.73</v>
      </c>
      <c r="F854" s="5">
        <v>28.01</v>
      </c>
      <c r="G854" s="5">
        <v>11.3</v>
      </c>
      <c r="H854" s="2"/>
    </row>
    <row r="855" spans="1:8">
      <c r="A855" s="1">
        <f t="shared" si="123"/>
        <v>98261</v>
      </c>
      <c r="B855" s="1">
        <v>-11</v>
      </c>
      <c r="C855" s="1">
        <v>7</v>
      </c>
      <c r="D855" s="2">
        <v>-1</v>
      </c>
      <c r="E855" s="5">
        <v>42.39</v>
      </c>
      <c r="F855" s="5">
        <v>59.92</v>
      </c>
      <c r="G855" s="5">
        <v>13.47</v>
      </c>
      <c r="H855" s="2"/>
    </row>
    <row r="856" spans="1:8">
      <c r="A856" s="1">
        <f t="shared" si="123"/>
        <v>98262</v>
      </c>
      <c r="B856" s="1">
        <v>-12</v>
      </c>
      <c r="C856" s="1">
        <v>7</v>
      </c>
      <c r="D856" s="2">
        <v>-1</v>
      </c>
      <c r="E856" s="5">
        <v>0.92</v>
      </c>
      <c r="F856" s="5">
        <v>-3.99</v>
      </c>
      <c r="G856" s="5">
        <v>28.82</v>
      </c>
      <c r="H856" s="2"/>
    </row>
    <row r="857" spans="1:8">
      <c r="A857" s="1">
        <f t="shared" si="123"/>
        <v>98489</v>
      </c>
      <c r="B857" s="1">
        <v>11</v>
      </c>
      <c r="C857" s="1">
        <v>6</v>
      </c>
      <c r="D857" s="2">
        <v>-1</v>
      </c>
      <c r="E857" s="5">
        <v>6.35</v>
      </c>
      <c r="F857" s="5">
        <v>0.52</v>
      </c>
      <c r="G857" s="5">
        <v>29.68</v>
      </c>
      <c r="H857" s="2"/>
    </row>
    <row r="858" spans="1:8">
      <c r="A858" s="1">
        <f t="shared" si="123"/>
        <v>98490</v>
      </c>
      <c r="B858" s="1">
        <v>10</v>
      </c>
      <c r="C858" s="1">
        <v>6</v>
      </c>
      <c r="D858" s="2">
        <v>-1</v>
      </c>
      <c r="E858" s="5">
        <v>0.08</v>
      </c>
      <c r="F858" s="5">
        <v>49.38</v>
      </c>
      <c r="G858" s="5">
        <v>26.67</v>
      </c>
      <c r="H858" s="2"/>
    </row>
    <row r="859" spans="1:8">
      <c r="A859" s="1">
        <f t="shared" si="123"/>
        <v>98491</v>
      </c>
      <c r="B859" s="1">
        <v>9</v>
      </c>
      <c r="C859" s="1">
        <v>6</v>
      </c>
      <c r="D859" s="2">
        <v>-1</v>
      </c>
      <c r="E859" s="5">
        <v>2.02</v>
      </c>
      <c r="F859" s="5">
        <v>-9.9</v>
      </c>
      <c r="G859" s="5">
        <v>23.89</v>
      </c>
      <c r="H859" s="2"/>
    </row>
    <row r="860" spans="1:8">
      <c r="A860" s="1">
        <f t="shared" si="123"/>
        <v>98492</v>
      </c>
      <c r="B860" s="1">
        <v>8</v>
      </c>
      <c r="C860" s="1">
        <v>6</v>
      </c>
      <c r="D860" s="2">
        <v>-1</v>
      </c>
      <c r="E860" s="5">
        <v>21.41</v>
      </c>
      <c r="F860" s="5">
        <v>-4.66</v>
      </c>
      <c r="G860" s="5">
        <v>22.43</v>
      </c>
      <c r="H860" s="2"/>
    </row>
    <row r="861" spans="1:8">
      <c r="A861" s="1">
        <f t="shared" si="123"/>
        <v>98493</v>
      </c>
      <c r="B861" s="1">
        <v>7</v>
      </c>
      <c r="C861" s="1">
        <v>6</v>
      </c>
      <c r="D861" s="2">
        <v>-1</v>
      </c>
      <c r="E861" s="5">
        <v>17.03</v>
      </c>
      <c r="F861" s="5">
        <v>5.44</v>
      </c>
      <c r="G861" s="5">
        <v>19.96</v>
      </c>
      <c r="H861" s="2"/>
    </row>
    <row r="862" spans="1:8">
      <c r="A862" s="1">
        <f t="shared" si="123"/>
        <v>98494</v>
      </c>
      <c r="B862" s="1">
        <v>6</v>
      </c>
      <c r="C862" s="1">
        <v>6</v>
      </c>
      <c r="D862" s="2">
        <v>-1</v>
      </c>
      <c r="E862" s="5">
        <v>0.62</v>
      </c>
      <c r="F862" s="5">
        <v>4.68</v>
      </c>
      <c r="G862" s="5">
        <v>17.61</v>
      </c>
      <c r="H862" s="2"/>
    </row>
    <row r="863" spans="1:8">
      <c r="A863" s="1">
        <f t="shared" si="123"/>
        <v>98495</v>
      </c>
      <c r="B863" s="1">
        <v>5</v>
      </c>
      <c r="C863" s="1">
        <v>6</v>
      </c>
      <c r="D863" s="2">
        <v>-1</v>
      </c>
      <c r="E863" s="5">
        <v>149.87</v>
      </c>
      <c r="F863" s="5">
        <v>160.02000000000001</v>
      </c>
      <c r="G863" s="5">
        <v>12.77</v>
      </c>
      <c r="H863" s="2"/>
    </row>
    <row r="864" spans="1:8">
      <c r="A864" s="1">
        <f t="shared" si="123"/>
        <v>98496</v>
      </c>
      <c r="B864" s="1">
        <v>4</v>
      </c>
      <c r="C864" s="1">
        <v>6</v>
      </c>
      <c r="D864" s="2">
        <v>-1</v>
      </c>
      <c r="E864" s="5">
        <v>36.18</v>
      </c>
      <c r="F864" s="5">
        <v>32.18</v>
      </c>
      <c r="G864" s="5">
        <v>6.6</v>
      </c>
      <c r="H864" s="2"/>
    </row>
    <row r="865" spans="1:8">
      <c r="A865" s="1">
        <f t="shared" si="123"/>
        <v>98497</v>
      </c>
      <c r="B865" s="1">
        <v>3</v>
      </c>
      <c r="C865" s="1">
        <v>6</v>
      </c>
      <c r="D865" s="2">
        <v>-1</v>
      </c>
      <c r="E865" s="5">
        <v>27.89</v>
      </c>
      <c r="F865" s="5">
        <v>21.23</v>
      </c>
      <c r="G865" s="5">
        <v>12.19</v>
      </c>
      <c r="H865" s="2"/>
    </row>
    <row r="866" spans="1:8">
      <c r="A866" s="1">
        <f t="shared" si="123"/>
        <v>98498</v>
      </c>
      <c r="B866" s="1">
        <v>2</v>
      </c>
      <c r="C866" s="1">
        <v>6</v>
      </c>
      <c r="D866" s="2">
        <v>-1</v>
      </c>
      <c r="E866" s="5">
        <v>34.479999999999997</v>
      </c>
      <c r="F866" s="5">
        <v>34.369999999999997</v>
      </c>
      <c r="G866" s="5">
        <v>5.91</v>
      </c>
      <c r="H866" s="2"/>
    </row>
    <row r="867" spans="1:8">
      <c r="A867" s="1">
        <f t="shared" si="123"/>
        <v>98499</v>
      </c>
      <c r="B867" s="1">
        <v>1</v>
      </c>
      <c r="C867" s="1">
        <v>6</v>
      </c>
      <c r="D867" s="2">
        <v>-1</v>
      </c>
      <c r="E867" s="5">
        <v>1509.8</v>
      </c>
      <c r="F867" s="5">
        <v>1545.78</v>
      </c>
      <c r="G867" s="5">
        <v>24.5</v>
      </c>
      <c r="H867" s="2"/>
    </row>
    <row r="868" spans="1:8">
      <c r="A868" s="1">
        <f t="shared" si="123"/>
        <v>98500</v>
      </c>
      <c r="B868" s="1">
        <v>0</v>
      </c>
      <c r="C868" s="1">
        <v>6</v>
      </c>
      <c r="D868" s="2">
        <v>-1</v>
      </c>
      <c r="E868" s="5">
        <v>5472.02</v>
      </c>
      <c r="F868" s="5">
        <v>5683.13</v>
      </c>
      <c r="G868" s="5">
        <v>43.12</v>
      </c>
      <c r="H868" s="2"/>
    </row>
    <row r="869" spans="1:8">
      <c r="A869" s="1">
        <f t="shared" si="123"/>
        <v>98501</v>
      </c>
      <c r="B869" s="1">
        <v>-1</v>
      </c>
      <c r="C869" s="1">
        <v>6</v>
      </c>
      <c r="D869" s="2">
        <v>-1</v>
      </c>
      <c r="E869" s="5">
        <v>95.03</v>
      </c>
      <c r="F869" s="5">
        <v>106.45</v>
      </c>
      <c r="G869" s="5">
        <v>8.5</v>
      </c>
      <c r="H869" s="2"/>
    </row>
    <row r="870" spans="1:8">
      <c r="A870" s="1">
        <f t="shared" si="123"/>
        <v>98502</v>
      </c>
      <c r="B870" s="1">
        <v>-2</v>
      </c>
      <c r="C870" s="1">
        <v>6</v>
      </c>
      <c r="D870" s="2">
        <v>-1</v>
      </c>
      <c r="E870" s="5">
        <v>143.37</v>
      </c>
      <c r="F870" s="5">
        <v>143.06</v>
      </c>
      <c r="G870" s="5">
        <v>11.89</v>
      </c>
      <c r="H870" s="2"/>
    </row>
    <row r="871" spans="1:8">
      <c r="A871" s="1">
        <f t="shared" si="123"/>
        <v>98503</v>
      </c>
      <c r="B871" s="1">
        <v>-3</v>
      </c>
      <c r="C871" s="1">
        <v>6</v>
      </c>
      <c r="D871" s="2">
        <v>-1</v>
      </c>
      <c r="E871" s="5">
        <v>75.05</v>
      </c>
      <c r="F871" s="5">
        <v>64.92</v>
      </c>
      <c r="G871" s="5">
        <v>5.81</v>
      </c>
      <c r="H871" s="2"/>
    </row>
    <row r="872" spans="1:8">
      <c r="A872" s="1">
        <f t="shared" si="123"/>
        <v>98504</v>
      </c>
      <c r="B872" s="1">
        <v>-4</v>
      </c>
      <c r="C872" s="1">
        <v>6</v>
      </c>
      <c r="D872" s="2">
        <v>-1</v>
      </c>
      <c r="E872" s="5">
        <v>30.13</v>
      </c>
      <c r="F872" s="5">
        <v>31.96</v>
      </c>
      <c r="G872" s="5">
        <v>5.92</v>
      </c>
      <c r="H872" s="2"/>
    </row>
    <row r="873" spans="1:8">
      <c r="A873" s="1">
        <f t="shared" si="123"/>
        <v>98505</v>
      </c>
      <c r="B873" s="1">
        <v>-5</v>
      </c>
      <c r="C873" s="1">
        <v>6</v>
      </c>
      <c r="D873" s="2">
        <v>-1</v>
      </c>
      <c r="E873" s="5">
        <v>23.38</v>
      </c>
      <c r="F873" s="5">
        <v>-13</v>
      </c>
      <c r="G873" s="5">
        <v>13</v>
      </c>
      <c r="H873" s="2"/>
    </row>
    <row r="874" spans="1:8">
      <c r="A874" s="1">
        <f t="shared" si="123"/>
        <v>98506</v>
      </c>
      <c r="B874" s="1">
        <v>-6</v>
      </c>
      <c r="C874" s="1">
        <v>6</v>
      </c>
      <c r="D874" s="2">
        <v>-1</v>
      </c>
      <c r="E874" s="5">
        <v>15.99</v>
      </c>
      <c r="F874" s="5">
        <v>10.39</v>
      </c>
      <c r="G874" s="5">
        <v>13.4</v>
      </c>
      <c r="H874" s="2"/>
    </row>
    <row r="875" spans="1:8">
      <c r="A875" s="1">
        <f t="shared" si="123"/>
        <v>98507</v>
      </c>
      <c r="B875" s="1">
        <v>-7</v>
      </c>
      <c r="C875" s="1">
        <v>6</v>
      </c>
      <c r="D875" s="2">
        <v>-1</v>
      </c>
      <c r="E875" s="5">
        <v>4.62</v>
      </c>
      <c r="F875" s="5">
        <v>28.09</v>
      </c>
      <c r="G875" s="5">
        <v>7.82</v>
      </c>
      <c r="H875" s="2"/>
    </row>
    <row r="876" spans="1:8">
      <c r="A876" s="1">
        <f t="shared" si="123"/>
        <v>98508</v>
      </c>
      <c r="B876" s="1">
        <v>-8</v>
      </c>
      <c r="C876" s="1">
        <v>6</v>
      </c>
      <c r="D876" s="2">
        <v>-1</v>
      </c>
      <c r="E876" s="5">
        <v>138.97999999999999</v>
      </c>
      <c r="F876" s="5">
        <v>166.96</v>
      </c>
      <c r="G876" s="5">
        <v>14.78</v>
      </c>
      <c r="H876" s="2"/>
    </row>
    <row r="877" spans="1:8">
      <c r="A877" s="1">
        <f t="shared" si="123"/>
        <v>98509</v>
      </c>
      <c r="B877" s="1">
        <v>-9</v>
      </c>
      <c r="C877" s="1">
        <v>6</v>
      </c>
      <c r="D877" s="2">
        <v>-1</v>
      </c>
      <c r="E877" s="5">
        <v>141.22999999999999</v>
      </c>
      <c r="F877" s="5">
        <v>136.08000000000001</v>
      </c>
      <c r="G877" s="5">
        <v>13.15</v>
      </c>
      <c r="H877" s="2"/>
    </row>
    <row r="878" spans="1:8">
      <c r="A878" s="1">
        <f t="shared" si="123"/>
        <v>98510</v>
      </c>
      <c r="B878" s="1">
        <v>-10</v>
      </c>
      <c r="C878" s="1">
        <v>6</v>
      </c>
      <c r="D878" s="2">
        <v>-1</v>
      </c>
      <c r="E878" s="5">
        <v>26.13</v>
      </c>
      <c r="F878" s="5">
        <v>17.440000000000001</v>
      </c>
      <c r="G878" s="5">
        <v>22.07</v>
      </c>
      <c r="H878" s="2"/>
    </row>
    <row r="879" spans="1:8">
      <c r="A879" s="1">
        <f t="shared" si="123"/>
        <v>98511</v>
      </c>
      <c r="B879" s="1">
        <v>-11</v>
      </c>
      <c r="C879" s="1">
        <v>6</v>
      </c>
      <c r="D879" s="2">
        <v>-1</v>
      </c>
      <c r="E879" s="5">
        <v>13.81</v>
      </c>
      <c r="F879" s="5">
        <v>32.68</v>
      </c>
      <c r="G879" s="5">
        <v>24.77</v>
      </c>
      <c r="H879" s="2"/>
    </row>
    <row r="880" spans="1:8">
      <c r="A880" s="1">
        <f t="shared" si="123"/>
        <v>98512</v>
      </c>
      <c r="B880" s="1">
        <v>-12</v>
      </c>
      <c r="C880" s="1">
        <v>6</v>
      </c>
      <c r="D880" s="2">
        <v>-1</v>
      </c>
      <c r="E880" s="5">
        <v>3.21</v>
      </c>
      <c r="F880" s="5">
        <v>-10</v>
      </c>
      <c r="G880" s="5">
        <v>27.96</v>
      </c>
      <c r="H880" s="2"/>
    </row>
    <row r="881" spans="1:8">
      <c r="A881" s="1">
        <f t="shared" si="123"/>
        <v>98513</v>
      </c>
      <c r="B881" s="1">
        <v>-13</v>
      </c>
      <c r="C881" s="1">
        <v>6</v>
      </c>
      <c r="D881" s="2">
        <v>-1</v>
      </c>
      <c r="E881" s="5">
        <v>9.67</v>
      </c>
      <c r="F881" s="5">
        <v>-32.78</v>
      </c>
      <c r="G881" s="5">
        <v>32.78</v>
      </c>
      <c r="H881" s="2"/>
    </row>
    <row r="882" spans="1:8">
      <c r="A882" s="1">
        <f t="shared" si="123"/>
        <v>98739</v>
      </c>
      <c r="B882" s="1">
        <v>11</v>
      </c>
      <c r="C882" s="1">
        <v>5</v>
      </c>
      <c r="D882" s="2">
        <v>-1</v>
      </c>
      <c r="E882" s="5">
        <v>3.28</v>
      </c>
      <c r="F882" s="5">
        <v>14</v>
      </c>
      <c r="G882" s="5">
        <v>29.01</v>
      </c>
      <c r="H882" s="2"/>
    </row>
    <row r="883" spans="1:8">
      <c r="A883" s="1">
        <f t="shared" si="123"/>
        <v>98740</v>
      </c>
      <c r="B883" s="1">
        <v>10</v>
      </c>
      <c r="C883" s="1">
        <v>5</v>
      </c>
      <c r="D883" s="2">
        <v>-1</v>
      </c>
      <c r="E883" s="5">
        <v>6.87</v>
      </c>
      <c r="F883" s="5">
        <v>40.49</v>
      </c>
      <c r="G883" s="5">
        <v>25.05</v>
      </c>
      <c r="H883" s="2"/>
    </row>
    <row r="884" spans="1:8">
      <c r="A884" s="1">
        <f t="shared" si="123"/>
        <v>98741</v>
      </c>
      <c r="B884" s="1">
        <v>9</v>
      </c>
      <c r="C884" s="1">
        <v>5</v>
      </c>
      <c r="D884" s="2">
        <v>-1</v>
      </c>
      <c r="E884" s="5">
        <v>11.06</v>
      </c>
      <c r="F884" s="5">
        <v>23.99</v>
      </c>
      <c r="G884" s="5">
        <v>22.77</v>
      </c>
      <c r="H884" s="2"/>
    </row>
    <row r="885" spans="1:8">
      <c r="A885" s="1">
        <f t="shared" si="123"/>
        <v>98742</v>
      </c>
      <c r="B885" s="1">
        <v>8</v>
      </c>
      <c r="C885" s="1">
        <v>5</v>
      </c>
      <c r="D885" s="2">
        <v>-1</v>
      </c>
      <c r="E885" s="5">
        <v>11.4</v>
      </c>
      <c r="F885" s="5">
        <v>6.58</v>
      </c>
      <c r="G885" s="5">
        <v>21.31</v>
      </c>
      <c r="H885" s="2"/>
    </row>
    <row r="886" spans="1:8">
      <c r="A886" s="1">
        <f t="shared" si="123"/>
        <v>98743</v>
      </c>
      <c r="B886" s="1">
        <v>7</v>
      </c>
      <c r="C886" s="1">
        <v>5</v>
      </c>
      <c r="D886" s="2">
        <v>-1</v>
      </c>
      <c r="E886" s="5">
        <v>34.26</v>
      </c>
      <c r="F886" s="5">
        <v>7.98</v>
      </c>
      <c r="G886" s="5">
        <v>19.350000000000001</v>
      </c>
      <c r="H886" s="2"/>
    </row>
    <row r="887" spans="1:8">
      <c r="A887" s="1">
        <f t="shared" si="123"/>
        <v>98744</v>
      </c>
      <c r="B887" s="1">
        <v>6</v>
      </c>
      <c r="C887" s="1">
        <v>5</v>
      </c>
      <c r="D887" s="2">
        <v>-1</v>
      </c>
      <c r="E887" s="5">
        <v>128.88999999999999</v>
      </c>
      <c r="F887" s="5">
        <v>136.91999999999999</v>
      </c>
      <c r="G887" s="5">
        <v>12.29</v>
      </c>
      <c r="H887" s="2"/>
    </row>
    <row r="888" spans="1:8">
      <c r="A888" s="1">
        <f t="shared" si="123"/>
        <v>98745</v>
      </c>
      <c r="B888" s="1">
        <v>5</v>
      </c>
      <c r="C888" s="1">
        <v>5</v>
      </c>
      <c r="D888" s="2">
        <v>-1</v>
      </c>
      <c r="E888" s="5">
        <v>35.86</v>
      </c>
      <c r="F888" s="5">
        <v>36.06</v>
      </c>
      <c r="G888" s="5">
        <v>6.81</v>
      </c>
      <c r="H888" s="2"/>
    </row>
    <row r="889" spans="1:8">
      <c r="A889" s="1">
        <f t="shared" si="123"/>
        <v>98746</v>
      </c>
      <c r="B889" s="1">
        <v>4</v>
      </c>
      <c r="C889" s="1">
        <v>5</v>
      </c>
      <c r="D889" s="2">
        <v>-1</v>
      </c>
      <c r="E889" s="5">
        <v>21.72</v>
      </c>
      <c r="F889" s="5">
        <v>9.73</v>
      </c>
      <c r="G889" s="5">
        <v>11.23</v>
      </c>
      <c r="H889" s="2"/>
    </row>
    <row r="890" spans="1:8">
      <c r="A890" s="1">
        <f t="shared" si="123"/>
        <v>98747</v>
      </c>
      <c r="B890" s="1">
        <v>3</v>
      </c>
      <c r="C890" s="1">
        <v>5</v>
      </c>
      <c r="D890" s="2">
        <v>-1</v>
      </c>
      <c r="E890" s="5">
        <v>27.01</v>
      </c>
      <c r="F890" s="5">
        <v>16.46</v>
      </c>
      <c r="G890" s="5">
        <v>10.34</v>
      </c>
      <c r="H890" s="2"/>
    </row>
    <row r="891" spans="1:8">
      <c r="A891" s="1">
        <f t="shared" si="123"/>
        <v>98748</v>
      </c>
      <c r="B891" s="1">
        <v>2</v>
      </c>
      <c r="C891" s="1">
        <v>5</v>
      </c>
      <c r="D891" s="2">
        <v>-1</v>
      </c>
      <c r="E891" s="5">
        <v>4.03</v>
      </c>
      <c r="F891" s="5">
        <v>11.2</v>
      </c>
      <c r="G891" s="5">
        <v>9.4499999999999993</v>
      </c>
      <c r="H891" s="2"/>
    </row>
    <row r="892" spans="1:8">
      <c r="A892" s="1">
        <f t="shared" si="123"/>
        <v>98749</v>
      </c>
      <c r="B892" s="1">
        <v>1</v>
      </c>
      <c r="C892" s="1">
        <v>5</v>
      </c>
      <c r="D892" s="2">
        <v>-1</v>
      </c>
      <c r="E892" s="5">
        <v>97.9</v>
      </c>
      <c r="F892" s="5">
        <v>95.98</v>
      </c>
      <c r="G892" s="5">
        <v>7.67</v>
      </c>
      <c r="H892" s="2"/>
    </row>
    <row r="893" spans="1:8">
      <c r="A893" s="1">
        <f t="shared" si="123"/>
        <v>98750</v>
      </c>
      <c r="B893" s="1">
        <v>0</v>
      </c>
      <c r="C893" s="1">
        <v>5</v>
      </c>
      <c r="D893" s="2">
        <v>-1</v>
      </c>
      <c r="E893" s="5">
        <v>2515.4899999999998</v>
      </c>
      <c r="F893" s="5">
        <v>2641.18</v>
      </c>
      <c r="G893" s="5">
        <v>25.85</v>
      </c>
      <c r="H893" s="2"/>
    </row>
    <row r="894" spans="1:8">
      <c r="A894" s="1">
        <f t="shared" si="123"/>
        <v>98751</v>
      </c>
      <c r="B894" s="1">
        <v>-1</v>
      </c>
      <c r="C894" s="1">
        <v>5</v>
      </c>
      <c r="D894" s="2">
        <v>-1</v>
      </c>
      <c r="E894" s="5">
        <v>1618</v>
      </c>
      <c r="F894" s="5">
        <v>1729.08</v>
      </c>
      <c r="G894" s="5">
        <v>21.42</v>
      </c>
      <c r="H894" s="2"/>
    </row>
    <row r="895" spans="1:8">
      <c r="A895" s="1">
        <f t="shared" si="123"/>
        <v>98752</v>
      </c>
      <c r="B895" s="1">
        <v>-2</v>
      </c>
      <c r="C895" s="1">
        <v>5</v>
      </c>
      <c r="D895" s="2">
        <v>-1</v>
      </c>
      <c r="E895" s="5">
        <v>1216.8900000000001</v>
      </c>
      <c r="F895" s="5">
        <v>1299.44</v>
      </c>
      <c r="G895" s="5">
        <v>19.78</v>
      </c>
      <c r="H895" s="2"/>
    </row>
    <row r="896" spans="1:8">
      <c r="A896" s="1">
        <f t="shared" si="123"/>
        <v>98753</v>
      </c>
      <c r="B896" s="1">
        <v>-3</v>
      </c>
      <c r="C896" s="1">
        <v>5</v>
      </c>
      <c r="D896" s="2">
        <v>-1</v>
      </c>
      <c r="E896" s="5">
        <v>852.82</v>
      </c>
      <c r="F896" s="5">
        <v>938.47</v>
      </c>
      <c r="G896" s="5">
        <v>19.09</v>
      </c>
      <c r="H896" s="2"/>
    </row>
    <row r="897" spans="1:8">
      <c r="A897" s="1">
        <f t="shared" si="123"/>
        <v>98754</v>
      </c>
      <c r="B897" s="1">
        <v>-4</v>
      </c>
      <c r="C897" s="1">
        <v>5</v>
      </c>
      <c r="D897" s="2">
        <v>-1</v>
      </c>
      <c r="E897" s="5">
        <v>495.04</v>
      </c>
      <c r="F897" s="5">
        <v>479.52</v>
      </c>
      <c r="G897" s="5">
        <v>17.27</v>
      </c>
      <c r="H897" s="2"/>
    </row>
    <row r="898" spans="1:8">
      <c r="A898" s="1">
        <f t="shared" si="123"/>
        <v>98755</v>
      </c>
      <c r="B898" s="1">
        <v>-5</v>
      </c>
      <c r="C898" s="1">
        <v>5</v>
      </c>
      <c r="D898" s="2">
        <v>-1</v>
      </c>
      <c r="E898" s="5">
        <v>192.84</v>
      </c>
      <c r="F898" s="5">
        <v>154.47999999999999</v>
      </c>
      <c r="G898" s="5">
        <v>14.71</v>
      </c>
      <c r="H898" s="2"/>
    </row>
    <row r="899" spans="1:8">
      <c r="A899" s="1">
        <f t="shared" si="123"/>
        <v>98756</v>
      </c>
      <c r="B899" s="1">
        <v>-6</v>
      </c>
      <c r="C899" s="1">
        <v>5</v>
      </c>
      <c r="D899" s="2">
        <v>-1</v>
      </c>
      <c r="E899" s="5">
        <v>14</v>
      </c>
      <c r="F899" s="5">
        <v>16.059999999999999</v>
      </c>
      <c r="G899" s="5">
        <v>13.17</v>
      </c>
      <c r="H899" s="2"/>
    </row>
    <row r="900" spans="1:8">
      <c r="A900" s="1">
        <f t="shared" si="123"/>
        <v>98757</v>
      </c>
      <c r="B900" s="1">
        <v>-7</v>
      </c>
      <c r="C900" s="1">
        <v>5</v>
      </c>
      <c r="D900" s="2">
        <v>-1</v>
      </c>
      <c r="E900" s="5">
        <v>15.62</v>
      </c>
      <c r="F900" s="5">
        <v>23.03</v>
      </c>
      <c r="G900" s="5">
        <v>14.5</v>
      </c>
      <c r="H900" s="2"/>
    </row>
    <row r="901" spans="1:8">
      <c r="A901" s="1">
        <f t="shared" si="123"/>
        <v>98758</v>
      </c>
      <c r="B901" s="1">
        <v>-8</v>
      </c>
      <c r="C901" s="1">
        <v>5</v>
      </c>
      <c r="D901" s="2">
        <v>-1</v>
      </c>
      <c r="E901" s="5">
        <v>167.18</v>
      </c>
      <c r="F901" s="5">
        <v>154.03</v>
      </c>
      <c r="G901" s="5">
        <v>14.28</v>
      </c>
      <c r="H901" s="2"/>
    </row>
    <row r="902" spans="1:8">
      <c r="A902" s="1">
        <f t="shared" si="123"/>
        <v>98759</v>
      </c>
      <c r="B902" s="1">
        <v>-9</v>
      </c>
      <c r="C902" s="1">
        <v>5</v>
      </c>
      <c r="D902" s="2">
        <v>-1</v>
      </c>
      <c r="E902" s="5">
        <v>76.02</v>
      </c>
      <c r="F902" s="5">
        <v>83.47</v>
      </c>
      <c r="G902" s="5">
        <v>10.47</v>
      </c>
      <c r="H902" s="2"/>
    </row>
    <row r="903" spans="1:8">
      <c r="A903" s="1">
        <f t="shared" si="123"/>
        <v>98760</v>
      </c>
      <c r="B903" s="1">
        <v>-10</v>
      </c>
      <c r="C903" s="1">
        <v>5</v>
      </c>
      <c r="D903" s="2">
        <v>-1</v>
      </c>
      <c r="E903" s="5">
        <v>8.2899999999999991</v>
      </c>
      <c r="F903" s="5">
        <v>5.98</v>
      </c>
      <c r="G903" s="5">
        <v>21.48</v>
      </c>
      <c r="H903" s="2"/>
    </row>
    <row r="904" spans="1:8">
      <c r="A904" s="1">
        <f t="shared" si="123"/>
        <v>98761</v>
      </c>
      <c r="B904" s="1">
        <v>-11</v>
      </c>
      <c r="C904" s="1">
        <v>5</v>
      </c>
      <c r="D904" s="2">
        <v>-1</v>
      </c>
      <c r="E904" s="5">
        <v>31.05</v>
      </c>
      <c r="F904" s="5">
        <v>47.26</v>
      </c>
      <c r="G904" s="5">
        <v>12.4</v>
      </c>
      <c r="H904" s="2"/>
    </row>
    <row r="905" spans="1:8">
      <c r="A905" s="1">
        <f t="shared" si="123"/>
        <v>98762</v>
      </c>
      <c r="B905" s="1">
        <v>-12</v>
      </c>
      <c r="C905" s="1">
        <v>5</v>
      </c>
      <c r="D905" s="2">
        <v>-1</v>
      </c>
      <c r="E905" s="5">
        <v>7.78</v>
      </c>
      <c r="F905" s="5">
        <v>2.77</v>
      </c>
      <c r="G905" s="5">
        <v>26.95</v>
      </c>
      <c r="H905" s="2"/>
    </row>
    <row r="906" spans="1:8">
      <c r="A906" s="1">
        <f t="shared" si="123"/>
        <v>98763</v>
      </c>
      <c r="B906" s="1">
        <v>-13</v>
      </c>
      <c r="C906" s="1">
        <v>5</v>
      </c>
      <c r="D906" s="2">
        <v>-1</v>
      </c>
      <c r="E906" s="5">
        <v>0.2</v>
      </c>
      <c r="F906" s="5">
        <v>-8.06</v>
      </c>
      <c r="G906" s="5">
        <v>31.48</v>
      </c>
      <c r="H906" s="2"/>
    </row>
    <row r="907" spans="1:8">
      <c r="A907" s="1">
        <f t="shared" si="123"/>
        <v>98988</v>
      </c>
      <c r="B907" s="1">
        <v>12</v>
      </c>
      <c r="C907" s="1">
        <v>4</v>
      </c>
      <c r="D907" s="2">
        <v>-1</v>
      </c>
      <c r="E907" s="5">
        <v>7.36</v>
      </c>
      <c r="F907" s="5">
        <v>-2.95</v>
      </c>
      <c r="G907" s="5">
        <v>31.27</v>
      </c>
      <c r="H907" s="2"/>
    </row>
    <row r="908" spans="1:8">
      <c r="A908" s="1">
        <f t="shared" ref="A908:A971" si="124">ABS(100000*D908+250*C908+B908)</f>
        <v>98989</v>
      </c>
      <c r="B908" s="1">
        <v>11</v>
      </c>
      <c r="C908" s="1">
        <v>4</v>
      </c>
      <c r="D908" s="2">
        <v>-1</v>
      </c>
      <c r="E908" s="5">
        <v>8.34</v>
      </c>
      <c r="F908" s="5">
        <v>12.73</v>
      </c>
      <c r="G908" s="5">
        <v>27.45</v>
      </c>
      <c r="H908" s="2"/>
    </row>
    <row r="909" spans="1:8">
      <c r="A909" s="1">
        <f t="shared" si="124"/>
        <v>98990</v>
      </c>
      <c r="B909" s="1">
        <v>10</v>
      </c>
      <c r="C909" s="1">
        <v>4</v>
      </c>
      <c r="D909" s="2">
        <v>-1</v>
      </c>
      <c r="E909" s="5">
        <v>11.46</v>
      </c>
      <c r="F909" s="5">
        <v>15.91</v>
      </c>
      <c r="G909" s="5">
        <v>23.99</v>
      </c>
      <c r="H909" s="2"/>
    </row>
    <row r="910" spans="1:8">
      <c r="A910" s="1">
        <f t="shared" si="124"/>
        <v>98991</v>
      </c>
      <c r="B910" s="1">
        <v>9</v>
      </c>
      <c r="C910" s="1">
        <v>4</v>
      </c>
      <c r="D910" s="2">
        <v>-1</v>
      </c>
      <c r="E910" s="5">
        <v>4.7300000000000004</v>
      </c>
      <c r="F910" s="5">
        <v>26.63</v>
      </c>
      <c r="G910" s="5">
        <v>21.44</v>
      </c>
      <c r="H910" s="2"/>
    </row>
    <row r="911" spans="1:8">
      <c r="A911" s="1">
        <f t="shared" si="124"/>
        <v>98992</v>
      </c>
      <c r="B911" s="1">
        <v>8</v>
      </c>
      <c r="C911" s="1">
        <v>4</v>
      </c>
      <c r="D911" s="2">
        <v>-1</v>
      </c>
      <c r="E911" s="5">
        <v>120.55</v>
      </c>
      <c r="F911" s="5">
        <v>148.09</v>
      </c>
      <c r="G911" s="5">
        <v>12.31</v>
      </c>
      <c r="H911" s="2"/>
    </row>
    <row r="912" spans="1:8">
      <c r="A912" s="1">
        <f t="shared" si="124"/>
        <v>98993</v>
      </c>
      <c r="B912" s="1">
        <v>7</v>
      </c>
      <c r="C912" s="1">
        <v>4</v>
      </c>
      <c r="D912" s="2">
        <v>-1</v>
      </c>
      <c r="E912" s="5">
        <v>81.2</v>
      </c>
      <c r="F912" s="5">
        <v>95.24</v>
      </c>
      <c r="G912" s="5">
        <v>9.24</v>
      </c>
      <c r="H912" s="2"/>
    </row>
    <row r="913" spans="1:8">
      <c r="A913" s="1">
        <f t="shared" si="124"/>
        <v>98994</v>
      </c>
      <c r="B913" s="1">
        <v>6</v>
      </c>
      <c r="C913" s="1">
        <v>4</v>
      </c>
      <c r="D913" s="2">
        <v>-1</v>
      </c>
      <c r="E913" s="5">
        <v>26.13</v>
      </c>
      <c r="F913" s="5">
        <v>19.420000000000002</v>
      </c>
      <c r="G913" s="5">
        <v>6.99</v>
      </c>
      <c r="H913" s="2"/>
    </row>
    <row r="914" spans="1:8">
      <c r="A914" s="1">
        <f t="shared" si="124"/>
        <v>98995</v>
      </c>
      <c r="B914" s="1">
        <v>5</v>
      </c>
      <c r="C914" s="1">
        <v>4</v>
      </c>
      <c r="D914" s="2">
        <v>-1</v>
      </c>
      <c r="E914" s="5">
        <v>87.18</v>
      </c>
      <c r="F914" s="5">
        <v>83.88</v>
      </c>
      <c r="G914" s="5">
        <v>7.84</v>
      </c>
      <c r="H914" s="2"/>
    </row>
    <row r="915" spans="1:8">
      <c r="A915" s="1">
        <f t="shared" si="124"/>
        <v>98996</v>
      </c>
      <c r="B915" s="1">
        <v>4</v>
      </c>
      <c r="C915" s="1">
        <v>4</v>
      </c>
      <c r="D915" s="2">
        <v>-1</v>
      </c>
      <c r="E915" s="5">
        <v>8.19</v>
      </c>
      <c r="F915" s="5">
        <v>9.65</v>
      </c>
      <c r="G915" s="5">
        <v>10.38</v>
      </c>
      <c r="H915" s="2"/>
    </row>
    <row r="916" spans="1:8">
      <c r="A916" s="1">
        <f t="shared" si="124"/>
        <v>98997</v>
      </c>
      <c r="B916" s="1">
        <v>3</v>
      </c>
      <c r="C916" s="1">
        <v>4</v>
      </c>
      <c r="D916" s="2">
        <v>-1</v>
      </c>
      <c r="E916" s="5">
        <v>56.37</v>
      </c>
      <c r="F916" s="5">
        <v>48.73</v>
      </c>
      <c r="G916" s="5">
        <v>4.91</v>
      </c>
      <c r="H916" s="2"/>
    </row>
    <row r="917" spans="1:8">
      <c r="A917" s="1">
        <f t="shared" si="124"/>
        <v>98998</v>
      </c>
      <c r="B917" s="1">
        <v>2</v>
      </c>
      <c r="C917" s="1">
        <v>4</v>
      </c>
      <c r="D917" s="2">
        <v>-1</v>
      </c>
      <c r="E917" s="5">
        <v>73.31</v>
      </c>
      <c r="F917" s="5">
        <v>69.67</v>
      </c>
      <c r="G917" s="5">
        <v>6.65</v>
      </c>
      <c r="H917" s="2"/>
    </row>
    <row r="918" spans="1:8">
      <c r="A918" s="1">
        <f t="shared" si="124"/>
        <v>98999</v>
      </c>
      <c r="B918" s="1">
        <v>1</v>
      </c>
      <c r="C918" s="1">
        <v>4</v>
      </c>
      <c r="D918" s="2">
        <v>-1</v>
      </c>
      <c r="E918" s="5">
        <v>4750.41</v>
      </c>
      <c r="F918" s="5">
        <v>5001.24</v>
      </c>
      <c r="G918" s="5">
        <v>32.1</v>
      </c>
      <c r="H918" s="2"/>
    </row>
    <row r="919" spans="1:8">
      <c r="A919" s="1">
        <f t="shared" si="124"/>
        <v>99000</v>
      </c>
      <c r="B919" s="1">
        <v>0</v>
      </c>
      <c r="C919" s="1">
        <v>4</v>
      </c>
      <c r="D919" s="2">
        <v>-1</v>
      </c>
      <c r="E919" s="5">
        <v>3845.4</v>
      </c>
      <c r="F919" s="5">
        <v>3817.47</v>
      </c>
      <c r="G919" s="5">
        <v>27.25</v>
      </c>
      <c r="H919" s="2"/>
    </row>
    <row r="920" spans="1:8">
      <c r="A920" s="1">
        <f t="shared" si="124"/>
        <v>99001</v>
      </c>
      <c r="B920" s="1">
        <v>-1</v>
      </c>
      <c r="C920" s="1">
        <v>4</v>
      </c>
      <c r="D920" s="2">
        <v>-1</v>
      </c>
      <c r="E920" s="5">
        <v>920.91</v>
      </c>
      <c r="F920" s="5">
        <v>896.52</v>
      </c>
      <c r="G920" s="5">
        <v>14.75</v>
      </c>
      <c r="H920" s="2"/>
    </row>
    <row r="921" spans="1:8">
      <c r="A921" s="1">
        <f t="shared" si="124"/>
        <v>99002</v>
      </c>
      <c r="B921" s="1">
        <v>-2</v>
      </c>
      <c r="C921" s="1">
        <v>4</v>
      </c>
      <c r="D921" s="2">
        <v>-1</v>
      </c>
      <c r="E921" s="5">
        <v>327.01</v>
      </c>
      <c r="F921" s="5">
        <v>296.07</v>
      </c>
      <c r="G921" s="5">
        <v>11.41</v>
      </c>
      <c r="H921" s="2"/>
    </row>
    <row r="922" spans="1:8">
      <c r="A922" s="1">
        <f t="shared" si="124"/>
        <v>99003</v>
      </c>
      <c r="B922" s="1">
        <v>-3</v>
      </c>
      <c r="C922" s="1">
        <v>4</v>
      </c>
      <c r="D922" s="2">
        <v>-1</v>
      </c>
      <c r="E922" s="5">
        <v>684.33</v>
      </c>
      <c r="F922" s="5">
        <v>647.49</v>
      </c>
      <c r="G922" s="5">
        <v>15.09</v>
      </c>
      <c r="H922" s="2"/>
    </row>
    <row r="923" spans="1:8">
      <c r="A923" s="1">
        <f t="shared" si="124"/>
        <v>99004</v>
      </c>
      <c r="B923" s="1">
        <v>-4</v>
      </c>
      <c r="C923" s="1">
        <v>4</v>
      </c>
      <c r="D923" s="2">
        <v>-1</v>
      </c>
      <c r="E923" s="5">
        <v>134.09</v>
      </c>
      <c r="F923" s="5">
        <v>126.18</v>
      </c>
      <c r="G923" s="5">
        <v>11.23</v>
      </c>
      <c r="H923" s="2"/>
    </row>
    <row r="924" spans="1:8">
      <c r="A924" s="1">
        <f t="shared" si="124"/>
        <v>99005</v>
      </c>
      <c r="B924" s="1">
        <v>-5</v>
      </c>
      <c r="C924" s="1">
        <v>4</v>
      </c>
      <c r="D924" s="2">
        <v>-1</v>
      </c>
      <c r="E924" s="5">
        <v>22.1</v>
      </c>
      <c r="F924" s="5">
        <v>25.71</v>
      </c>
      <c r="G924" s="5">
        <v>5.22</v>
      </c>
      <c r="H924" s="2"/>
    </row>
    <row r="925" spans="1:8">
      <c r="A925" s="1">
        <f t="shared" si="124"/>
        <v>99006</v>
      </c>
      <c r="B925" s="1">
        <v>-6</v>
      </c>
      <c r="C925" s="1">
        <v>4</v>
      </c>
      <c r="D925" s="2">
        <v>-1</v>
      </c>
      <c r="E925" s="5">
        <v>25.59</v>
      </c>
      <c r="F925" s="5">
        <v>32.700000000000003</v>
      </c>
      <c r="G925" s="5">
        <v>5.93</v>
      </c>
      <c r="H925" s="2"/>
    </row>
    <row r="926" spans="1:8">
      <c r="A926" s="1">
        <f t="shared" si="124"/>
        <v>99007</v>
      </c>
      <c r="B926" s="1">
        <v>-7</v>
      </c>
      <c r="C926" s="1">
        <v>4</v>
      </c>
      <c r="D926" s="2">
        <v>-1</v>
      </c>
      <c r="E926" s="5">
        <v>79.459999999999994</v>
      </c>
      <c r="F926" s="5">
        <v>76.72</v>
      </c>
      <c r="G926" s="5">
        <v>7.28</v>
      </c>
      <c r="H926" s="2"/>
    </row>
    <row r="927" spans="1:8">
      <c r="A927" s="1">
        <f t="shared" si="124"/>
        <v>99008</v>
      </c>
      <c r="B927" s="1">
        <v>-8</v>
      </c>
      <c r="C927" s="1">
        <v>4</v>
      </c>
      <c r="D927" s="2">
        <v>-1</v>
      </c>
      <c r="E927" s="5">
        <v>23.2</v>
      </c>
      <c r="F927" s="5">
        <v>26.11</v>
      </c>
      <c r="G927" s="5">
        <v>8.31</v>
      </c>
      <c r="H927" s="2"/>
    </row>
    <row r="928" spans="1:8">
      <c r="A928" s="1">
        <f t="shared" si="124"/>
        <v>99009</v>
      </c>
      <c r="B928" s="1">
        <v>-9</v>
      </c>
      <c r="C928" s="1">
        <v>4</v>
      </c>
      <c r="D928" s="2">
        <v>-1</v>
      </c>
      <c r="E928" s="5">
        <v>82.33</v>
      </c>
      <c r="F928" s="5">
        <v>86</v>
      </c>
      <c r="G928" s="5">
        <v>10.26</v>
      </c>
      <c r="H928" s="2"/>
    </row>
    <row r="929" spans="1:8">
      <c r="A929" s="1">
        <f t="shared" si="124"/>
        <v>99010</v>
      </c>
      <c r="B929" s="1">
        <v>-10</v>
      </c>
      <c r="C929" s="1">
        <v>4</v>
      </c>
      <c r="D929" s="2">
        <v>-1</v>
      </c>
      <c r="E929" s="5">
        <v>19.23</v>
      </c>
      <c r="F929" s="5">
        <v>-4.67</v>
      </c>
      <c r="G929" s="5">
        <v>21.83</v>
      </c>
      <c r="H929" s="2"/>
    </row>
    <row r="930" spans="1:8">
      <c r="A930" s="1">
        <f t="shared" si="124"/>
        <v>99011</v>
      </c>
      <c r="B930" s="1">
        <v>-11</v>
      </c>
      <c r="C930" s="1">
        <v>4</v>
      </c>
      <c r="D930" s="2">
        <v>-1</v>
      </c>
      <c r="E930" s="5">
        <v>39.78</v>
      </c>
      <c r="F930" s="5">
        <v>55.76</v>
      </c>
      <c r="G930" s="5">
        <v>12</v>
      </c>
      <c r="H930" s="2"/>
    </row>
    <row r="931" spans="1:8">
      <c r="A931" s="1">
        <f t="shared" si="124"/>
        <v>99012</v>
      </c>
      <c r="B931" s="1">
        <v>-12</v>
      </c>
      <c r="C931" s="1">
        <v>4</v>
      </c>
      <c r="D931" s="2">
        <v>-1</v>
      </c>
      <c r="E931" s="5">
        <v>10.82</v>
      </c>
      <c r="F931" s="5">
        <v>-8.9499999999999993</v>
      </c>
      <c r="G931" s="5">
        <v>27.53</v>
      </c>
      <c r="H931" s="2"/>
    </row>
    <row r="932" spans="1:8">
      <c r="A932" s="1">
        <f t="shared" si="124"/>
        <v>99013</v>
      </c>
      <c r="B932" s="1">
        <v>-13</v>
      </c>
      <c r="C932" s="1">
        <v>4</v>
      </c>
      <c r="D932" s="2">
        <v>-1</v>
      </c>
      <c r="E932" s="5">
        <v>2.3199999999999998</v>
      </c>
      <c r="F932" s="5">
        <v>-27.76</v>
      </c>
      <c r="G932" s="5">
        <v>31.38</v>
      </c>
      <c r="H932" s="2"/>
    </row>
    <row r="933" spans="1:8">
      <c r="A933" s="1">
        <f t="shared" si="124"/>
        <v>99238</v>
      </c>
      <c r="B933" s="1">
        <v>12</v>
      </c>
      <c r="C933" s="1">
        <v>3</v>
      </c>
      <c r="D933" s="2">
        <v>-1</v>
      </c>
      <c r="E933" s="5">
        <v>3.13</v>
      </c>
      <c r="F933" s="5">
        <v>52.22</v>
      </c>
      <c r="G933" s="5">
        <v>28.09</v>
      </c>
      <c r="H933" s="2"/>
    </row>
    <row r="934" spans="1:8">
      <c r="A934" s="1">
        <f t="shared" si="124"/>
        <v>99239</v>
      </c>
      <c r="B934" s="1">
        <v>11</v>
      </c>
      <c r="C934" s="1">
        <v>3</v>
      </c>
      <c r="D934" s="2">
        <v>-1</v>
      </c>
      <c r="E934" s="5">
        <v>15.66</v>
      </c>
      <c r="F934" s="5">
        <v>32.69</v>
      </c>
      <c r="G934" s="5">
        <v>26.3</v>
      </c>
      <c r="H934" s="2"/>
    </row>
    <row r="935" spans="1:8">
      <c r="A935" s="1">
        <f t="shared" si="124"/>
        <v>99240</v>
      </c>
      <c r="B935" s="1">
        <v>10</v>
      </c>
      <c r="C935" s="1">
        <v>3</v>
      </c>
      <c r="D935" s="2">
        <v>-1</v>
      </c>
      <c r="E935" s="5">
        <v>22.84</v>
      </c>
      <c r="F935" s="5">
        <v>12.64</v>
      </c>
      <c r="G935" s="5">
        <v>16.420000000000002</v>
      </c>
      <c r="H935" s="2"/>
    </row>
    <row r="936" spans="1:8">
      <c r="A936" s="1">
        <f t="shared" si="124"/>
        <v>99241</v>
      </c>
      <c r="B936" s="1">
        <v>9</v>
      </c>
      <c r="C936" s="1">
        <v>3</v>
      </c>
      <c r="D936" s="2">
        <v>-1</v>
      </c>
      <c r="E936" s="5">
        <v>3.61</v>
      </c>
      <c r="F936" s="5">
        <v>37.020000000000003</v>
      </c>
      <c r="G936" s="5">
        <v>20.36</v>
      </c>
      <c r="H936" s="2"/>
    </row>
    <row r="937" spans="1:8">
      <c r="A937" s="1">
        <f t="shared" si="124"/>
        <v>99242</v>
      </c>
      <c r="B937" s="1">
        <v>8</v>
      </c>
      <c r="C937" s="1">
        <v>3</v>
      </c>
      <c r="D937" s="2">
        <v>-1</v>
      </c>
      <c r="E937" s="5">
        <v>25.06</v>
      </c>
      <c r="F937" s="5">
        <v>37.409999999999997</v>
      </c>
      <c r="G937" s="5">
        <v>9.77</v>
      </c>
      <c r="H937" s="2"/>
    </row>
    <row r="938" spans="1:8">
      <c r="A938" s="1">
        <f t="shared" si="124"/>
        <v>99243</v>
      </c>
      <c r="B938" s="1">
        <v>7</v>
      </c>
      <c r="C938" s="1">
        <v>3</v>
      </c>
      <c r="D938" s="2">
        <v>-1</v>
      </c>
      <c r="E938" s="5">
        <v>523.80999999999995</v>
      </c>
      <c r="F938" s="5">
        <v>513.32000000000005</v>
      </c>
      <c r="G938" s="5">
        <v>23.85</v>
      </c>
      <c r="H938" s="2"/>
    </row>
    <row r="939" spans="1:8">
      <c r="A939" s="1">
        <f t="shared" si="124"/>
        <v>99244</v>
      </c>
      <c r="B939" s="1">
        <v>6</v>
      </c>
      <c r="C939" s="1">
        <v>3</v>
      </c>
      <c r="D939" s="2">
        <v>-1</v>
      </c>
      <c r="E939" s="5">
        <v>236.03</v>
      </c>
      <c r="F939" s="5">
        <v>275.97000000000003</v>
      </c>
      <c r="G939" s="5">
        <v>17.45</v>
      </c>
      <c r="H939" s="2"/>
    </row>
    <row r="940" spans="1:8">
      <c r="A940" s="1">
        <f t="shared" si="124"/>
        <v>99245</v>
      </c>
      <c r="B940" s="1">
        <v>5</v>
      </c>
      <c r="C940" s="1">
        <v>3</v>
      </c>
      <c r="D940" s="2">
        <v>-1</v>
      </c>
      <c r="E940" s="5">
        <v>177.43</v>
      </c>
      <c r="F940" s="5">
        <v>177.38</v>
      </c>
      <c r="G940" s="5">
        <v>13.38</v>
      </c>
      <c r="H940" s="2"/>
    </row>
    <row r="941" spans="1:8">
      <c r="A941" s="1">
        <f t="shared" si="124"/>
        <v>99246</v>
      </c>
      <c r="B941" s="1">
        <v>4</v>
      </c>
      <c r="C941" s="1">
        <v>3</v>
      </c>
      <c r="D941" s="2">
        <v>-1</v>
      </c>
      <c r="E941" s="5">
        <v>120.11</v>
      </c>
      <c r="F941" s="5">
        <v>128.85</v>
      </c>
      <c r="G941" s="5">
        <v>11.41</v>
      </c>
      <c r="H941" s="2"/>
    </row>
    <row r="942" spans="1:8">
      <c r="A942" s="1">
        <f t="shared" si="124"/>
        <v>99247</v>
      </c>
      <c r="B942" s="1">
        <v>3</v>
      </c>
      <c r="C942" s="1">
        <v>3</v>
      </c>
      <c r="D942" s="2">
        <v>-1</v>
      </c>
      <c r="E942" s="5">
        <v>632.09</v>
      </c>
      <c r="F942" s="5">
        <v>623.58000000000004</v>
      </c>
      <c r="G942" s="5">
        <v>15.07</v>
      </c>
      <c r="H942" s="2"/>
    </row>
    <row r="943" spans="1:8">
      <c r="A943" s="1">
        <f t="shared" si="124"/>
        <v>99248</v>
      </c>
      <c r="B943" s="1">
        <v>2</v>
      </c>
      <c r="C943" s="1">
        <v>3</v>
      </c>
      <c r="D943" s="2">
        <v>-1</v>
      </c>
      <c r="E943" s="5">
        <v>757.21</v>
      </c>
      <c r="F943" s="5">
        <v>725.46</v>
      </c>
      <c r="G943" s="5">
        <v>13.94</v>
      </c>
      <c r="H943" s="2"/>
    </row>
    <row r="944" spans="1:8">
      <c r="A944" s="1">
        <f t="shared" si="124"/>
        <v>99249</v>
      </c>
      <c r="B944" s="1">
        <v>1</v>
      </c>
      <c r="C944" s="1">
        <v>3</v>
      </c>
      <c r="D944" s="2">
        <v>-1</v>
      </c>
      <c r="E944" s="5">
        <v>9653.5400000000009</v>
      </c>
      <c r="F944" s="5">
        <v>9478.09</v>
      </c>
      <c r="G944" s="5">
        <v>39.28</v>
      </c>
      <c r="H944" s="2"/>
    </row>
    <row r="945" spans="1:8">
      <c r="A945" s="1">
        <f t="shared" si="124"/>
        <v>99250</v>
      </c>
      <c r="B945" s="1">
        <v>0</v>
      </c>
      <c r="C945" s="1">
        <v>3</v>
      </c>
      <c r="D945" s="2">
        <v>-1</v>
      </c>
      <c r="E945" s="5">
        <v>7798.79</v>
      </c>
      <c r="F945" s="5">
        <v>7814.24</v>
      </c>
      <c r="G945" s="5">
        <v>33.61</v>
      </c>
      <c r="H945" s="2"/>
    </row>
    <row r="946" spans="1:8">
      <c r="A946" s="1">
        <f t="shared" si="124"/>
        <v>99251</v>
      </c>
      <c r="B946" s="1">
        <v>-1</v>
      </c>
      <c r="C946" s="1">
        <v>3</v>
      </c>
      <c r="D946" s="2">
        <v>-1</v>
      </c>
      <c r="E946" s="5">
        <v>1664.87</v>
      </c>
      <c r="F946" s="5">
        <v>1593.74</v>
      </c>
      <c r="G946" s="5">
        <v>15.87</v>
      </c>
      <c r="H946" s="2"/>
    </row>
    <row r="947" spans="1:8">
      <c r="A947" s="1">
        <f t="shared" si="124"/>
        <v>99252</v>
      </c>
      <c r="B947" s="1">
        <v>-2</v>
      </c>
      <c r="C947" s="1">
        <v>3</v>
      </c>
      <c r="D947" s="2">
        <v>-1</v>
      </c>
      <c r="E947" s="5">
        <v>2073.1999999999998</v>
      </c>
      <c r="F947" s="5">
        <v>2016.86</v>
      </c>
      <c r="G947" s="5">
        <v>18.68</v>
      </c>
      <c r="H947" s="2"/>
    </row>
    <row r="948" spans="1:8">
      <c r="A948" s="1">
        <f t="shared" si="124"/>
        <v>99253</v>
      </c>
      <c r="B948" s="1">
        <v>-3</v>
      </c>
      <c r="C948" s="1">
        <v>3</v>
      </c>
      <c r="D948" s="2">
        <v>-1</v>
      </c>
      <c r="E948" s="5">
        <v>1097.3699999999999</v>
      </c>
      <c r="F948" s="5">
        <v>1109.31</v>
      </c>
      <c r="G948" s="5">
        <v>16.97</v>
      </c>
      <c r="H948" s="2"/>
    </row>
    <row r="949" spans="1:8">
      <c r="A949" s="1">
        <f t="shared" si="124"/>
        <v>99254</v>
      </c>
      <c r="B949" s="1">
        <v>-4</v>
      </c>
      <c r="C949" s="1">
        <v>3</v>
      </c>
      <c r="D949" s="2">
        <v>-1</v>
      </c>
      <c r="E949" s="5">
        <v>941.67</v>
      </c>
      <c r="F949" s="5">
        <v>860.81</v>
      </c>
      <c r="G949" s="5">
        <v>18.010000000000002</v>
      </c>
      <c r="H949" s="2"/>
    </row>
    <row r="950" spans="1:8">
      <c r="A950" s="1">
        <f t="shared" si="124"/>
        <v>99255</v>
      </c>
      <c r="B950" s="1">
        <v>-5</v>
      </c>
      <c r="C950" s="1">
        <v>3</v>
      </c>
      <c r="D950" s="2">
        <v>-1</v>
      </c>
      <c r="E950" s="5">
        <v>18.43</v>
      </c>
      <c r="F950" s="5">
        <v>23.71</v>
      </c>
      <c r="G950" s="5">
        <v>5.05</v>
      </c>
      <c r="H950" s="2"/>
    </row>
    <row r="951" spans="1:8">
      <c r="A951" s="1">
        <f t="shared" si="124"/>
        <v>99256</v>
      </c>
      <c r="B951" s="1">
        <v>-6</v>
      </c>
      <c r="C951" s="1">
        <v>3</v>
      </c>
      <c r="D951" s="2">
        <v>-1</v>
      </c>
      <c r="E951" s="5">
        <v>147.30000000000001</v>
      </c>
      <c r="F951" s="5">
        <v>134.19999999999999</v>
      </c>
      <c r="G951" s="5">
        <v>13.38</v>
      </c>
      <c r="H951" s="2"/>
    </row>
    <row r="952" spans="1:8">
      <c r="A952" s="1">
        <f t="shared" si="124"/>
        <v>99257</v>
      </c>
      <c r="B952" s="1">
        <v>-7</v>
      </c>
      <c r="C952" s="1">
        <v>3</v>
      </c>
      <c r="D952" s="2">
        <v>-1</v>
      </c>
      <c r="E952" s="5">
        <v>37.090000000000003</v>
      </c>
      <c r="F952" s="5">
        <v>37.79</v>
      </c>
      <c r="G952" s="5">
        <v>6.75</v>
      </c>
      <c r="H952" s="2"/>
    </row>
    <row r="953" spans="1:8">
      <c r="A953" s="1">
        <f t="shared" si="124"/>
        <v>99258</v>
      </c>
      <c r="B953" s="1">
        <v>-8</v>
      </c>
      <c r="C953" s="1">
        <v>3</v>
      </c>
      <c r="D953" s="2">
        <v>-1</v>
      </c>
      <c r="E953" s="5">
        <v>17.5</v>
      </c>
      <c r="F953" s="5">
        <v>18.22</v>
      </c>
      <c r="G953" s="5">
        <v>15.56</v>
      </c>
      <c r="H953" s="2"/>
    </row>
    <row r="954" spans="1:8">
      <c r="A954" s="1">
        <f t="shared" si="124"/>
        <v>99259</v>
      </c>
      <c r="B954" s="1">
        <v>-9</v>
      </c>
      <c r="C954" s="1">
        <v>3</v>
      </c>
      <c r="D954" s="2">
        <v>-1</v>
      </c>
      <c r="E954" s="5">
        <v>373.08</v>
      </c>
      <c r="F954" s="5">
        <v>384.68</v>
      </c>
      <c r="G954" s="5">
        <v>25.18</v>
      </c>
      <c r="H954" s="2"/>
    </row>
    <row r="955" spans="1:8">
      <c r="A955" s="1">
        <f t="shared" si="124"/>
        <v>99260</v>
      </c>
      <c r="B955" s="1">
        <v>-10</v>
      </c>
      <c r="C955" s="1">
        <v>3</v>
      </c>
      <c r="D955" s="2">
        <v>-1</v>
      </c>
      <c r="E955" s="5">
        <v>0.18</v>
      </c>
      <c r="F955" s="5">
        <v>2.75</v>
      </c>
      <c r="G955" s="5">
        <v>20.010000000000002</v>
      </c>
      <c r="H955" s="2"/>
    </row>
    <row r="956" spans="1:8">
      <c r="A956" s="1">
        <f t="shared" si="124"/>
        <v>99261</v>
      </c>
      <c r="B956" s="1">
        <v>-11</v>
      </c>
      <c r="C956" s="1">
        <v>3</v>
      </c>
      <c r="D956" s="2">
        <v>-1</v>
      </c>
      <c r="E956" s="5">
        <v>11.67</v>
      </c>
      <c r="F956" s="5">
        <v>27.43</v>
      </c>
      <c r="G956" s="5">
        <v>23.35</v>
      </c>
      <c r="H956" s="2"/>
    </row>
    <row r="957" spans="1:8">
      <c r="A957" s="1">
        <f t="shared" si="124"/>
        <v>99262</v>
      </c>
      <c r="B957" s="1">
        <v>-12</v>
      </c>
      <c r="C957" s="1">
        <v>3</v>
      </c>
      <c r="D957" s="2">
        <v>-1</v>
      </c>
      <c r="E957" s="5">
        <v>14.79</v>
      </c>
      <c r="F957" s="5">
        <v>30.28</v>
      </c>
      <c r="G957" s="5">
        <v>26.19</v>
      </c>
      <c r="H957" s="2"/>
    </row>
    <row r="958" spans="1:8">
      <c r="A958" s="1">
        <f t="shared" si="124"/>
        <v>99263</v>
      </c>
      <c r="B958" s="1">
        <v>-13</v>
      </c>
      <c r="C958" s="1">
        <v>3</v>
      </c>
      <c r="D958" s="2">
        <v>-1</v>
      </c>
      <c r="E958" s="5">
        <v>1.84</v>
      </c>
      <c r="F958" s="5">
        <v>-25.21</v>
      </c>
      <c r="G958" s="5">
        <v>30.91</v>
      </c>
      <c r="H958" s="2"/>
    </row>
    <row r="959" spans="1:8">
      <c r="A959" s="1">
        <f t="shared" si="124"/>
        <v>99487</v>
      </c>
      <c r="B959" s="1">
        <v>13</v>
      </c>
      <c r="C959" s="1">
        <v>2</v>
      </c>
      <c r="D959" s="2">
        <v>-1</v>
      </c>
      <c r="E959" s="5">
        <v>3.27</v>
      </c>
      <c r="F959" s="5">
        <v>30.57</v>
      </c>
      <c r="G959" s="5">
        <v>32.36</v>
      </c>
      <c r="H959" s="2"/>
    </row>
    <row r="960" spans="1:8">
      <c r="A960" s="1">
        <f t="shared" si="124"/>
        <v>99488</v>
      </c>
      <c r="B960" s="1">
        <v>12</v>
      </c>
      <c r="C960" s="1">
        <v>2</v>
      </c>
      <c r="D960" s="2">
        <v>-1</v>
      </c>
      <c r="E960" s="5">
        <v>1.1200000000000001</v>
      </c>
      <c r="F960" s="5">
        <v>10.86</v>
      </c>
      <c r="G960" s="5">
        <v>27.64</v>
      </c>
      <c r="H960" s="2"/>
    </row>
    <row r="961" spans="1:8">
      <c r="A961" s="1">
        <f t="shared" si="124"/>
        <v>99489</v>
      </c>
      <c r="B961" s="1">
        <v>11</v>
      </c>
      <c r="C961" s="1">
        <v>2</v>
      </c>
      <c r="D961" s="2">
        <v>-1</v>
      </c>
      <c r="E961" s="5">
        <v>30.84</v>
      </c>
      <c r="F961" s="5">
        <v>-3.09</v>
      </c>
      <c r="G961" s="5">
        <v>27.08</v>
      </c>
      <c r="H961" s="2"/>
    </row>
    <row r="962" spans="1:8">
      <c r="A962" s="1">
        <f t="shared" si="124"/>
        <v>99490</v>
      </c>
      <c r="B962" s="1">
        <v>10</v>
      </c>
      <c r="C962" s="1">
        <v>2</v>
      </c>
      <c r="D962" s="2">
        <v>-1</v>
      </c>
      <c r="E962" s="5">
        <v>50.52</v>
      </c>
      <c r="F962" s="5">
        <v>65.459999999999994</v>
      </c>
      <c r="G962" s="5">
        <v>11.61</v>
      </c>
      <c r="H962" s="2"/>
    </row>
    <row r="963" spans="1:8">
      <c r="A963" s="1">
        <f t="shared" si="124"/>
        <v>99491</v>
      </c>
      <c r="B963" s="1">
        <v>9</v>
      </c>
      <c r="C963" s="1">
        <v>2</v>
      </c>
      <c r="D963" s="2">
        <v>-1</v>
      </c>
      <c r="E963" s="5">
        <v>35.47</v>
      </c>
      <c r="F963" s="5">
        <v>35.74</v>
      </c>
      <c r="G963" s="5">
        <v>20.56</v>
      </c>
      <c r="H963" s="2"/>
    </row>
    <row r="964" spans="1:8">
      <c r="A964" s="1">
        <f t="shared" si="124"/>
        <v>99492</v>
      </c>
      <c r="B964" s="1">
        <v>8</v>
      </c>
      <c r="C964" s="1">
        <v>2</v>
      </c>
      <c r="D964" s="2">
        <v>-1</v>
      </c>
      <c r="E964" s="5">
        <v>195.37</v>
      </c>
      <c r="F964" s="5">
        <v>205.74</v>
      </c>
      <c r="G964" s="5">
        <v>20.2</v>
      </c>
      <c r="H964" s="2"/>
    </row>
    <row r="965" spans="1:8">
      <c r="A965" s="1">
        <f t="shared" si="124"/>
        <v>99493</v>
      </c>
      <c r="B965" s="1">
        <v>7</v>
      </c>
      <c r="C965" s="1">
        <v>2</v>
      </c>
      <c r="D965" s="2">
        <v>-1</v>
      </c>
      <c r="E965" s="5">
        <v>83.02</v>
      </c>
      <c r="F965" s="5">
        <v>80.67</v>
      </c>
      <c r="G965" s="5">
        <v>8.1</v>
      </c>
      <c r="H965" s="2"/>
    </row>
    <row r="966" spans="1:8">
      <c r="A966" s="1">
        <f t="shared" si="124"/>
        <v>99494</v>
      </c>
      <c r="B966" s="1">
        <v>6</v>
      </c>
      <c r="C966" s="1">
        <v>2</v>
      </c>
      <c r="D966" s="2">
        <v>-1</v>
      </c>
      <c r="E966" s="5">
        <v>121.46</v>
      </c>
      <c r="F966" s="5">
        <v>121.94</v>
      </c>
      <c r="G966" s="5">
        <v>10.02</v>
      </c>
      <c r="H966" s="2"/>
    </row>
    <row r="967" spans="1:8">
      <c r="A967" s="1">
        <f t="shared" si="124"/>
        <v>99495</v>
      </c>
      <c r="B967" s="1">
        <v>5</v>
      </c>
      <c r="C967" s="1">
        <v>2</v>
      </c>
      <c r="D967" s="2">
        <v>-1</v>
      </c>
      <c r="E967" s="5">
        <v>162.62</v>
      </c>
      <c r="F967" s="5">
        <v>157.19</v>
      </c>
      <c r="G967" s="5">
        <v>13.03</v>
      </c>
      <c r="H967" s="2"/>
    </row>
    <row r="968" spans="1:8">
      <c r="A968" s="1">
        <f t="shared" si="124"/>
        <v>99496</v>
      </c>
      <c r="B968" s="1">
        <v>4</v>
      </c>
      <c r="C968" s="1">
        <v>2</v>
      </c>
      <c r="D968" s="2">
        <v>-1</v>
      </c>
      <c r="E968" s="5">
        <v>202.03</v>
      </c>
      <c r="F968" s="5">
        <v>204</v>
      </c>
      <c r="G968" s="5">
        <v>11.69</v>
      </c>
      <c r="H968" s="2"/>
    </row>
    <row r="969" spans="1:8">
      <c r="A969" s="1">
        <f t="shared" si="124"/>
        <v>99497</v>
      </c>
      <c r="B969" s="1">
        <v>3</v>
      </c>
      <c r="C969" s="1">
        <v>2</v>
      </c>
      <c r="D969" s="2">
        <v>-1</v>
      </c>
      <c r="E969" s="5">
        <v>39.86</v>
      </c>
      <c r="F969" s="5">
        <v>45.2</v>
      </c>
      <c r="G969" s="5">
        <v>4.26</v>
      </c>
      <c r="H969" s="2"/>
    </row>
    <row r="970" spans="1:8">
      <c r="A970" s="1">
        <f t="shared" si="124"/>
        <v>99498</v>
      </c>
      <c r="B970" s="1">
        <v>2</v>
      </c>
      <c r="C970" s="1">
        <v>2</v>
      </c>
      <c r="D970" s="2">
        <v>-1</v>
      </c>
      <c r="E970" s="5">
        <v>1983.61</v>
      </c>
      <c r="F970" s="5">
        <v>2047.09</v>
      </c>
      <c r="G970" s="5">
        <v>18.149999999999999</v>
      </c>
      <c r="H970" s="2"/>
    </row>
    <row r="971" spans="1:8">
      <c r="A971" s="1">
        <f t="shared" si="124"/>
        <v>99499</v>
      </c>
      <c r="B971" s="1">
        <v>1</v>
      </c>
      <c r="C971" s="1">
        <v>2</v>
      </c>
      <c r="D971" s="2">
        <v>-1</v>
      </c>
      <c r="E971" s="5">
        <v>360.56</v>
      </c>
      <c r="F971" s="5">
        <v>356.1</v>
      </c>
      <c r="G971" s="5">
        <v>8.99</v>
      </c>
      <c r="H971" s="2"/>
    </row>
    <row r="972" spans="1:8">
      <c r="A972" s="1">
        <f t="shared" ref="A972:A1035" si="125">ABS(100000*D972+250*C972+B972)</f>
        <v>99500</v>
      </c>
      <c r="B972" s="1">
        <v>0</v>
      </c>
      <c r="C972" s="1">
        <v>2</v>
      </c>
      <c r="D972" s="2">
        <v>-1</v>
      </c>
      <c r="E972" s="5">
        <v>8686.08</v>
      </c>
      <c r="F972" s="5">
        <v>8272.56</v>
      </c>
      <c r="G972" s="5">
        <v>29.35</v>
      </c>
      <c r="H972" s="2"/>
    </row>
    <row r="973" spans="1:8">
      <c r="A973" s="1">
        <f t="shared" si="125"/>
        <v>99501</v>
      </c>
      <c r="B973" s="1">
        <v>-1</v>
      </c>
      <c r="C973" s="1">
        <v>2</v>
      </c>
      <c r="D973" s="2">
        <v>-1</v>
      </c>
      <c r="E973" s="5">
        <v>1272.53</v>
      </c>
      <c r="F973" s="5">
        <v>1207.6199999999999</v>
      </c>
      <c r="G973" s="5">
        <v>12.26</v>
      </c>
      <c r="H973" s="2"/>
    </row>
    <row r="974" spans="1:8">
      <c r="A974" s="1">
        <f t="shared" si="125"/>
        <v>99502</v>
      </c>
      <c r="B974" s="1">
        <v>-2</v>
      </c>
      <c r="C974" s="1">
        <v>2</v>
      </c>
      <c r="D974" s="2">
        <v>-1</v>
      </c>
      <c r="E974" s="5">
        <v>8291.83</v>
      </c>
      <c r="F974" s="5">
        <v>7882.77</v>
      </c>
      <c r="G974" s="5">
        <v>32.68</v>
      </c>
      <c r="H974" s="2"/>
    </row>
    <row r="975" spans="1:8">
      <c r="A975" s="1">
        <f t="shared" si="125"/>
        <v>99503</v>
      </c>
      <c r="B975" s="1">
        <v>-3</v>
      </c>
      <c r="C975" s="1">
        <v>2</v>
      </c>
      <c r="D975" s="2">
        <v>-1</v>
      </c>
      <c r="E975" s="5">
        <v>1220.42</v>
      </c>
      <c r="F975" s="5">
        <v>1095.48</v>
      </c>
      <c r="G975" s="5">
        <v>15.81</v>
      </c>
      <c r="H975" s="2"/>
    </row>
    <row r="976" spans="1:8">
      <c r="A976" s="1">
        <f t="shared" si="125"/>
        <v>99504</v>
      </c>
      <c r="B976" s="1">
        <v>-4</v>
      </c>
      <c r="C976" s="1">
        <v>2</v>
      </c>
      <c r="D976" s="2">
        <v>-1</v>
      </c>
      <c r="E976" s="5">
        <v>178.96</v>
      </c>
      <c r="F976" s="5">
        <v>199.75</v>
      </c>
      <c r="G976" s="5">
        <v>10.84</v>
      </c>
      <c r="H976" s="2"/>
    </row>
    <row r="977" spans="1:8">
      <c r="A977" s="1">
        <f t="shared" si="125"/>
        <v>99505</v>
      </c>
      <c r="B977" s="1">
        <v>-5</v>
      </c>
      <c r="C977" s="1">
        <v>2</v>
      </c>
      <c r="D977" s="2">
        <v>-1</v>
      </c>
      <c r="E977" s="5">
        <v>54.69</v>
      </c>
      <c r="F977" s="5">
        <v>41.15</v>
      </c>
      <c r="G977" s="5">
        <v>5.28</v>
      </c>
      <c r="H977" s="2"/>
    </row>
    <row r="978" spans="1:8">
      <c r="A978" s="1">
        <f t="shared" si="125"/>
        <v>99506</v>
      </c>
      <c r="B978" s="1">
        <v>-6</v>
      </c>
      <c r="C978" s="1">
        <v>2</v>
      </c>
      <c r="D978" s="2">
        <v>-1</v>
      </c>
      <c r="E978" s="5">
        <v>170.39</v>
      </c>
      <c r="F978" s="5">
        <v>166.37</v>
      </c>
      <c r="G978" s="5">
        <v>14.38</v>
      </c>
      <c r="H978" s="2"/>
    </row>
    <row r="979" spans="1:8">
      <c r="A979" s="1">
        <f t="shared" si="125"/>
        <v>99507</v>
      </c>
      <c r="B979" s="1">
        <v>-7</v>
      </c>
      <c r="C979" s="1">
        <v>2</v>
      </c>
      <c r="D979" s="2">
        <v>-1</v>
      </c>
      <c r="E979" s="5">
        <v>199.05</v>
      </c>
      <c r="F979" s="5">
        <v>182.84</v>
      </c>
      <c r="G979" s="5">
        <v>16.63</v>
      </c>
      <c r="H979" s="2"/>
    </row>
    <row r="980" spans="1:8">
      <c r="A980" s="1">
        <f t="shared" si="125"/>
        <v>99508</v>
      </c>
      <c r="B980" s="1">
        <v>-8</v>
      </c>
      <c r="C980" s="1">
        <v>2</v>
      </c>
      <c r="D980" s="2">
        <v>-1</v>
      </c>
      <c r="E980" s="5">
        <v>44.74</v>
      </c>
      <c r="F980" s="5">
        <v>53.39</v>
      </c>
      <c r="G980" s="5">
        <v>8.11</v>
      </c>
      <c r="H980" s="2"/>
    </row>
    <row r="981" spans="1:8">
      <c r="A981" s="1">
        <f t="shared" si="125"/>
        <v>99509</v>
      </c>
      <c r="B981" s="1">
        <v>-9</v>
      </c>
      <c r="C981" s="1">
        <v>2</v>
      </c>
      <c r="D981" s="2">
        <v>-1</v>
      </c>
      <c r="E981" s="5">
        <v>94.47</v>
      </c>
      <c r="F981" s="5">
        <v>100.22</v>
      </c>
      <c r="G981" s="5">
        <v>10.35</v>
      </c>
      <c r="H981" s="2"/>
    </row>
    <row r="982" spans="1:8">
      <c r="A982" s="1">
        <f t="shared" si="125"/>
        <v>99510</v>
      </c>
      <c r="B982" s="1">
        <v>-10</v>
      </c>
      <c r="C982" s="1">
        <v>2</v>
      </c>
      <c r="D982" s="2">
        <v>-1</v>
      </c>
      <c r="E982" s="5">
        <v>2.2200000000000002</v>
      </c>
      <c r="F982" s="5">
        <v>19.3</v>
      </c>
      <c r="G982" s="5">
        <v>14.23</v>
      </c>
      <c r="H982" s="2"/>
    </row>
    <row r="983" spans="1:8">
      <c r="A983" s="1">
        <f t="shared" si="125"/>
        <v>99511</v>
      </c>
      <c r="B983" s="1">
        <v>-11</v>
      </c>
      <c r="C983" s="1">
        <v>2</v>
      </c>
      <c r="D983" s="2">
        <v>-1</v>
      </c>
      <c r="E983" s="5">
        <v>48.36</v>
      </c>
      <c r="F983" s="5">
        <v>60.91</v>
      </c>
      <c r="G983" s="5">
        <v>12.08</v>
      </c>
      <c r="H983" s="2"/>
    </row>
    <row r="984" spans="1:8">
      <c r="A984" s="1">
        <f t="shared" si="125"/>
        <v>99512</v>
      </c>
      <c r="B984" s="1">
        <v>-12</v>
      </c>
      <c r="C984" s="1">
        <v>2</v>
      </c>
      <c r="D984" s="2">
        <v>-1</v>
      </c>
      <c r="E984" s="5">
        <v>6.39</v>
      </c>
      <c r="F984" s="5">
        <v>-17.190000000000001</v>
      </c>
      <c r="G984" s="5">
        <v>27.28</v>
      </c>
      <c r="H984" s="2"/>
    </row>
    <row r="985" spans="1:8">
      <c r="A985" s="1">
        <f t="shared" si="125"/>
        <v>99513</v>
      </c>
      <c r="B985" s="1">
        <v>-13</v>
      </c>
      <c r="C985" s="1">
        <v>2</v>
      </c>
      <c r="D985" s="2">
        <v>-1</v>
      </c>
      <c r="E985" s="5">
        <v>8.6</v>
      </c>
      <c r="F985" s="5">
        <v>31.76</v>
      </c>
      <c r="G985" s="5">
        <v>30.82</v>
      </c>
      <c r="H985" s="2"/>
    </row>
    <row r="986" spans="1:8">
      <c r="A986" s="1">
        <f t="shared" si="125"/>
        <v>99737</v>
      </c>
      <c r="B986" s="1">
        <v>13</v>
      </c>
      <c r="C986" s="1">
        <v>1</v>
      </c>
      <c r="D986" s="2">
        <v>-1</v>
      </c>
      <c r="E986" s="5">
        <v>7.09</v>
      </c>
      <c r="F986" s="5">
        <v>8.7200000000000006</v>
      </c>
      <c r="G986" s="5">
        <v>32.020000000000003</v>
      </c>
      <c r="H986" s="2"/>
    </row>
    <row r="987" spans="1:8">
      <c r="A987" s="1">
        <f t="shared" si="125"/>
        <v>99738</v>
      </c>
      <c r="B987" s="1">
        <v>12</v>
      </c>
      <c r="C987" s="1">
        <v>1</v>
      </c>
      <c r="D987" s="2">
        <v>-1</v>
      </c>
      <c r="E987" s="5">
        <v>24.19</v>
      </c>
      <c r="F987" s="5">
        <v>49.34</v>
      </c>
      <c r="G987" s="5">
        <v>27.51</v>
      </c>
      <c r="H987" s="2"/>
    </row>
    <row r="988" spans="1:8">
      <c r="A988" s="1">
        <f t="shared" si="125"/>
        <v>99739</v>
      </c>
      <c r="B988" s="1">
        <v>11</v>
      </c>
      <c r="C988" s="1">
        <v>1</v>
      </c>
      <c r="D988" s="2">
        <v>-1</v>
      </c>
      <c r="E988" s="5">
        <v>28.56</v>
      </c>
      <c r="F988" s="5">
        <v>23.25</v>
      </c>
      <c r="G988" s="5">
        <v>24.88</v>
      </c>
      <c r="H988" s="2"/>
    </row>
    <row r="989" spans="1:8">
      <c r="A989" s="1">
        <f t="shared" si="125"/>
        <v>99740</v>
      </c>
      <c r="B989" s="1">
        <v>10</v>
      </c>
      <c r="C989" s="1">
        <v>1</v>
      </c>
      <c r="D989" s="2">
        <v>-1</v>
      </c>
      <c r="E989" s="5">
        <v>26.56</v>
      </c>
      <c r="F989" s="5">
        <v>30.62</v>
      </c>
      <c r="G989" s="5">
        <v>22.61</v>
      </c>
      <c r="H989" s="2"/>
    </row>
    <row r="990" spans="1:8">
      <c r="A990" s="1">
        <f t="shared" si="125"/>
        <v>99741</v>
      </c>
      <c r="B990" s="1">
        <v>9</v>
      </c>
      <c r="C990" s="1">
        <v>1</v>
      </c>
      <c r="D990" s="2">
        <v>-1</v>
      </c>
      <c r="E990" s="5">
        <v>48.88</v>
      </c>
      <c r="F990" s="5">
        <v>30.28</v>
      </c>
      <c r="G990" s="5">
        <v>20.69</v>
      </c>
      <c r="H990" s="2"/>
    </row>
    <row r="991" spans="1:8">
      <c r="A991" s="1">
        <f t="shared" si="125"/>
        <v>99742</v>
      </c>
      <c r="B991" s="1">
        <v>8</v>
      </c>
      <c r="C991" s="1">
        <v>1</v>
      </c>
      <c r="D991" s="2">
        <v>-1</v>
      </c>
      <c r="E991" s="5">
        <v>49.91</v>
      </c>
      <c r="F991" s="5">
        <v>36.78</v>
      </c>
      <c r="G991" s="5">
        <v>9.01</v>
      </c>
      <c r="H991" s="2"/>
    </row>
    <row r="992" spans="1:8">
      <c r="A992" s="1">
        <f t="shared" si="125"/>
        <v>99743</v>
      </c>
      <c r="B992" s="1">
        <v>7</v>
      </c>
      <c r="C992" s="1">
        <v>1</v>
      </c>
      <c r="D992" s="2">
        <v>-1</v>
      </c>
      <c r="E992" s="5">
        <v>154.99</v>
      </c>
      <c r="F992" s="5">
        <v>151.87</v>
      </c>
      <c r="G992" s="5">
        <v>11.58</v>
      </c>
      <c r="H992" s="2"/>
    </row>
    <row r="993" spans="1:8">
      <c r="A993" s="1">
        <f t="shared" si="125"/>
        <v>99744</v>
      </c>
      <c r="B993" s="1">
        <v>6</v>
      </c>
      <c r="C993" s="1">
        <v>1</v>
      </c>
      <c r="D993" s="2">
        <v>-1</v>
      </c>
      <c r="E993" s="5">
        <v>69.040000000000006</v>
      </c>
      <c r="F993" s="5">
        <v>80.86</v>
      </c>
      <c r="G993" s="5">
        <v>6.56</v>
      </c>
      <c r="H993" s="2"/>
    </row>
    <row r="994" spans="1:8">
      <c r="A994" s="1">
        <f t="shared" si="125"/>
        <v>99745</v>
      </c>
      <c r="B994" s="1">
        <v>5</v>
      </c>
      <c r="C994" s="1">
        <v>1</v>
      </c>
      <c r="D994" s="2">
        <v>-1</v>
      </c>
      <c r="E994" s="5">
        <v>25.05</v>
      </c>
      <c r="F994" s="5">
        <v>30.51</v>
      </c>
      <c r="G994" s="5">
        <v>5</v>
      </c>
      <c r="H994" s="2"/>
    </row>
    <row r="995" spans="1:8">
      <c r="A995" s="1">
        <f t="shared" si="125"/>
        <v>99746</v>
      </c>
      <c r="B995" s="1">
        <v>4</v>
      </c>
      <c r="C995" s="1">
        <v>1</v>
      </c>
      <c r="D995" s="2">
        <v>-1</v>
      </c>
      <c r="E995" s="5">
        <v>395.35</v>
      </c>
      <c r="F995" s="5">
        <v>395.23</v>
      </c>
      <c r="G995" s="5">
        <v>12.93</v>
      </c>
      <c r="H995" s="2"/>
    </row>
    <row r="996" spans="1:8">
      <c r="A996" s="1">
        <f t="shared" si="125"/>
        <v>99747</v>
      </c>
      <c r="B996" s="1">
        <v>3</v>
      </c>
      <c r="C996" s="1">
        <v>1</v>
      </c>
      <c r="D996" s="2">
        <v>-1</v>
      </c>
      <c r="E996" s="5">
        <v>132.51</v>
      </c>
      <c r="F996" s="5">
        <v>118.62</v>
      </c>
      <c r="G996" s="5">
        <v>9.1999999999999993</v>
      </c>
      <c r="H996" s="2"/>
    </row>
    <row r="997" spans="1:8">
      <c r="A997" s="1">
        <f t="shared" si="125"/>
        <v>99748</v>
      </c>
      <c r="B997" s="1">
        <v>2</v>
      </c>
      <c r="C997" s="1">
        <v>1</v>
      </c>
      <c r="D997" s="2">
        <v>-1</v>
      </c>
      <c r="E997" s="5">
        <v>331.68</v>
      </c>
      <c r="F997" s="5">
        <v>344.43</v>
      </c>
      <c r="G997" s="5">
        <v>9.14</v>
      </c>
      <c r="H997" s="2"/>
    </row>
    <row r="998" spans="1:8">
      <c r="A998" s="1">
        <f t="shared" si="125"/>
        <v>99749</v>
      </c>
      <c r="B998" s="1">
        <v>1</v>
      </c>
      <c r="C998" s="1">
        <v>1</v>
      </c>
      <c r="D998" s="2">
        <v>-1</v>
      </c>
      <c r="E998" s="5">
        <v>5869.99</v>
      </c>
      <c r="F998" s="5">
        <v>5939.39</v>
      </c>
      <c r="G998" s="5">
        <v>22.64</v>
      </c>
      <c r="H998" s="2"/>
    </row>
    <row r="999" spans="1:8">
      <c r="A999" s="1">
        <f t="shared" si="125"/>
        <v>99750</v>
      </c>
      <c r="B999" s="1">
        <v>0</v>
      </c>
      <c r="C999" s="1">
        <v>1</v>
      </c>
      <c r="D999" s="2">
        <v>-1</v>
      </c>
      <c r="E999" s="5">
        <v>2212.1</v>
      </c>
      <c r="F999" s="5">
        <v>2109.7199999999998</v>
      </c>
      <c r="G999" s="5">
        <v>11.85</v>
      </c>
      <c r="H999" s="2"/>
    </row>
    <row r="1000" spans="1:8">
      <c r="A1000" s="1">
        <f t="shared" si="125"/>
        <v>99751</v>
      </c>
      <c r="B1000" s="1">
        <v>-1</v>
      </c>
      <c r="C1000" s="1">
        <v>1</v>
      </c>
      <c r="D1000" s="2">
        <v>-1</v>
      </c>
      <c r="E1000" s="5">
        <v>564.66</v>
      </c>
      <c r="F1000" s="5">
        <v>487.74</v>
      </c>
      <c r="G1000" s="5">
        <v>7.73</v>
      </c>
      <c r="H1000" s="2"/>
    </row>
    <row r="1001" spans="1:8">
      <c r="A1001" s="1">
        <f t="shared" si="125"/>
        <v>99752</v>
      </c>
      <c r="B1001" s="1">
        <v>-2</v>
      </c>
      <c r="C1001" s="1">
        <v>1</v>
      </c>
      <c r="D1001" s="2">
        <v>-1</v>
      </c>
      <c r="E1001" s="5">
        <v>659.52</v>
      </c>
      <c r="F1001" s="5">
        <v>631.79</v>
      </c>
      <c r="G1001" s="5">
        <v>10.199999999999999</v>
      </c>
      <c r="H1001" s="2"/>
    </row>
    <row r="1002" spans="1:8">
      <c r="A1002" s="1">
        <f t="shared" si="125"/>
        <v>99753</v>
      </c>
      <c r="B1002" s="1">
        <v>-3</v>
      </c>
      <c r="C1002" s="1">
        <v>1</v>
      </c>
      <c r="D1002" s="2">
        <v>-1</v>
      </c>
      <c r="E1002" s="5">
        <v>1314.6</v>
      </c>
      <c r="F1002" s="5">
        <v>1191.72</v>
      </c>
      <c r="G1002" s="5">
        <v>15.38</v>
      </c>
      <c r="H1002" s="2"/>
    </row>
    <row r="1003" spans="1:8">
      <c r="A1003" s="1">
        <f t="shared" si="125"/>
        <v>99754</v>
      </c>
      <c r="B1003" s="1">
        <v>-4</v>
      </c>
      <c r="C1003" s="1">
        <v>1</v>
      </c>
      <c r="D1003" s="2">
        <v>-1</v>
      </c>
      <c r="E1003" s="5">
        <v>603.22</v>
      </c>
      <c r="F1003" s="5">
        <v>578.05999999999995</v>
      </c>
      <c r="G1003" s="5">
        <v>14.35</v>
      </c>
      <c r="H1003" s="2"/>
    </row>
    <row r="1004" spans="1:8">
      <c r="A1004" s="1">
        <f t="shared" si="125"/>
        <v>99755</v>
      </c>
      <c r="B1004" s="1">
        <v>-5</v>
      </c>
      <c r="C1004" s="1">
        <v>1</v>
      </c>
      <c r="D1004" s="2">
        <v>-1</v>
      </c>
      <c r="E1004" s="5">
        <v>161.36000000000001</v>
      </c>
      <c r="F1004" s="5">
        <v>149.6</v>
      </c>
      <c r="G1004" s="5">
        <v>11.33</v>
      </c>
      <c r="H1004" s="2"/>
    </row>
    <row r="1005" spans="1:8">
      <c r="A1005" s="1">
        <f t="shared" si="125"/>
        <v>99756</v>
      </c>
      <c r="B1005" s="1">
        <v>-6</v>
      </c>
      <c r="C1005" s="1">
        <v>1</v>
      </c>
      <c r="D1005" s="2">
        <v>-1</v>
      </c>
      <c r="E1005" s="5">
        <v>31.02</v>
      </c>
      <c r="F1005" s="5">
        <v>21.09</v>
      </c>
      <c r="G1005" s="5">
        <v>12.04</v>
      </c>
      <c r="H1005" s="2"/>
    </row>
    <row r="1006" spans="1:8">
      <c r="A1006" s="1">
        <f t="shared" si="125"/>
        <v>99757</v>
      </c>
      <c r="B1006" s="1">
        <v>-7</v>
      </c>
      <c r="C1006" s="1">
        <v>1</v>
      </c>
      <c r="D1006" s="2">
        <v>-1</v>
      </c>
      <c r="E1006" s="5">
        <v>256.76</v>
      </c>
      <c r="F1006" s="5">
        <v>245.12</v>
      </c>
      <c r="G1006" s="5">
        <v>17.86</v>
      </c>
      <c r="H1006" s="2"/>
    </row>
    <row r="1007" spans="1:8">
      <c r="A1007" s="1">
        <f t="shared" si="125"/>
        <v>99758</v>
      </c>
      <c r="B1007" s="1">
        <v>-8</v>
      </c>
      <c r="C1007" s="1">
        <v>1</v>
      </c>
      <c r="D1007" s="2">
        <v>-1</v>
      </c>
      <c r="E1007" s="5">
        <v>144.66</v>
      </c>
      <c r="F1007" s="5">
        <v>145.21</v>
      </c>
      <c r="G1007" s="5">
        <v>12.87</v>
      </c>
      <c r="H1007" s="2"/>
    </row>
    <row r="1008" spans="1:8">
      <c r="A1008" s="1">
        <f t="shared" si="125"/>
        <v>99759</v>
      </c>
      <c r="B1008" s="1">
        <v>-9</v>
      </c>
      <c r="C1008" s="1">
        <v>1</v>
      </c>
      <c r="D1008" s="2">
        <v>-1</v>
      </c>
      <c r="E1008" s="5">
        <v>375.47</v>
      </c>
      <c r="F1008" s="5">
        <v>414.92</v>
      </c>
      <c r="G1008" s="5">
        <v>26.04</v>
      </c>
      <c r="H1008" s="2"/>
    </row>
    <row r="1009" spans="1:8">
      <c r="A1009" s="1">
        <f t="shared" si="125"/>
        <v>99760</v>
      </c>
      <c r="B1009" s="1">
        <v>-10</v>
      </c>
      <c r="C1009" s="1">
        <v>1</v>
      </c>
      <c r="D1009" s="2">
        <v>-1</v>
      </c>
      <c r="E1009" s="5">
        <v>11.72</v>
      </c>
      <c r="F1009" s="5">
        <v>7.62</v>
      </c>
      <c r="G1009" s="5">
        <v>20.74</v>
      </c>
      <c r="H1009" s="2"/>
    </row>
    <row r="1010" spans="1:8">
      <c r="A1010" s="1">
        <f t="shared" si="125"/>
        <v>99761</v>
      </c>
      <c r="B1010" s="1">
        <v>-11</v>
      </c>
      <c r="C1010" s="1">
        <v>1</v>
      </c>
      <c r="D1010" s="2">
        <v>-1</v>
      </c>
      <c r="E1010" s="5">
        <v>0.23</v>
      </c>
      <c r="F1010" s="5">
        <v>5.79</v>
      </c>
      <c r="G1010" s="5">
        <v>23.87</v>
      </c>
      <c r="H1010" s="2"/>
    </row>
    <row r="1011" spans="1:8">
      <c r="A1011" s="1">
        <f t="shared" si="125"/>
        <v>99762</v>
      </c>
      <c r="B1011" s="1">
        <v>-12</v>
      </c>
      <c r="C1011" s="1">
        <v>1</v>
      </c>
      <c r="D1011" s="2">
        <v>-1</v>
      </c>
      <c r="E1011" s="5">
        <v>0.55000000000000004</v>
      </c>
      <c r="F1011" s="5">
        <v>22.02</v>
      </c>
      <c r="G1011" s="5">
        <v>26.02</v>
      </c>
      <c r="H1011" s="2"/>
    </row>
    <row r="1012" spans="1:8">
      <c r="A1012" s="1">
        <f t="shared" si="125"/>
        <v>99763</v>
      </c>
      <c r="B1012" s="1">
        <v>-13</v>
      </c>
      <c r="C1012" s="1">
        <v>1</v>
      </c>
      <c r="D1012" s="2">
        <v>-1</v>
      </c>
      <c r="E1012" s="5">
        <v>0.21</v>
      </c>
      <c r="F1012" s="5">
        <v>-30.74</v>
      </c>
      <c r="G1012" s="5">
        <v>30.74</v>
      </c>
      <c r="H1012" s="2"/>
    </row>
    <row r="1013" spans="1:8">
      <c r="A1013" s="1">
        <f t="shared" si="125"/>
        <v>100237</v>
      </c>
      <c r="B1013" s="1">
        <v>-13</v>
      </c>
      <c r="C1013" s="1">
        <v>1</v>
      </c>
      <c r="D1013" s="2">
        <v>1</v>
      </c>
      <c r="E1013" s="5">
        <v>0.84</v>
      </c>
      <c r="F1013" s="5">
        <v>22.33</v>
      </c>
      <c r="G1013" s="5">
        <v>21.38</v>
      </c>
      <c r="H1013" s="2"/>
    </row>
    <row r="1014" spans="1:8">
      <c r="A1014" s="1">
        <f t="shared" si="125"/>
        <v>100238</v>
      </c>
      <c r="B1014" s="1">
        <v>-12</v>
      </c>
      <c r="C1014" s="1">
        <v>1</v>
      </c>
      <c r="D1014" s="2">
        <v>1</v>
      </c>
      <c r="E1014" s="5">
        <v>1.69</v>
      </c>
      <c r="F1014" s="5">
        <v>4.03</v>
      </c>
      <c r="G1014" s="5">
        <v>27.59</v>
      </c>
      <c r="H1014" s="2"/>
    </row>
    <row r="1015" spans="1:8">
      <c r="A1015" s="1">
        <f t="shared" si="125"/>
        <v>100239</v>
      </c>
      <c r="B1015" s="1">
        <v>-11</v>
      </c>
      <c r="C1015" s="1">
        <v>1</v>
      </c>
      <c r="D1015" s="2">
        <v>1</v>
      </c>
      <c r="E1015" s="5">
        <v>155.37</v>
      </c>
      <c r="F1015" s="5">
        <v>179.4</v>
      </c>
      <c r="G1015" s="5">
        <v>16</v>
      </c>
      <c r="H1015" s="2"/>
    </row>
    <row r="1016" spans="1:8">
      <c r="A1016" s="1">
        <f t="shared" si="125"/>
        <v>100240</v>
      </c>
      <c r="B1016" s="1">
        <v>-10</v>
      </c>
      <c r="C1016" s="1">
        <v>1</v>
      </c>
      <c r="D1016" s="2">
        <v>1</v>
      </c>
      <c r="E1016" s="5">
        <v>5.44</v>
      </c>
      <c r="F1016" s="5">
        <v>-22.81</v>
      </c>
      <c r="G1016" s="5">
        <v>22.81</v>
      </c>
      <c r="H1016" s="2"/>
    </row>
    <row r="1017" spans="1:8">
      <c r="A1017" s="1">
        <f t="shared" si="125"/>
        <v>100241</v>
      </c>
      <c r="B1017" s="1">
        <v>-9</v>
      </c>
      <c r="C1017" s="1">
        <v>1</v>
      </c>
      <c r="D1017" s="2">
        <v>1</v>
      </c>
      <c r="E1017" s="5">
        <v>347.41</v>
      </c>
      <c r="F1017" s="5">
        <v>334.03</v>
      </c>
      <c r="G1017" s="5">
        <v>25.95</v>
      </c>
      <c r="H1017" s="2"/>
    </row>
    <row r="1018" spans="1:8">
      <c r="A1018" s="1">
        <f t="shared" si="125"/>
        <v>100242</v>
      </c>
      <c r="B1018" s="1">
        <v>-8</v>
      </c>
      <c r="C1018" s="1">
        <v>1</v>
      </c>
      <c r="D1018" s="2">
        <v>1</v>
      </c>
      <c r="E1018" s="5">
        <v>479.56</v>
      </c>
      <c r="F1018" s="5">
        <v>484.74</v>
      </c>
      <c r="G1018" s="5">
        <v>24.2</v>
      </c>
      <c r="H1018" s="2"/>
    </row>
    <row r="1019" spans="1:8">
      <c r="A1019" s="1">
        <f t="shared" si="125"/>
        <v>100243</v>
      </c>
      <c r="B1019" s="1">
        <v>-7</v>
      </c>
      <c r="C1019" s="1">
        <v>1</v>
      </c>
      <c r="D1019" s="2">
        <v>1</v>
      </c>
      <c r="E1019" s="5">
        <v>429.97</v>
      </c>
      <c r="F1019" s="5">
        <v>390.71</v>
      </c>
      <c r="G1019" s="5">
        <v>19.93</v>
      </c>
      <c r="H1019" s="2"/>
    </row>
    <row r="1020" spans="1:8">
      <c r="A1020" s="1">
        <f t="shared" si="125"/>
        <v>100244</v>
      </c>
      <c r="B1020" s="1">
        <v>-6</v>
      </c>
      <c r="C1020" s="1">
        <v>1</v>
      </c>
      <c r="D1020" s="2">
        <v>1</v>
      </c>
      <c r="E1020" s="5">
        <v>18.760000000000002</v>
      </c>
      <c r="F1020" s="5">
        <v>13.6</v>
      </c>
      <c r="G1020" s="5">
        <v>11.27</v>
      </c>
      <c r="H1020" s="2"/>
    </row>
    <row r="1021" spans="1:8">
      <c r="A1021" s="1">
        <f t="shared" si="125"/>
        <v>100245</v>
      </c>
      <c r="B1021" s="1">
        <v>-5</v>
      </c>
      <c r="C1021" s="1">
        <v>1</v>
      </c>
      <c r="D1021" s="2">
        <v>1</v>
      </c>
      <c r="E1021" s="5">
        <v>46.98</v>
      </c>
      <c r="F1021" s="5">
        <v>37.44</v>
      </c>
      <c r="G1021" s="5">
        <v>5.09</v>
      </c>
      <c r="H1021" s="2"/>
    </row>
    <row r="1022" spans="1:8">
      <c r="A1022" s="1">
        <f t="shared" si="125"/>
        <v>100246</v>
      </c>
      <c r="B1022" s="1">
        <v>-4</v>
      </c>
      <c r="C1022" s="1">
        <v>1</v>
      </c>
      <c r="D1022" s="2">
        <v>1</v>
      </c>
      <c r="E1022" s="5">
        <v>633</v>
      </c>
      <c r="F1022" s="5">
        <v>607.87</v>
      </c>
      <c r="G1022" s="5">
        <v>14.93</v>
      </c>
      <c r="H1022" s="2"/>
    </row>
    <row r="1023" spans="1:8">
      <c r="A1023" s="1">
        <f t="shared" si="125"/>
        <v>100247</v>
      </c>
      <c r="B1023" s="1">
        <v>-3</v>
      </c>
      <c r="C1023" s="1">
        <v>1</v>
      </c>
      <c r="D1023" s="2">
        <v>1</v>
      </c>
      <c r="E1023" s="5">
        <v>1901.58</v>
      </c>
      <c r="F1023" s="5">
        <v>1952.87</v>
      </c>
      <c r="G1023" s="5">
        <v>19.11</v>
      </c>
      <c r="H1023" s="2"/>
    </row>
    <row r="1024" spans="1:8">
      <c r="A1024" s="1">
        <f t="shared" si="125"/>
        <v>100248</v>
      </c>
      <c r="B1024" s="1">
        <v>-2</v>
      </c>
      <c r="C1024" s="1">
        <v>1</v>
      </c>
      <c r="D1024" s="2">
        <v>1</v>
      </c>
      <c r="E1024" s="5">
        <v>6443.35</v>
      </c>
      <c r="F1024" s="5">
        <v>6512.54</v>
      </c>
      <c r="G1024" s="5">
        <v>27.34</v>
      </c>
      <c r="H1024" s="2"/>
    </row>
    <row r="1025" spans="1:8">
      <c r="A1025" s="1">
        <f t="shared" si="125"/>
        <v>100249</v>
      </c>
      <c r="B1025" s="1">
        <v>-1</v>
      </c>
      <c r="C1025" s="1">
        <v>1</v>
      </c>
      <c r="D1025" s="2">
        <v>1</v>
      </c>
      <c r="E1025" s="5">
        <v>1515.85</v>
      </c>
      <c r="F1025" s="5">
        <v>1617.83</v>
      </c>
      <c r="G1025" s="5">
        <v>11.66</v>
      </c>
      <c r="H1025" s="2"/>
    </row>
    <row r="1026" spans="1:8">
      <c r="A1026" s="1">
        <f t="shared" si="125"/>
        <v>100250</v>
      </c>
      <c r="B1026" s="1">
        <v>0</v>
      </c>
      <c r="C1026" s="1">
        <v>1</v>
      </c>
      <c r="D1026" s="2">
        <v>1</v>
      </c>
      <c r="E1026" s="5">
        <v>1601.55</v>
      </c>
      <c r="F1026" s="5">
        <v>1703.13</v>
      </c>
      <c r="G1026" s="5">
        <v>10.99</v>
      </c>
      <c r="H1026" s="2"/>
    </row>
    <row r="1027" spans="1:8">
      <c r="A1027" s="1">
        <f t="shared" si="125"/>
        <v>100251</v>
      </c>
      <c r="B1027" s="1">
        <v>1</v>
      </c>
      <c r="C1027" s="1">
        <v>1</v>
      </c>
      <c r="D1027" s="2">
        <v>1</v>
      </c>
      <c r="E1027" s="5">
        <v>486.76</v>
      </c>
      <c r="F1027" s="5">
        <v>489.94</v>
      </c>
      <c r="G1027" s="5">
        <v>8.3800000000000008</v>
      </c>
      <c r="H1027" s="2"/>
    </row>
    <row r="1028" spans="1:8">
      <c r="A1028" s="1">
        <f t="shared" si="125"/>
        <v>100252</v>
      </c>
      <c r="B1028" s="1">
        <v>2</v>
      </c>
      <c r="C1028" s="1">
        <v>1</v>
      </c>
      <c r="D1028" s="2">
        <v>1</v>
      </c>
      <c r="E1028" s="5">
        <v>13518.98</v>
      </c>
      <c r="F1028" s="5">
        <v>13816.46</v>
      </c>
      <c r="G1028" s="5">
        <v>43.7</v>
      </c>
      <c r="H1028" s="2"/>
    </row>
    <row r="1029" spans="1:8">
      <c r="A1029" s="1">
        <f t="shared" si="125"/>
        <v>100253</v>
      </c>
      <c r="B1029" s="1">
        <v>3</v>
      </c>
      <c r="C1029" s="1">
        <v>1</v>
      </c>
      <c r="D1029" s="2">
        <v>1</v>
      </c>
      <c r="E1029" s="5">
        <v>43.38</v>
      </c>
      <c r="F1029" s="5">
        <v>42.74</v>
      </c>
      <c r="G1029" s="5">
        <v>4.3</v>
      </c>
      <c r="H1029" s="2"/>
    </row>
    <row r="1030" spans="1:8">
      <c r="A1030" s="1">
        <f t="shared" si="125"/>
        <v>100254</v>
      </c>
      <c r="B1030" s="1">
        <v>4</v>
      </c>
      <c r="C1030" s="1">
        <v>1</v>
      </c>
      <c r="D1030" s="2">
        <v>1</v>
      </c>
      <c r="E1030" s="5">
        <v>71.58</v>
      </c>
      <c r="F1030" s="5">
        <v>60.02</v>
      </c>
      <c r="G1030" s="5">
        <v>5.43</v>
      </c>
      <c r="H1030" s="2"/>
    </row>
    <row r="1031" spans="1:8">
      <c r="A1031" s="1">
        <f t="shared" si="125"/>
        <v>100255</v>
      </c>
      <c r="B1031" s="1">
        <v>5</v>
      </c>
      <c r="C1031" s="1">
        <v>1</v>
      </c>
      <c r="D1031" s="2">
        <v>1</v>
      </c>
      <c r="E1031" s="5">
        <v>48.57</v>
      </c>
      <c r="F1031" s="5">
        <v>56.98</v>
      </c>
      <c r="G1031" s="5">
        <v>5.22</v>
      </c>
      <c r="H1031" s="2"/>
    </row>
    <row r="1032" spans="1:8">
      <c r="A1032" s="1">
        <f t="shared" si="125"/>
        <v>100256</v>
      </c>
      <c r="B1032" s="1">
        <v>6</v>
      </c>
      <c r="C1032" s="1">
        <v>1</v>
      </c>
      <c r="D1032" s="2">
        <v>1</v>
      </c>
      <c r="E1032" s="5">
        <v>85.21</v>
      </c>
      <c r="F1032" s="5">
        <v>95.21</v>
      </c>
      <c r="G1032" s="5">
        <v>9.19</v>
      </c>
      <c r="H1032" s="2"/>
    </row>
    <row r="1033" spans="1:8">
      <c r="A1033" s="1">
        <f t="shared" si="125"/>
        <v>100257</v>
      </c>
      <c r="B1033" s="1">
        <v>7</v>
      </c>
      <c r="C1033" s="1">
        <v>1</v>
      </c>
      <c r="D1033" s="2">
        <v>1</v>
      </c>
      <c r="E1033" s="5">
        <v>227.88</v>
      </c>
      <c r="F1033" s="5">
        <v>228.2</v>
      </c>
      <c r="G1033" s="5">
        <v>17.55</v>
      </c>
      <c r="H1033" s="2"/>
    </row>
    <row r="1034" spans="1:8">
      <c r="A1034" s="1">
        <f t="shared" si="125"/>
        <v>100258</v>
      </c>
      <c r="B1034" s="1">
        <v>8</v>
      </c>
      <c r="C1034" s="1">
        <v>1</v>
      </c>
      <c r="D1034" s="2">
        <v>1</v>
      </c>
      <c r="E1034" s="5">
        <v>75.06</v>
      </c>
      <c r="F1034" s="5">
        <v>79.540000000000006</v>
      </c>
      <c r="G1034" s="5">
        <v>9.08</v>
      </c>
      <c r="H1034" s="2"/>
    </row>
    <row r="1035" spans="1:8">
      <c r="A1035" s="1">
        <f t="shared" si="125"/>
        <v>100259</v>
      </c>
      <c r="B1035" s="1">
        <v>9</v>
      </c>
      <c r="C1035" s="1">
        <v>1</v>
      </c>
      <c r="D1035" s="2">
        <v>1</v>
      </c>
      <c r="E1035" s="5">
        <v>13.22</v>
      </c>
      <c r="F1035" s="5">
        <v>37.36</v>
      </c>
      <c r="G1035" s="5">
        <v>19</v>
      </c>
      <c r="H1035" s="2"/>
    </row>
    <row r="1036" spans="1:8">
      <c r="A1036" s="1">
        <f t="shared" ref="A1036:A1099" si="126">ABS(100000*D1036+250*C1036+B1036)</f>
        <v>100260</v>
      </c>
      <c r="B1036" s="1">
        <v>10</v>
      </c>
      <c r="C1036" s="1">
        <v>1</v>
      </c>
      <c r="D1036" s="2">
        <v>1</v>
      </c>
      <c r="E1036" s="5">
        <v>5.58</v>
      </c>
      <c r="F1036" s="5">
        <v>17.29</v>
      </c>
      <c r="G1036" s="5">
        <v>21.15</v>
      </c>
      <c r="H1036" s="2"/>
    </row>
    <row r="1037" spans="1:8">
      <c r="A1037" s="1">
        <f t="shared" si="126"/>
        <v>100261</v>
      </c>
      <c r="B1037" s="1">
        <v>11</v>
      </c>
      <c r="C1037" s="1">
        <v>1</v>
      </c>
      <c r="D1037" s="2">
        <v>1</v>
      </c>
      <c r="E1037" s="5">
        <v>13.94</v>
      </c>
      <c r="F1037" s="5">
        <v>-14.3</v>
      </c>
      <c r="G1037" s="5">
        <v>24.61</v>
      </c>
      <c r="H1037" s="2"/>
    </row>
    <row r="1038" spans="1:8">
      <c r="A1038" s="1">
        <f t="shared" si="126"/>
        <v>100262</v>
      </c>
      <c r="B1038" s="1">
        <v>12</v>
      </c>
      <c r="C1038" s="1">
        <v>1</v>
      </c>
      <c r="D1038" s="2">
        <v>1</v>
      </c>
      <c r="E1038" s="5">
        <v>3.75</v>
      </c>
      <c r="F1038" s="5">
        <v>-9.15</v>
      </c>
      <c r="G1038" s="5">
        <v>28.27</v>
      </c>
      <c r="H1038" s="2"/>
    </row>
    <row r="1039" spans="1:8">
      <c r="A1039" s="1">
        <f t="shared" si="126"/>
        <v>100263</v>
      </c>
      <c r="B1039" s="1">
        <v>13</v>
      </c>
      <c r="C1039" s="1">
        <v>1</v>
      </c>
      <c r="D1039" s="2">
        <v>1</v>
      </c>
      <c r="E1039" s="5">
        <v>0.39</v>
      </c>
      <c r="F1039" s="5">
        <v>-23.04</v>
      </c>
      <c r="G1039" s="5">
        <v>32</v>
      </c>
      <c r="H1039" s="2"/>
    </row>
    <row r="1040" spans="1:8">
      <c r="A1040" s="1">
        <f t="shared" si="126"/>
        <v>100487</v>
      </c>
      <c r="B1040" s="1">
        <v>-13</v>
      </c>
      <c r="C1040" s="1">
        <v>2</v>
      </c>
      <c r="D1040" s="2">
        <v>1</v>
      </c>
      <c r="E1040" s="5">
        <v>0.09</v>
      </c>
      <c r="F1040" s="5">
        <v>-21.84</v>
      </c>
      <c r="G1040" s="5">
        <v>30.1</v>
      </c>
      <c r="H1040" s="2"/>
    </row>
    <row r="1041" spans="1:8">
      <c r="A1041" s="1">
        <f t="shared" si="126"/>
        <v>100488</v>
      </c>
      <c r="B1041" s="1">
        <v>-12</v>
      </c>
      <c r="C1041" s="1">
        <v>2</v>
      </c>
      <c r="D1041" s="2">
        <v>1</v>
      </c>
      <c r="E1041" s="5">
        <v>14.47</v>
      </c>
      <c r="F1041" s="5">
        <v>37.4</v>
      </c>
      <c r="G1041" s="5">
        <v>13.46</v>
      </c>
      <c r="H1041" s="2"/>
    </row>
    <row r="1042" spans="1:8">
      <c r="A1042" s="1">
        <f t="shared" si="126"/>
        <v>100489</v>
      </c>
      <c r="B1042" s="1">
        <v>-11</v>
      </c>
      <c r="C1042" s="1">
        <v>2</v>
      </c>
      <c r="D1042" s="2">
        <v>1</v>
      </c>
      <c r="E1042" s="5">
        <v>34.94</v>
      </c>
      <c r="F1042" s="5">
        <v>33.32</v>
      </c>
      <c r="G1042" s="5">
        <v>23.87</v>
      </c>
      <c r="H1042" s="2"/>
    </row>
    <row r="1043" spans="1:8">
      <c r="A1043" s="1">
        <f t="shared" si="126"/>
        <v>100490</v>
      </c>
      <c r="B1043" s="1">
        <v>-10</v>
      </c>
      <c r="C1043" s="1">
        <v>2</v>
      </c>
      <c r="D1043" s="2">
        <v>1</v>
      </c>
      <c r="E1043" s="5">
        <v>16.88</v>
      </c>
      <c r="F1043" s="5">
        <v>8.83</v>
      </c>
      <c r="G1043" s="5">
        <v>21.58</v>
      </c>
      <c r="H1043" s="2"/>
    </row>
    <row r="1044" spans="1:8">
      <c r="A1044" s="1">
        <f t="shared" si="126"/>
        <v>100491</v>
      </c>
      <c r="B1044" s="1">
        <v>-9</v>
      </c>
      <c r="C1044" s="1">
        <v>2</v>
      </c>
      <c r="D1044" s="2">
        <v>1</v>
      </c>
      <c r="E1044" s="5">
        <v>67</v>
      </c>
      <c r="F1044" s="5">
        <v>76.37</v>
      </c>
      <c r="G1044" s="5">
        <v>10.56</v>
      </c>
      <c r="H1044" s="2"/>
    </row>
    <row r="1045" spans="1:8">
      <c r="A1045" s="1">
        <f t="shared" si="126"/>
        <v>100492</v>
      </c>
      <c r="B1045" s="1">
        <v>-8</v>
      </c>
      <c r="C1045" s="1">
        <v>2</v>
      </c>
      <c r="D1045" s="2">
        <v>1</v>
      </c>
      <c r="E1045" s="5">
        <v>166.78</v>
      </c>
      <c r="F1045" s="5">
        <v>154.16</v>
      </c>
      <c r="G1045" s="5">
        <v>13.65</v>
      </c>
      <c r="H1045" s="2"/>
    </row>
    <row r="1046" spans="1:8">
      <c r="A1046" s="1">
        <f t="shared" si="126"/>
        <v>100493</v>
      </c>
      <c r="B1046" s="1">
        <v>-7</v>
      </c>
      <c r="C1046" s="1">
        <v>2</v>
      </c>
      <c r="D1046" s="2">
        <v>1</v>
      </c>
      <c r="E1046" s="5">
        <v>772.33</v>
      </c>
      <c r="F1046" s="5">
        <v>699.09</v>
      </c>
      <c r="G1046" s="5">
        <v>24.24</v>
      </c>
      <c r="H1046" s="2"/>
    </row>
    <row r="1047" spans="1:8">
      <c r="A1047" s="1">
        <f t="shared" si="126"/>
        <v>100494</v>
      </c>
      <c r="B1047" s="1">
        <v>-6</v>
      </c>
      <c r="C1047" s="1">
        <v>2</v>
      </c>
      <c r="D1047" s="2">
        <v>1</v>
      </c>
      <c r="E1047" s="5">
        <v>163.75</v>
      </c>
      <c r="F1047" s="5">
        <v>155.66999999999999</v>
      </c>
      <c r="G1047" s="5">
        <v>13.55</v>
      </c>
      <c r="H1047" s="2"/>
    </row>
    <row r="1048" spans="1:8">
      <c r="A1048" s="1">
        <f t="shared" si="126"/>
        <v>100495</v>
      </c>
      <c r="B1048" s="1">
        <v>-5</v>
      </c>
      <c r="C1048" s="1">
        <v>2</v>
      </c>
      <c r="D1048" s="2">
        <v>1</v>
      </c>
      <c r="E1048" s="5">
        <v>176.65</v>
      </c>
      <c r="F1048" s="5">
        <v>196.85</v>
      </c>
      <c r="G1048" s="5">
        <v>12.56</v>
      </c>
      <c r="H1048" s="2"/>
    </row>
    <row r="1049" spans="1:8">
      <c r="A1049" s="1">
        <f t="shared" si="126"/>
        <v>100496</v>
      </c>
      <c r="B1049" s="1">
        <v>-4</v>
      </c>
      <c r="C1049" s="1">
        <v>2</v>
      </c>
      <c r="D1049" s="2">
        <v>1</v>
      </c>
      <c r="E1049" s="5">
        <v>283.69</v>
      </c>
      <c r="F1049" s="5">
        <v>271.13</v>
      </c>
      <c r="G1049" s="5">
        <v>12.07</v>
      </c>
      <c r="H1049" s="2"/>
    </row>
    <row r="1050" spans="1:8">
      <c r="A1050" s="1">
        <f t="shared" si="126"/>
        <v>100497</v>
      </c>
      <c r="B1050" s="1">
        <v>-3</v>
      </c>
      <c r="C1050" s="1">
        <v>2</v>
      </c>
      <c r="D1050" s="2">
        <v>1</v>
      </c>
      <c r="E1050" s="5">
        <v>74.48</v>
      </c>
      <c r="F1050" s="5">
        <v>78.209999999999994</v>
      </c>
      <c r="G1050" s="5">
        <v>6.04</v>
      </c>
      <c r="H1050" s="2"/>
    </row>
    <row r="1051" spans="1:8">
      <c r="A1051" s="1">
        <f t="shared" si="126"/>
        <v>100498</v>
      </c>
      <c r="B1051" s="1">
        <v>-2</v>
      </c>
      <c r="C1051" s="1">
        <v>2</v>
      </c>
      <c r="D1051" s="2">
        <v>1</v>
      </c>
      <c r="E1051" s="5">
        <v>1895.1</v>
      </c>
      <c r="F1051" s="5">
        <v>1835.25</v>
      </c>
      <c r="G1051" s="5">
        <v>16.79</v>
      </c>
      <c r="H1051" s="2"/>
    </row>
    <row r="1052" spans="1:8">
      <c r="A1052" s="1">
        <f t="shared" si="126"/>
        <v>100499</v>
      </c>
      <c r="B1052" s="1">
        <v>-1</v>
      </c>
      <c r="C1052" s="1">
        <v>2</v>
      </c>
      <c r="D1052" s="2">
        <v>1</v>
      </c>
      <c r="E1052" s="5">
        <v>415.84</v>
      </c>
      <c r="F1052" s="5">
        <v>425.93</v>
      </c>
      <c r="G1052" s="5">
        <v>8.75</v>
      </c>
      <c r="H1052" s="2"/>
    </row>
    <row r="1053" spans="1:8">
      <c r="A1053" s="1">
        <f t="shared" si="126"/>
        <v>100500</v>
      </c>
      <c r="B1053" s="1">
        <v>0</v>
      </c>
      <c r="C1053" s="1">
        <v>2</v>
      </c>
      <c r="D1053" s="2">
        <v>1</v>
      </c>
      <c r="E1053" s="5">
        <v>620.03</v>
      </c>
      <c r="F1053" s="5">
        <v>636.29999999999995</v>
      </c>
      <c r="G1053" s="5">
        <v>9.6300000000000008</v>
      </c>
      <c r="H1053" s="2"/>
    </row>
    <row r="1054" spans="1:8">
      <c r="A1054" s="1">
        <f t="shared" si="126"/>
        <v>100501</v>
      </c>
      <c r="B1054" s="1">
        <v>1</v>
      </c>
      <c r="C1054" s="1">
        <v>2</v>
      </c>
      <c r="D1054" s="2">
        <v>1</v>
      </c>
      <c r="E1054" s="5">
        <v>87.25</v>
      </c>
      <c r="F1054" s="5">
        <v>90.85</v>
      </c>
      <c r="G1054" s="5">
        <v>7.28</v>
      </c>
      <c r="H1054" s="2"/>
    </row>
    <row r="1055" spans="1:8">
      <c r="A1055" s="1">
        <f t="shared" si="126"/>
        <v>100502</v>
      </c>
      <c r="B1055" s="1">
        <v>2</v>
      </c>
      <c r="C1055" s="1">
        <v>2</v>
      </c>
      <c r="D1055" s="2">
        <v>1</v>
      </c>
      <c r="E1055" s="5">
        <v>198.05</v>
      </c>
      <c r="F1055" s="5">
        <v>211.06</v>
      </c>
      <c r="G1055" s="5">
        <v>9.25</v>
      </c>
      <c r="H1055" s="2"/>
    </row>
    <row r="1056" spans="1:8">
      <c r="A1056" s="1">
        <f t="shared" si="126"/>
        <v>100503</v>
      </c>
      <c r="B1056" s="1">
        <v>3</v>
      </c>
      <c r="C1056" s="1">
        <v>2</v>
      </c>
      <c r="D1056" s="2">
        <v>1</v>
      </c>
      <c r="E1056" s="5">
        <v>171.07</v>
      </c>
      <c r="F1056" s="5">
        <v>175.31</v>
      </c>
      <c r="G1056" s="5">
        <v>10.14</v>
      </c>
      <c r="H1056" s="2"/>
    </row>
    <row r="1057" spans="1:8">
      <c r="A1057" s="1">
        <f t="shared" si="126"/>
        <v>100504</v>
      </c>
      <c r="B1057" s="1">
        <v>4</v>
      </c>
      <c r="C1057" s="1">
        <v>2</v>
      </c>
      <c r="D1057" s="2">
        <v>1</v>
      </c>
      <c r="E1057" s="5">
        <v>492.36</v>
      </c>
      <c r="F1057" s="5">
        <v>550.39</v>
      </c>
      <c r="G1057" s="5">
        <v>15.28</v>
      </c>
      <c r="H1057" s="2"/>
    </row>
    <row r="1058" spans="1:8">
      <c r="A1058" s="1">
        <f t="shared" si="126"/>
        <v>100505</v>
      </c>
      <c r="B1058" s="1">
        <v>5</v>
      </c>
      <c r="C1058" s="1">
        <v>2</v>
      </c>
      <c r="D1058" s="2">
        <v>1</v>
      </c>
      <c r="E1058" s="5">
        <v>249.48</v>
      </c>
      <c r="F1058" s="5">
        <v>249.89</v>
      </c>
      <c r="G1058" s="5">
        <v>14.01</v>
      </c>
      <c r="H1058" s="2"/>
    </row>
    <row r="1059" spans="1:8">
      <c r="A1059" s="1">
        <f t="shared" si="126"/>
        <v>100506</v>
      </c>
      <c r="B1059" s="1">
        <v>6</v>
      </c>
      <c r="C1059" s="1">
        <v>2</v>
      </c>
      <c r="D1059" s="2">
        <v>1</v>
      </c>
      <c r="E1059" s="5">
        <v>90.86</v>
      </c>
      <c r="F1059" s="5">
        <v>76.48</v>
      </c>
      <c r="G1059" s="5">
        <v>6.82</v>
      </c>
      <c r="H1059" s="2"/>
    </row>
    <row r="1060" spans="1:8">
      <c r="A1060" s="1">
        <f t="shared" si="126"/>
        <v>100507</v>
      </c>
      <c r="B1060" s="1">
        <v>7</v>
      </c>
      <c r="C1060" s="1">
        <v>2</v>
      </c>
      <c r="D1060" s="2">
        <v>1</v>
      </c>
      <c r="E1060" s="5">
        <v>110.76</v>
      </c>
      <c r="F1060" s="5">
        <v>116.27</v>
      </c>
      <c r="G1060" s="5">
        <v>9.2799999999999994</v>
      </c>
      <c r="H1060" s="2"/>
    </row>
    <row r="1061" spans="1:8">
      <c r="A1061" s="1">
        <f t="shared" si="126"/>
        <v>100508</v>
      </c>
      <c r="B1061" s="1">
        <v>8</v>
      </c>
      <c r="C1061" s="1">
        <v>2</v>
      </c>
      <c r="D1061" s="2">
        <v>1</v>
      </c>
      <c r="E1061" s="5">
        <v>97.45</v>
      </c>
      <c r="F1061" s="5">
        <v>106.54</v>
      </c>
      <c r="G1061" s="5">
        <v>9.9499999999999993</v>
      </c>
      <c r="H1061" s="2"/>
    </row>
    <row r="1062" spans="1:8">
      <c r="A1062" s="1">
        <f t="shared" si="126"/>
        <v>100509</v>
      </c>
      <c r="B1062" s="1">
        <v>9</v>
      </c>
      <c r="C1062" s="1">
        <v>2</v>
      </c>
      <c r="D1062" s="2">
        <v>1</v>
      </c>
      <c r="E1062" s="5">
        <v>49.12</v>
      </c>
      <c r="F1062" s="5">
        <v>48.34</v>
      </c>
      <c r="G1062" s="5">
        <v>10.37</v>
      </c>
      <c r="H1062" s="2"/>
    </row>
    <row r="1063" spans="1:8">
      <c r="A1063" s="1">
        <f t="shared" si="126"/>
        <v>100510</v>
      </c>
      <c r="B1063" s="1">
        <v>10</v>
      </c>
      <c r="C1063" s="1">
        <v>2</v>
      </c>
      <c r="D1063" s="2">
        <v>1</v>
      </c>
      <c r="E1063" s="5">
        <v>74.11</v>
      </c>
      <c r="F1063" s="5">
        <v>99.92</v>
      </c>
      <c r="G1063" s="5">
        <v>11.9</v>
      </c>
      <c r="H1063" s="2"/>
    </row>
    <row r="1064" spans="1:8">
      <c r="A1064" s="1">
        <f t="shared" si="126"/>
        <v>100511</v>
      </c>
      <c r="B1064" s="1">
        <v>11</v>
      </c>
      <c r="C1064" s="1">
        <v>2</v>
      </c>
      <c r="D1064" s="2">
        <v>1</v>
      </c>
      <c r="E1064" s="5">
        <v>5.99</v>
      </c>
      <c r="F1064" s="5">
        <v>-0.87</v>
      </c>
      <c r="G1064" s="5">
        <v>25.86</v>
      </c>
      <c r="H1064" s="2"/>
    </row>
    <row r="1065" spans="1:8">
      <c r="A1065" s="1">
        <f t="shared" si="126"/>
        <v>100512</v>
      </c>
      <c r="B1065" s="1">
        <v>12</v>
      </c>
      <c r="C1065" s="1">
        <v>2</v>
      </c>
      <c r="D1065" s="2">
        <v>1</v>
      </c>
      <c r="E1065" s="5">
        <v>3.17</v>
      </c>
      <c r="F1065" s="5">
        <v>-27.35</v>
      </c>
      <c r="G1065" s="5">
        <v>28.5</v>
      </c>
      <c r="H1065" s="2"/>
    </row>
    <row r="1066" spans="1:8">
      <c r="A1066" s="1">
        <f t="shared" si="126"/>
        <v>100737</v>
      </c>
      <c r="B1066" s="1">
        <v>-13</v>
      </c>
      <c r="C1066" s="1">
        <v>3</v>
      </c>
      <c r="D1066" s="2">
        <v>1</v>
      </c>
      <c r="E1066" s="5">
        <v>5.07</v>
      </c>
      <c r="F1066" s="5">
        <v>4.53</v>
      </c>
      <c r="G1066" s="5">
        <v>29.96</v>
      </c>
      <c r="H1066" s="2"/>
    </row>
    <row r="1067" spans="1:8">
      <c r="A1067" s="1">
        <f t="shared" si="126"/>
        <v>100738</v>
      </c>
      <c r="B1067" s="1">
        <v>-12</v>
      </c>
      <c r="C1067" s="1">
        <v>3</v>
      </c>
      <c r="D1067" s="2">
        <v>1</v>
      </c>
      <c r="E1067" s="5">
        <v>6.32</v>
      </c>
      <c r="F1067" s="5">
        <v>15.1</v>
      </c>
      <c r="G1067" s="5">
        <v>25.73</v>
      </c>
      <c r="H1067" s="2"/>
    </row>
    <row r="1068" spans="1:8">
      <c r="A1068" s="1">
        <f t="shared" si="126"/>
        <v>100739</v>
      </c>
      <c r="B1068" s="1">
        <v>-11</v>
      </c>
      <c r="C1068" s="1">
        <v>3</v>
      </c>
      <c r="D1068" s="2">
        <v>1</v>
      </c>
      <c r="E1068" s="5">
        <v>7.95</v>
      </c>
      <c r="F1068" s="5">
        <v>45.66</v>
      </c>
      <c r="G1068" s="5">
        <v>23.01</v>
      </c>
      <c r="H1068" s="2"/>
    </row>
    <row r="1069" spans="1:8">
      <c r="A1069" s="1">
        <f t="shared" si="126"/>
        <v>100740</v>
      </c>
      <c r="B1069" s="1">
        <v>-10</v>
      </c>
      <c r="C1069" s="1">
        <v>3</v>
      </c>
      <c r="D1069" s="2">
        <v>1</v>
      </c>
      <c r="E1069" s="5">
        <v>23.05</v>
      </c>
      <c r="F1069" s="5">
        <v>-18.87</v>
      </c>
      <c r="G1069" s="5">
        <v>22.11</v>
      </c>
      <c r="H1069" s="2"/>
    </row>
    <row r="1070" spans="1:8">
      <c r="A1070" s="1">
        <f t="shared" si="126"/>
        <v>100741</v>
      </c>
      <c r="B1070" s="1">
        <v>-9</v>
      </c>
      <c r="C1070" s="1">
        <v>3</v>
      </c>
      <c r="D1070" s="2">
        <v>1</v>
      </c>
      <c r="E1070" s="5">
        <v>429.26</v>
      </c>
      <c r="F1070" s="5">
        <v>468.6</v>
      </c>
      <c r="G1070" s="5">
        <v>28.21</v>
      </c>
      <c r="H1070" s="2"/>
    </row>
    <row r="1071" spans="1:8">
      <c r="A1071" s="1">
        <f t="shared" si="126"/>
        <v>100742</v>
      </c>
      <c r="B1071" s="1">
        <v>-8</v>
      </c>
      <c r="C1071" s="1">
        <v>3</v>
      </c>
      <c r="D1071" s="2">
        <v>1</v>
      </c>
      <c r="E1071" s="5">
        <v>280.85000000000002</v>
      </c>
      <c r="F1071" s="5">
        <v>290.01</v>
      </c>
      <c r="G1071" s="5">
        <v>21.63</v>
      </c>
      <c r="H1071" s="2"/>
    </row>
    <row r="1072" spans="1:8">
      <c r="A1072" s="1">
        <f t="shared" si="126"/>
        <v>100743</v>
      </c>
      <c r="B1072" s="1">
        <v>-7</v>
      </c>
      <c r="C1072" s="1">
        <v>3</v>
      </c>
      <c r="D1072" s="2">
        <v>1</v>
      </c>
      <c r="E1072" s="5">
        <v>5.47</v>
      </c>
      <c r="F1072" s="5">
        <v>14.72</v>
      </c>
      <c r="G1072" s="5">
        <v>12.78</v>
      </c>
      <c r="H1072" s="2"/>
    </row>
    <row r="1073" spans="1:8">
      <c r="A1073" s="1">
        <f t="shared" si="126"/>
        <v>100744</v>
      </c>
      <c r="B1073" s="1">
        <v>-6</v>
      </c>
      <c r="C1073" s="1">
        <v>3</v>
      </c>
      <c r="D1073" s="2">
        <v>1</v>
      </c>
      <c r="E1073" s="5">
        <v>71.22</v>
      </c>
      <c r="F1073" s="5">
        <v>79.7</v>
      </c>
      <c r="G1073" s="5">
        <v>7.4</v>
      </c>
      <c r="H1073" s="2"/>
    </row>
    <row r="1074" spans="1:8">
      <c r="A1074" s="1">
        <f t="shared" si="126"/>
        <v>100745</v>
      </c>
      <c r="B1074" s="1">
        <v>-5</v>
      </c>
      <c r="C1074" s="1">
        <v>3</v>
      </c>
      <c r="D1074" s="2">
        <v>1</v>
      </c>
      <c r="E1074" s="5">
        <v>316.89999999999998</v>
      </c>
      <c r="F1074" s="5">
        <v>283.60000000000002</v>
      </c>
      <c r="G1074" s="5">
        <v>14.83</v>
      </c>
      <c r="H1074" s="2"/>
    </row>
    <row r="1075" spans="1:8">
      <c r="A1075" s="1">
        <f t="shared" si="126"/>
        <v>100746</v>
      </c>
      <c r="B1075" s="1">
        <v>-4</v>
      </c>
      <c r="C1075" s="1">
        <v>3</v>
      </c>
      <c r="D1075" s="2">
        <v>1</v>
      </c>
      <c r="E1075" s="5">
        <v>733.21</v>
      </c>
      <c r="F1075" s="5">
        <v>730.5</v>
      </c>
      <c r="G1075" s="5">
        <v>17.23</v>
      </c>
      <c r="H1075" s="2"/>
    </row>
    <row r="1076" spans="1:8">
      <c r="A1076" s="1">
        <f t="shared" si="126"/>
        <v>100747</v>
      </c>
      <c r="B1076" s="1">
        <v>-3</v>
      </c>
      <c r="C1076" s="1">
        <v>3</v>
      </c>
      <c r="D1076" s="2">
        <v>1</v>
      </c>
      <c r="E1076" s="5">
        <v>824.12</v>
      </c>
      <c r="F1076" s="5">
        <v>792.81</v>
      </c>
      <c r="G1076" s="5">
        <v>15.73</v>
      </c>
      <c r="H1076" s="2"/>
    </row>
    <row r="1077" spans="1:8">
      <c r="A1077" s="1">
        <f t="shared" si="126"/>
        <v>100748</v>
      </c>
      <c r="B1077" s="1">
        <v>-2</v>
      </c>
      <c r="C1077" s="1">
        <v>3</v>
      </c>
      <c r="D1077" s="2">
        <v>1</v>
      </c>
      <c r="E1077" s="5">
        <v>1012.82</v>
      </c>
      <c r="F1077" s="5">
        <v>999.73</v>
      </c>
      <c r="G1077" s="5">
        <v>15.35</v>
      </c>
      <c r="H1077" s="2"/>
    </row>
    <row r="1078" spans="1:8">
      <c r="A1078" s="1">
        <f t="shared" si="126"/>
        <v>100749</v>
      </c>
      <c r="B1078" s="1">
        <v>-1</v>
      </c>
      <c r="C1078" s="1">
        <v>3</v>
      </c>
      <c r="D1078" s="2">
        <v>1</v>
      </c>
      <c r="E1078" s="5">
        <v>707.06</v>
      </c>
      <c r="F1078" s="5">
        <v>696.59</v>
      </c>
      <c r="G1078" s="5">
        <v>11.85</v>
      </c>
      <c r="H1078" s="2"/>
    </row>
    <row r="1079" spans="1:8">
      <c r="A1079" s="1">
        <f t="shared" si="126"/>
        <v>100750</v>
      </c>
      <c r="B1079" s="1">
        <v>0</v>
      </c>
      <c r="C1079" s="1">
        <v>3</v>
      </c>
      <c r="D1079" s="2">
        <v>1</v>
      </c>
      <c r="E1079" s="5">
        <v>892.09</v>
      </c>
      <c r="F1079" s="5">
        <v>886.78</v>
      </c>
      <c r="G1079" s="5">
        <v>12.92</v>
      </c>
      <c r="H1079" s="2"/>
    </row>
    <row r="1080" spans="1:8">
      <c r="A1080" s="1">
        <f t="shared" si="126"/>
        <v>100751</v>
      </c>
      <c r="B1080" s="1">
        <v>1</v>
      </c>
      <c r="C1080" s="1">
        <v>3</v>
      </c>
      <c r="D1080" s="2">
        <v>1</v>
      </c>
      <c r="E1080" s="5">
        <v>4413.5</v>
      </c>
      <c r="F1080" s="5">
        <v>4408.7</v>
      </c>
      <c r="G1080" s="5">
        <v>26.83</v>
      </c>
      <c r="H1080" s="2"/>
    </row>
    <row r="1081" spans="1:8">
      <c r="A1081" s="1">
        <f t="shared" si="126"/>
        <v>100752</v>
      </c>
      <c r="B1081" s="1">
        <v>2</v>
      </c>
      <c r="C1081" s="1">
        <v>3</v>
      </c>
      <c r="D1081" s="2">
        <v>1</v>
      </c>
      <c r="E1081" s="5">
        <v>537.74</v>
      </c>
      <c r="F1081" s="5">
        <v>558.66999999999996</v>
      </c>
      <c r="G1081" s="5">
        <v>12.74</v>
      </c>
      <c r="H1081" s="2"/>
    </row>
    <row r="1082" spans="1:8">
      <c r="A1082" s="1">
        <f t="shared" si="126"/>
        <v>100753</v>
      </c>
      <c r="B1082" s="1">
        <v>3</v>
      </c>
      <c r="C1082" s="1">
        <v>3</v>
      </c>
      <c r="D1082" s="2">
        <v>1</v>
      </c>
      <c r="E1082" s="5">
        <v>264.22000000000003</v>
      </c>
      <c r="F1082" s="5">
        <v>279.41000000000003</v>
      </c>
      <c r="G1082" s="5">
        <v>11.89</v>
      </c>
      <c r="H1082" s="2"/>
    </row>
    <row r="1083" spans="1:8">
      <c r="A1083" s="1">
        <f t="shared" si="126"/>
        <v>100754</v>
      </c>
      <c r="B1083" s="1">
        <v>4</v>
      </c>
      <c r="C1083" s="1">
        <v>3</v>
      </c>
      <c r="D1083" s="2">
        <v>1</v>
      </c>
      <c r="E1083" s="5">
        <v>34.68</v>
      </c>
      <c r="F1083" s="5">
        <v>39.9</v>
      </c>
      <c r="G1083" s="5">
        <v>5.23</v>
      </c>
      <c r="H1083" s="2"/>
    </row>
    <row r="1084" spans="1:8">
      <c r="A1084" s="1">
        <f t="shared" si="126"/>
        <v>100755</v>
      </c>
      <c r="B1084" s="1">
        <v>5</v>
      </c>
      <c r="C1084" s="1">
        <v>3</v>
      </c>
      <c r="D1084" s="2">
        <v>1</v>
      </c>
      <c r="E1084" s="5">
        <v>6.53</v>
      </c>
      <c r="F1084" s="5">
        <v>15.25</v>
      </c>
      <c r="G1084" s="5">
        <v>11.13</v>
      </c>
      <c r="H1084" s="2"/>
    </row>
    <row r="1085" spans="1:8">
      <c r="A1085" s="1">
        <f t="shared" si="126"/>
        <v>100756</v>
      </c>
      <c r="B1085" s="1">
        <v>6</v>
      </c>
      <c r="C1085" s="1">
        <v>3</v>
      </c>
      <c r="D1085" s="2">
        <v>1</v>
      </c>
      <c r="E1085" s="5">
        <v>85.89</v>
      </c>
      <c r="F1085" s="5">
        <v>94.83</v>
      </c>
      <c r="G1085" s="5">
        <v>8.39</v>
      </c>
      <c r="H1085" s="2"/>
    </row>
    <row r="1086" spans="1:8">
      <c r="A1086" s="1">
        <f t="shared" si="126"/>
        <v>100757</v>
      </c>
      <c r="B1086" s="1">
        <v>7</v>
      </c>
      <c r="C1086" s="1">
        <v>3</v>
      </c>
      <c r="D1086" s="2">
        <v>1</v>
      </c>
      <c r="E1086" s="5">
        <v>296.49</v>
      </c>
      <c r="F1086" s="5">
        <v>308.26</v>
      </c>
      <c r="G1086" s="5">
        <v>20.23</v>
      </c>
      <c r="H1086" s="2"/>
    </row>
    <row r="1087" spans="1:8">
      <c r="A1087" s="1">
        <f t="shared" si="126"/>
        <v>100758</v>
      </c>
      <c r="B1087" s="1">
        <v>8</v>
      </c>
      <c r="C1087" s="1">
        <v>3</v>
      </c>
      <c r="D1087" s="2">
        <v>1</v>
      </c>
      <c r="E1087" s="5">
        <v>4.13</v>
      </c>
      <c r="F1087" s="5">
        <v>-2.74</v>
      </c>
      <c r="G1087" s="5">
        <v>18.079999999999998</v>
      </c>
      <c r="H1087" s="2"/>
    </row>
    <row r="1088" spans="1:8">
      <c r="A1088" s="1">
        <f t="shared" si="126"/>
        <v>100759</v>
      </c>
      <c r="B1088" s="1">
        <v>9</v>
      </c>
      <c r="C1088" s="1">
        <v>3</v>
      </c>
      <c r="D1088" s="2">
        <v>1</v>
      </c>
      <c r="E1088" s="5">
        <v>79.48</v>
      </c>
      <c r="F1088" s="5">
        <v>90.73</v>
      </c>
      <c r="G1088" s="5">
        <v>11.31</v>
      </c>
      <c r="H1088" s="2"/>
    </row>
    <row r="1089" spans="1:8">
      <c r="A1089" s="1">
        <f t="shared" si="126"/>
        <v>100760</v>
      </c>
      <c r="B1089" s="1">
        <v>10</v>
      </c>
      <c r="C1089" s="1">
        <v>3</v>
      </c>
      <c r="D1089" s="2">
        <v>1</v>
      </c>
      <c r="E1089" s="5">
        <v>25.28</v>
      </c>
      <c r="F1089" s="5">
        <v>27.83</v>
      </c>
      <c r="G1089" s="5">
        <v>23.03</v>
      </c>
      <c r="H1089" s="2"/>
    </row>
    <row r="1090" spans="1:8">
      <c r="A1090" s="1">
        <f t="shared" si="126"/>
        <v>100761</v>
      </c>
      <c r="B1090" s="1">
        <v>11</v>
      </c>
      <c r="C1090" s="1">
        <v>3</v>
      </c>
      <c r="D1090" s="2">
        <v>1</v>
      </c>
      <c r="E1090" s="5">
        <v>0.42</v>
      </c>
      <c r="F1090" s="5">
        <v>27.27</v>
      </c>
      <c r="G1090" s="5">
        <v>25.12</v>
      </c>
      <c r="H1090" s="2"/>
    </row>
    <row r="1091" spans="1:8">
      <c r="A1091" s="1">
        <f t="shared" si="126"/>
        <v>100762</v>
      </c>
      <c r="B1091" s="1">
        <v>12</v>
      </c>
      <c r="C1091" s="1">
        <v>3</v>
      </c>
      <c r="D1091" s="2">
        <v>1</v>
      </c>
      <c r="E1091" s="5">
        <v>0.86</v>
      </c>
      <c r="F1091" s="5">
        <v>-2.34</v>
      </c>
      <c r="G1091" s="5">
        <v>29.54</v>
      </c>
      <c r="H1091" s="2"/>
    </row>
    <row r="1092" spans="1:8">
      <c r="A1092" s="1">
        <f t="shared" si="126"/>
        <v>100987</v>
      </c>
      <c r="B1092" s="1">
        <v>-13</v>
      </c>
      <c r="C1092" s="1">
        <v>4</v>
      </c>
      <c r="D1092" s="2">
        <v>1</v>
      </c>
      <c r="E1092" s="5">
        <v>4.71</v>
      </c>
      <c r="F1092" s="5">
        <v>-30.65</v>
      </c>
      <c r="G1092" s="5">
        <v>30.65</v>
      </c>
      <c r="H1092" s="2"/>
    </row>
    <row r="1093" spans="1:8">
      <c r="A1093" s="1">
        <f t="shared" si="126"/>
        <v>100988</v>
      </c>
      <c r="B1093" s="1">
        <v>-12</v>
      </c>
      <c r="C1093" s="1">
        <v>4</v>
      </c>
      <c r="D1093" s="2">
        <v>1</v>
      </c>
      <c r="E1093" s="5">
        <v>5.73</v>
      </c>
      <c r="F1093" s="5">
        <v>-24.46</v>
      </c>
      <c r="G1093" s="5">
        <v>28.01</v>
      </c>
      <c r="H1093" s="2"/>
    </row>
    <row r="1094" spans="1:8">
      <c r="A1094" s="1">
        <f t="shared" si="126"/>
        <v>100989</v>
      </c>
      <c r="B1094" s="1">
        <v>-11</v>
      </c>
      <c r="C1094" s="1">
        <v>4</v>
      </c>
      <c r="D1094" s="2">
        <v>1</v>
      </c>
      <c r="E1094" s="5">
        <v>44.47</v>
      </c>
      <c r="F1094" s="5">
        <v>30.11</v>
      </c>
      <c r="G1094" s="5">
        <v>24.58</v>
      </c>
      <c r="H1094" s="2"/>
    </row>
    <row r="1095" spans="1:8">
      <c r="A1095" s="1">
        <f t="shared" si="126"/>
        <v>100990</v>
      </c>
      <c r="B1095" s="1">
        <v>-10</v>
      </c>
      <c r="C1095" s="1">
        <v>4</v>
      </c>
      <c r="D1095" s="2">
        <v>1</v>
      </c>
      <c r="E1095" s="5">
        <v>25.94</v>
      </c>
      <c r="F1095" s="5">
        <v>30.71</v>
      </c>
      <c r="G1095" s="5">
        <v>20.92</v>
      </c>
      <c r="H1095" s="2"/>
    </row>
    <row r="1096" spans="1:8">
      <c r="A1096" s="1">
        <f t="shared" si="126"/>
        <v>100991</v>
      </c>
      <c r="B1096" s="1">
        <v>-9</v>
      </c>
      <c r="C1096" s="1">
        <v>4</v>
      </c>
      <c r="D1096" s="2">
        <v>1</v>
      </c>
      <c r="E1096" s="5">
        <v>289.54000000000002</v>
      </c>
      <c r="F1096" s="5">
        <v>303.66000000000003</v>
      </c>
      <c r="G1096" s="5">
        <v>25.99</v>
      </c>
      <c r="H1096" s="2"/>
    </row>
    <row r="1097" spans="1:8">
      <c r="A1097" s="1">
        <f t="shared" si="126"/>
        <v>100992</v>
      </c>
      <c r="B1097" s="1">
        <v>-8</v>
      </c>
      <c r="C1097" s="1">
        <v>4</v>
      </c>
      <c r="D1097" s="2">
        <v>1</v>
      </c>
      <c r="E1097" s="5">
        <v>18.43</v>
      </c>
      <c r="F1097" s="5">
        <v>23.95</v>
      </c>
      <c r="G1097" s="5">
        <v>8.48</v>
      </c>
      <c r="H1097" s="2"/>
    </row>
    <row r="1098" spans="1:8">
      <c r="A1098" s="1">
        <f t="shared" si="126"/>
        <v>100993</v>
      </c>
      <c r="B1098" s="1">
        <v>-7</v>
      </c>
      <c r="C1098" s="1">
        <v>4</v>
      </c>
      <c r="D1098" s="2">
        <v>1</v>
      </c>
      <c r="E1098" s="5">
        <v>80.69</v>
      </c>
      <c r="F1098" s="5">
        <v>69.05</v>
      </c>
      <c r="G1098" s="5">
        <v>7.36</v>
      </c>
      <c r="H1098" s="2"/>
    </row>
    <row r="1099" spans="1:8">
      <c r="A1099" s="1">
        <f t="shared" si="126"/>
        <v>100994</v>
      </c>
      <c r="B1099" s="1">
        <v>-6</v>
      </c>
      <c r="C1099" s="1">
        <v>4</v>
      </c>
      <c r="D1099" s="2">
        <v>1</v>
      </c>
      <c r="E1099" s="5">
        <v>23.62</v>
      </c>
      <c r="F1099" s="5">
        <v>29.58</v>
      </c>
      <c r="G1099" s="5">
        <v>6.1</v>
      </c>
      <c r="H1099" s="2"/>
    </row>
    <row r="1100" spans="1:8">
      <c r="A1100" s="1">
        <f t="shared" ref="A1100:A1163" si="127">ABS(100000*D1100+250*C1100+B1100)</f>
        <v>100995</v>
      </c>
      <c r="B1100" s="1">
        <v>-5</v>
      </c>
      <c r="C1100" s="1">
        <v>4</v>
      </c>
      <c r="D1100" s="2">
        <v>1</v>
      </c>
      <c r="E1100" s="5">
        <v>291.79000000000002</v>
      </c>
      <c r="F1100" s="5">
        <v>291.02999999999997</v>
      </c>
      <c r="G1100" s="5">
        <v>15.38</v>
      </c>
      <c r="H1100" s="2"/>
    </row>
    <row r="1101" spans="1:8">
      <c r="A1101" s="1">
        <f t="shared" si="127"/>
        <v>100996</v>
      </c>
      <c r="B1101" s="1">
        <v>-4</v>
      </c>
      <c r="C1101" s="1">
        <v>4</v>
      </c>
      <c r="D1101" s="2">
        <v>1</v>
      </c>
      <c r="E1101" s="5">
        <v>210.8</v>
      </c>
      <c r="F1101" s="5">
        <v>184.73</v>
      </c>
      <c r="G1101" s="5">
        <v>12.25</v>
      </c>
      <c r="H1101" s="2"/>
    </row>
    <row r="1102" spans="1:8">
      <c r="A1102" s="1">
        <f t="shared" si="127"/>
        <v>100997</v>
      </c>
      <c r="B1102" s="1">
        <v>-3</v>
      </c>
      <c r="C1102" s="1">
        <v>4</v>
      </c>
      <c r="D1102" s="2">
        <v>1</v>
      </c>
      <c r="E1102" s="5">
        <v>433.9</v>
      </c>
      <c r="F1102" s="5">
        <v>407.91</v>
      </c>
      <c r="G1102" s="5">
        <v>14.5</v>
      </c>
      <c r="H1102" s="2"/>
    </row>
    <row r="1103" spans="1:8">
      <c r="A1103" s="1">
        <f t="shared" si="127"/>
        <v>100998</v>
      </c>
      <c r="B1103" s="1">
        <v>-2</v>
      </c>
      <c r="C1103" s="1">
        <v>4</v>
      </c>
      <c r="D1103" s="2">
        <v>1</v>
      </c>
      <c r="E1103" s="5">
        <v>640.95000000000005</v>
      </c>
      <c r="F1103" s="5">
        <v>612.35</v>
      </c>
      <c r="G1103" s="5">
        <v>14.43</v>
      </c>
      <c r="H1103" s="2"/>
    </row>
    <row r="1104" spans="1:8">
      <c r="A1104" s="1">
        <f t="shared" si="127"/>
        <v>100999</v>
      </c>
      <c r="B1104" s="1">
        <v>-1</v>
      </c>
      <c r="C1104" s="1">
        <v>4</v>
      </c>
      <c r="D1104" s="2">
        <v>1</v>
      </c>
      <c r="E1104" s="5">
        <v>512.94000000000005</v>
      </c>
      <c r="F1104" s="5">
        <v>497.47</v>
      </c>
      <c r="G1104" s="5">
        <v>12.36</v>
      </c>
      <c r="H1104" s="2"/>
    </row>
    <row r="1105" spans="1:8">
      <c r="A1105" s="1">
        <f t="shared" si="127"/>
        <v>101000</v>
      </c>
      <c r="B1105" s="1">
        <v>0</v>
      </c>
      <c r="C1105" s="1">
        <v>4</v>
      </c>
      <c r="D1105" s="2">
        <v>1</v>
      </c>
      <c r="E1105" s="5">
        <v>829.54</v>
      </c>
      <c r="F1105" s="5">
        <v>787.82</v>
      </c>
      <c r="G1105" s="5">
        <v>14.3</v>
      </c>
      <c r="H1105" s="2"/>
    </row>
    <row r="1106" spans="1:8">
      <c r="A1106" s="1">
        <f t="shared" si="127"/>
        <v>101001</v>
      </c>
      <c r="B1106" s="1">
        <v>1</v>
      </c>
      <c r="C1106" s="1">
        <v>4</v>
      </c>
      <c r="D1106" s="2">
        <v>1</v>
      </c>
      <c r="E1106" s="5">
        <v>165.55</v>
      </c>
      <c r="F1106" s="5">
        <v>167.34</v>
      </c>
      <c r="G1106" s="5">
        <v>10.23</v>
      </c>
      <c r="H1106" s="2"/>
    </row>
    <row r="1107" spans="1:8">
      <c r="A1107" s="1">
        <f t="shared" si="127"/>
        <v>101002</v>
      </c>
      <c r="B1107" s="1">
        <v>2</v>
      </c>
      <c r="C1107" s="1">
        <v>4</v>
      </c>
      <c r="D1107" s="2">
        <v>1</v>
      </c>
      <c r="E1107" s="5">
        <v>388.25</v>
      </c>
      <c r="F1107" s="5">
        <v>404.97</v>
      </c>
      <c r="G1107" s="5">
        <v>13.35</v>
      </c>
      <c r="H1107" s="2"/>
    </row>
    <row r="1108" spans="1:8">
      <c r="A1108" s="1">
        <f t="shared" si="127"/>
        <v>101003</v>
      </c>
      <c r="B1108" s="1">
        <v>3</v>
      </c>
      <c r="C1108" s="1">
        <v>4</v>
      </c>
      <c r="D1108" s="2">
        <v>1</v>
      </c>
      <c r="E1108" s="5">
        <v>915.38</v>
      </c>
      <c r="F1108" s="5">
        <v>1009.33</v>
      </c>
      <c r="G1108" s="5">
        <v>19.71</v>
      </c>
      <c r="H1108" s="2"/>
    </row>
    <row r="1109" spans="1:8">
      <c r="A1109" s="1">
        <f t="shared" si="127"/>
        <v>101004</v>
      </c>
      <c r="B1109" s="1">
        <v>4</v>
      </c>
      <c r="C1109" s="1">
        <v>4</v>
      </c>
      <c r="D1109" s="2">
        <v>1</v>
      </c>
      <c r="E1109" s="5">
        <v>198.87</v>
      </c>
      <c r="F1109" s="5">
        <v>198.63</v>
      </c>
      <c r="G1109" s="5">
        <v>14.09</v>
      </c>
      <c r="H1109" s="2"/>
    </row>
    <row r="1110" spans="1:8">
      <c r="A1110" s="1">
        <f t="shared" si="127"/>
        <v>101005</v>
      </c>
      <c r="B1110" s="1">
        <v>5</v>
      </c>
      <c r="C1110" s="1">
        <v>4</v>
      </c>
      <c r="D1110" s="2">
        <v>1</v>
      </c>
      <c r="E1110" s="5">
        <v>200.24</v>
      </c>
      <c r="F1110" s="5">
        <v>227.65</v>
      </c>
      <c r="G1110" s="5">
        <v>16.239999999999998</v>
      </c>
      <c r="H1110" s="2"/>
    </row>
    <row r="1111" spans="1:8">
      <c r="A1111" s="1">
        <f t="shared" si="127"/>
        <v>101006</v>
      </c>
      <c r="B1111" s="1">
        <v>6</v>
      </c>
      <c r="C1111" s="1">
        <v>4</v>
      </c>
      <c r="D1111" s="2">
        <v>1</v>
      </c>
      <c r="E1111" s="5">
        <v>251.67</v>
      </c>
      <c r="F1111" s="5">
        <v>265.58999999999997</v>
      </c>
      <c r="G1111" s="5">
        <v>19</v>
      </c>
      <c r="H1111" s="2"/>
    </row>
    <row r="1112" spans="1:8">
      <c r="A1112" s="1">
        <f t="shared" si="127"/>
        <v>101007</v>
      </c>
      <c r="B1112" s="1">
        <v>7</v>
      </c>
      <c r="C1112" s="1">
        <v>4</v>
      </c>
      <c r="D1112" s="2">
        <v>1</v>
      </c>
      <c r="E1112" s="5">
        <v>32.49</v>
      </c>
      <c r="F1112" s="5">
        <v>40.659999999999997</v>
      </c>
      <c r="G1112" s="5">
        <v>8.81</v>
      </c>
      <c r="H1112" s="2"/>
    </row>
    <row r="1113" spans="1:8">
      <c r="A1113" s="1">
        <f t="shared" si="127"/>
        <v>101008</v>
      </c>
      <c r="B1113" s="1">
        <v>8</v>
      </c>
      <c r="C1113" s="1">
        <v>4</v>
      </c>
      <c r="D1113" s="2">
        <v>1</v>
      </c>
      <c r="E1113" s="5">
        <v>28.85</v>
      </c>
      <c r="F1113" s="5">
        <v>11.35</v>
      </c>
      <c r="G1113" s="5">
        <v>18.88</v>
      </c>
      <c r="H1113" s="2"/>
    </row>
    <row r="1114" spans="1:8">
      <c r="A1114" s="1">
        <f t="shared" si="127"/>
        <v>101009</v>
      </c>
      <c r="B1114" s="1">
        <v>9</v>
      </c>
      <c r="C1114" s="1">
        <v>4</v>
      </c>
      <c r="D1114" s="2">
        <v>1</v>
      </c>
      <c r="E1114" s="5">
        <v>8.35</v>
      </c>
      <c r="F1114" s="5">
        <v>4.1100000000000003</v>
      </c>
      <c r="G1114" s="5">
        <v>21.61</v>
      </c>
      <c r="H1114" s="2"/>
    </row>
    <row r="1115" spans="1:8">
      <c r="A1115" s="1">
        <f t="shared" si="127"/>
        <v>101010</v>
      </c>
      <c r="B1115" s="1">
        <v>10</v>
      </c>
      <c r="C1115" s="1">
        <v>4</v>
      </c>
      <c r="D1115" s="2">
        <v>1</v>
      </c>
      <c r="E1115" s="5">
        <v>3.46</v>
      </c>
      <c r="F1115" s="5">
        <v>-5.89</v>
      </c>
      <c r="G1115" s="5">
        <v>24.61</v>
      </c>
      <c r="H1115" s="2"/>
    </row>
    <row r="1116" spans="1:8">
      <c r="A1116" s="1">
        <f t="shared" si="127"/>
        <v>101011</v>
      </c>
      <c r="B1116" s="1">
        <v>11</v>
      </c>
      <c r="C1116" s="1">
        <v>4</v>
      </c>
      <c r="D1116" s="2">
        <v>1</v>
      </c>
      <c r="E1116" s="5">
        <v>0.68</v>
      </c>
      <c r="F1116" s="5">
        <v>35.99</v>
      </c>
      <c r="G1116" s="5">
        <v>26.45</v>
      </c>
      <c r="H1116" s="2"/>
    </row>
    <row r="1117" spans="1:8">
      <c r="A1117" s="1">
        <f t="shared" si="127"/>
        <v>101012</v>
      </c>
      <c r="B1117" s="1">
        <v>12</v>
      </c>
      <c r="C1117" s="1">
        <v>4</v>
      </c>
      <c r="D1117" s="2">
        <v>1</v>
      </c>
      <c r="E1117" s="5">
        <v>1.31</v>
      </c>
      <c r="F1117" s="5">
        <v>25.35</v>
      </c>
      <c r="G1117" s="5">
        <v>29.89</v>
      </c>
      <c r="H1117" s="2"/>
    </row>
    <row r="1118" spans="1:8">
      <c r="A1118" s="1">
        <f t="shared" si="127"/>
        <v>101237</v>
      </c>
      <c r="B1118" s="1">
        <v>-13</v>
      </c>
      <c r="C1118" s="1">
        <v>5</v>
      </c>
      <c r="D1118" s="2">
        <v>1</v>
      </c>
      <c r="E1118" s="5">
        <v>0.91</v>
      </c>
      <c r="F1118" s="5">
        <v>29.75</v>
      </c>
      <c r="G1118" s="5">
        <v>29.65</v>
      </c>
      <c r="H1118" s="2"/>
    </row>
    <row r="1119" spans="1:8">
      <c r="A1119" s="1">
        <f t="shared" si="127"/>
        <v>101238</v>
      </c>
      <c r="B1119" s="1">
        <v>-12</v>
      </c>
      <c r="C1119" s="1">
        <v>5</v>
      </c>
      <c r="D1119" s="2">
        <v>1</v>
      </c>
      <c r="E1119" s="5">
        <v>7.76</v>
      </c>
      <c r="F1119" s="5">
        <v>29.44</v>
      </c>
      <c r="G1119" s="5">
        <v>27.23</v>
      </c>
      <c r="H1119" s="2"/>
    </row>
    <row r="1120" spans="1:8">
      <c r="A1120" s="1">
        <f t="shared" si="127"/>
        <v>101239</v>
      </c>
      <c r="B1120" s="1">
        <v>-11</v>
      </c>
      <c r="C1120" s="1">
        <v>5</v>
      </c>
      <c r="D1120" s="2">
        <v>1</v>
      </c>
      <c r="E1120" s="5">
        <v>4.4000000000000004</v>
      </c>
      <c r="F1120" s="5">
        <v>1.83</v>
      </c>
      <c r="G1120" s="5">
        <v>24.26</v>
      </c>
      <c r="H1120" s="2"/>
    </row>
    <row r="1121" spans="1:8">
      <c r="A1121" s="1">
        <f t="shared" si="127"/>
        <v>101240</v>
      </c>
      <c r="B1121" s="1">
        <v>-10</v>
      </c>
      <c r="C1121" s="1">
        <v>5</v>
      </c>
      <c r="D1121" s="2">
        <v>1</v>
      </c>
      <c r="E1121" s="5">
        <v>8.31</v>
      </c>
      <c r="F1121" s="5">
        <v>-11.4</v>
      </c>
      <c r="G1121" s="5">
        <v>21.48</v>
      </c>
      <c r="H1121" s="2"/>
    </row>
    <row r="1122" spans="1:8">
      <c r="A1122" s="1">
        <f t="shared" si="127"/>
        <v>101241</v>
      </c>
      <c r="B1122" s="1">
        <v>-9</v>
      </c>
      <c r="C1122" s="1">
        <v>5</v>
      </c>
      <c r="D1122" s="2">
        <v>1</v>
      </c>
      <c r="E1122" s="5">
        <v>34.56</v>
      </c>
      <c r="F1122" s="5">
        <v>19.829999999999998</v>
      </c>
      <c r="G1122" s="5">
        <v>20.96</v>
      </c>
      <c r="H1122" s="2"/>
    </row>
    <row r="1123" spans="1:8">
      <c r="A1123" s="1">
        <f t="shared" si="127"/>
        <v>101242</v>
      </c>
      <c r="B1123" s="1">
        <v>-8</v>
      </c>
      <c r="C1123" s="1">
        <v>5</v>
      </c>
      <c r="D1123" s="2">
        <v>1</v>
      </c>
      <c r="E1123" s="5">
        <v>129.56</v>
      </c>
      <c r="F1123" s="5">
        <v>144.28</v>
      </c>
      <c r="G1123" s="5">
        <v>11.44</v>
      </c>
      <c r="H1123" s="2"/>
    </row>
    <row r="1124" spans="1:8">
      <c r="A1124" s="1">
        <f t="shared" si="127"/>
        <v>101243</v>
      </c>
      <c r="B1124" s="1">
        <v>-7</v>
      </c>
      <c r="C1124" s="1">
        <v>5</v>
      </c>
      <c r="D1124" s="2">
        <v>1</v>
      </c>
      <c r="E1124" s="5">
        <v>151.1</v>
      </c>
      <c r="F1124" s="5">
        <v>132.71</v>
      </c>
      <c r="G1124" s="5">
        <v>12.01</v>
      </c>
      <c r="H1124" s="2"/>
    </row>
    <row r="1125" spans="1:8">
      <c r="A1125" s="1">
        <f t="shared" si="127"/>
        <v>101244</v>
      </c>
      <c r="B1125" s="1">
        <v>-6</v>
      </c>
      <c r="C1125" s="1">
        <v>5</v>
      </c>
      <c r="D1125" s="2">
        <v>1</v>
      </c>
      <c r="E1125" s="5">
        <v>249.96</v>
      </c>
      <c r="F1125" s="5">
        <v>238.35</v>
      </c>
      <c r="G1125" s="5">
        <v>17.16</v>
      </c>
      <c r="H1125" s="2"/>
    </row>
    <row r="1126" spans="1:8">
      <c r="A1126" s="1">
        <f t="shared" si="127"/>
        <v>101245</v>
      </c>
      <c r="B1126" s="1">
        <v>-5</v>
      </c>
      <c r="C1126" s="1">
        <v>5</v>
      </c>
      <c r="D1126" s="2">
        <v>1</v>
      </c>
      <c r="E1126" s="5">
        <v>16.36</v>
      </c>
      <c r="F1126" s="5">
        <v>21.81</v>
      </c>
      <c r="G1126" s="5">
        <v>11.61</v>
      </c>
      <c r="H1126" s="2"/>
    </row>
    <row r="1127" spans="1:8">
      <c r="A1127" s="1">
        <f t="shared" si="127"/>
        <v>101246</v>
      </c>
      <c r="B1127" s="1">
        <v>-4</v>
      </c>
      <c r="C1127" s="1">
        <v>5</v>
      </c>
      <c r="D1127" s="2">
        <v>1</v>
      </c>
      <c r="E1127" s="5">
        <v>45.67</v>
      </c>
      <c r="F1127" s="5">
        <v>43.98</v>
      </c>
      <c r="G1127" s="5">
        <v>5.5</v>
      </c>
      <c r="H1127" s="2"/>
    </row>
    <row r="1128" spans="1:8">
      <c r="A1128" s="1">
        <f t="shared" si="127"/>
        <v>101247</v>
      </c>
      <c r="B1128" s="1">
        <v>-3</v>
      </c>
      <c r="C1128" s="1">
        <v>5</v>
      </c>
      <c r="D1128" s="2">
        <v>1</v>
      </c>
      <c r="E1128" s="5">
        <v>43.01</v>
      </c>
      <c r="F1128" s="5">
        <v>43.7</v>
      </c>
      <c r="G1128" s="5">
        <v>4.99</v>
      </c>
      <c r="H1128" s="2"/>
    </row>
    <row r="1129" spans="1:8">
      <c r="A1129" s="1">
        <f t="shared" si="127"/>
        <v>101248</v>
      </c>
      <c r="B1129" s="1">
        <v>-2</v>
      </c>
      <c r="C1129" s="1">
        <v>5</v>
      </c>
      <c r="D1129" s="2">
        <v>1</v>
      </c>
      <c r="E1129" s="5">
        <v>381.43</v>
      </c>
      <c r="F1129" s="5">
        <v>356.29</v>
      </c>
      <c r="G1129" s="5">
        <v>13.64</v>
      </c>
      <c r="H1129" s="2"/>
    </row>
    <row r="1130" spans="1:8">
      <c r="A1130" s="1">
        <f t="shared" si="127"/>
        <v>101249</v>
      </c>
      <c r="B1130" s="1">
        <v>-1</v>
      </c>
      <c r="C1130" s="1">
        <v>5</v>
      </c>
      <c r="D1130" s="2">
        <v>1</v>
      </c>
      <c r="E1130" s="5">
        <v>140.47999999999999</v>
      </c>
      <c r="F1130" s="5">
        <v>140.84</v>
      </c>
      <c r="G1130" s="5">
        <v>10.52</v>
      </c>
      <c r="H1130" s="2"/>
    </row>
    <row r="1131" spans="1:8">
      <c r="A1131" s="1">
        <f t="shared" si="127"/>
        <v>101250</v>
      </c>
      <c r="B1131" s="1">
        <v>0</v>
      </c>
      <c r="C1131" s="1">
        <v>5</v>
      </c>
      <c r="D1131" s="2">
        <v>1</v>
      </c>
      <c r="E1131" s="5">
        <v>235.89</v>
      </c>
      <c r="F1131" s="5">
        <v>231.78</v>
      </c>
      <c r="G1131" s="5">
        <v>11.62</v>
      </c>
      <c r="H1131" s="2"/>
    </row>
    <row r="1132" spans="1:8">
      <c r="A1132" s="1">
        <f t="shared" si="127"/>
        <v>101251</v>
      </c>
      <c r="B1132" s="1">
        <v>1</v>
      </c>
      <c r="C1132" s="1">
        <v>5</v>
      </c>
      <c r="D1132" s="2">
        <v>1</v>
      </c>
      <c r="E1132" s="5">
        <v>36.99</v>
      </c>
      <c r="F1132" s="5">
        <v>32.590000000000003</v>
      </c>
      <c r="G1132" s="5">
        <v>4.82</v>
      </c>
      <c r="H1132" s="2"/>
    </row>
    <row r="1133" spans="1:8">
      <c r="A1133" s="1">
        <f t="shared" si="127"/>
        <v>101252</v>
      </c>
      <c r="B1133" s="1">
        <v>2</v>
      </c>
      <c r="C1133" s="1">
        <v>5</v>
      </c>
      <c r="D1133" s="2">
        <v>1</v>
      </c>
      <c r="E1133" s="5">
        <v>25.54</v>
      </c>
      <c r="F1133" s="5">
        <v>47.5</v>
      </c>
      <c r="G1133" s="5">
        <v>5.05</v>
      </c>
      <c r="H1133" s="2"/>
    </row>
    <row r="1134" spans="1:8">
      <c r="A1134" s="1">
        <f t="shared" si="127"/>
        <v>101253</v>
      </c>
      <c r="B1134" s="1">
        <v>3</v>
      </c>
      <c r="C1134" s="1">
        <v>5</v>
      </c>
      <c r="D1134" s="2">
        <v>1</v>
      </c>
      <c r="E1134" s="5">
        <v>63.21</v>
      </c>
      <c r="F1134" s="5">
        <v>76.34</v>
      </c>
      <c r="G1134" s="5">
        <v>6.78</v>
      </c>
      <c r="H1134" s="2"/>
    </row>
    <row r="1135" spans="1:8">
      <c r="A1135" s="1">
        <f t="shared" si="127"/>
        <v>101254</v>
      </c>
      <c r="B1135" s="1">
        <v>4</v>
      </c>
      <c r="C1135" s="1">
        <v>5</v>
      </c>
      <c r="D1135" s="2">
        <v>1</v>
      </c>
      <c r="E1135" s="5">
        <v>92.04</v>
      </c>
      <c r="F1135" s="5">
        <v>102.28</v>
      </c>
      <c r="G1135" s="5">
        <v>9.4499999999999993</v>
      </c>
      <c r="H1135" s="2"/>
    </row>
    <row r="1136" spans="1:8">
      <c r="A1136" s="1">
        <f t="shared" si="127"/>
        <v>101255</v>
      </c>
      <c r="B1136" s="1">
        <v>5</v>
      </c>
      <c r="C1136" s="1">
        <v>5</v>
      </c>
      <c r="D1136" s="2">
        <v>1</v>
      </c>
      <c r="E1136" s="5">
        <v>13.91</v>
      </c>
      <c r="F1136" s="5">
        <v>15.39</v>
      </c>
      <c r="G1136" s="5">
        <v>12.72</v>
      </c>
      <c r="H1136" s="2"/>
    </row>
    <row r="1137" spans="1:8">
      <c r="A1137" s="1">
        <f t="shared" si="127"/>
        <v>101256</v>
      </c>
      <c r="B1137" s="1">
        <v>6</v>
      </c>
      <c r="C1137" s="1">
        <v>5</v>
      </c>
      <c r="D1137" s="2">
        <v>1</v>
      </c>
      <c r="E1137" s="5">
        <v>42.12</v>
      </c>
      <c r="F1137" s="5">
        <v>31.87</v>
      </c>
      <c r="G1137" s="5">
        <v>16.96</v>
      </c>
      <c r="H1137" s="2"/>
    </row>
    <row r="1138" spans="1:8">
      <c r="A1138" s="1">
        <f t="shared" si="127"/>
        <v>101257</v>
      </c>
      <c r="B1138" s="1">
        <v>7</v>
      </c>
      <c r="C1138" s="1">
        <v>5</v>
      </c>
      <c r="D1138" s="2">
        <v>1</v>
      </c>
      <c r="E1138" s="5">
        <v>46.16</v>
      </c>
      <c r="F1138" s="5">
        <v>40.24</v>
      </c>
      <c r="G1138" s="5">
        <v>9.36</v>
      </c>
      <c r="H1138" s="2"/>
    </row>
    <row r="1139" spans="1:8">
      <c r="A1139" s="1">
        <f t="shared" si="127"/>
        <v>101258</v>
      </c>
      <c r="B1139" s="1">
        <v>8</v>
      </c>
      <c r="C1139" s="1">
        <v>5</v>
      </c>
      <c r="D1139" s="2">
        <v>1</v>
      </c>
      <c r="E1139" s="5">
        <v>22.34</v>
      </c>
      <c r="F1139" s="5">
        <v>16.559999999999999</v>
      </c>
      <c r="G1139" s="5">
        <v>21.49</v>
      </c>
      <c r="H1139" s="2"/>
    </row>
    <row r="1140" spans="1:8">
      <c r="A1140" s="1">
        <f t="shared" si="127"/>
        <v>101259</v>
      </c>
      <c r="B1140" s="1">
        <v>9</v>
      </c>
      <c r="C1140" s="1">
        <v>5</v>
      </c>
      <c r="D1140" s="2">
        <v>1</v>
      </c>
      <c r="E1140" s="5">
        <v>17.57</v>
      </c>
      <c r="F1140" s="5">
        <v>28.22</v>
      </c>
      <c r="G1140" s="5">
        <v>22.02</v>
      </c>
      <c r="H1140" s="2"/>
    </row>
    <row r="1141" spans="1:8">
      <c r="A1141" s="1">
        <f t="shared" si="127"/>
        <v>101260</v>
      </c>
      <c r="B1141" s="1">
        <v>10</v>
      </c>
      <c r="C1141" s="1">
        <v>5</v>
      </c>
      <c r="D1141" s="2">
        <v>1</v>
      </c>
      <c r="E1141" s="5">
        <v>1.07</v>
      </c>
      <c r="F1141" s="5">
        <v>-22.77</v>
      </c>
      <c r="G1141" s="5">
        <v>26.1</v>
      </c>
      <c r="H1141" s="2"/>
    </row>
    <row r="1142" spans="1:8">
      <c r="A1142" s="1">
        <f t="shared" si="127"/>
        <v>101261</v>
      </c>
      <c r="B1142" s="1">
        <v>11</v>
      </c>
      <c r="C1142" s="1">
        <v>5</v>
      </c>
      <c r="D1142" s="2">
        <v>1</v>
      </c>
      <c r="E1142" s="5">
        <v>4.0999999999999996</v>
      </c>
      <c r="F1142" s="5">
        <v>10.99</v>
      </c>
      <c r="G1142" s="5">
        <v>28.17</v>
      </c>
      <c r="H1142" s="2"/>
    </row>
    <row r="1143" spans="1:8">
      <c r="A1143" s="1">
        <f t="shared" si="127"/>
        <v>101487</v>
      </c>
      <c r="B1143" s="1">
        <v>-13</v>
      </c>
      <c r="C1143" s="1">
        <v>6</v>
      </c>
      <c r="D1143" s="2">
        <v>1</v>
      </c>
      <c r="E1143" s="5">
        <v>0.36</v>
      </c>
      <c r="F1143" s="5">
        <v>19.190000000000001</v>
      </c>
      <c r="G1143" s="5">
        <v>29.91</v>
      </c>
      <c r="H1143" s="2"/>
    </row>
    <row r="1144" spans="1:8">
      <c r="A1144" s="1">
        <f t="shared" si="127"/>
        <v>101488</v>
      </c>
      <c r="B1144" s="1">
        <v>-12</v>
      </c>
      <c r="C1144" s="1">
        <v>6</v>
      </c>
      <c r="D1144" s="2">
        <v>1</v>
      </c>
      <c r="E1144" s="5">
        <v>2.71</v>
      </c>
      <c r="F1144" s="5">
        <v>19.149999999999999</v>
      </c>
      <c r="G1144" s="5">
        <v>27.42</v>
      </c>
      <c r="H1144" s="2"/>
    </row>
    <row r="1145" spans="1:8">
      <c r="A1145" s="1">
        <f t="shared" si="127"/>
        <v>101489</v>
      </c>
      <c r="B1145" s="1">
        <v>-11</v>
      </c>
      <c r="C1145" s="1">
        <v>6</v>
      </c>
      <c r="D1145" s="2">
        <v>1</v>
      </c>
      <c r="E1145" s="5">
        <v>1.56</v>
      </c>
      <c r="F1145" s="5">
        <v>-24.03</v>
      </c>
      <c r="G1145" s="5">
        <v>24.03</v>
      </c>
      <c r="H1145" s="2"/>
    </row>
    <row r="1146" spans="1:8">
      <c r="A1146" s="1">
        <f t="shared" si="127"/>
        <v>101490</v>
      </c>
      <c r="B1146" s="1">
        <v>-10</v>
      </c>
      <c r="C1146" s="1">
        <v>6</v>
      </c>
      <c r="D1146" s="2">
        <v>1</v>
      </c>
      <c r="E1146" s="5">
        <v>39.82</v>
      </c>
      <c r="F1146" s="5">
        <v>45.02</v>
      </c>
      <c r="G1146" s="5">
        <v>23.46</v>
      </c>
      <c r="H1146" s="2"/>
    </row>
    <row r="1147" spans="1:8">
      <c r="A1147" s="1">
        <f t="shared" si="127"/>
        <v>101491</v>
      </c>
      <c r="B1147" s="1">
        <v>-9</v>
      </c>
      <c r="C1147" s="1">
        <v>6</v>
      </c>
      <c r="D1147" s="2">
        <v>1</v>
      </c>
      <c r="E1147" s="5">
        <v>255.66</v>
      </c>
      <c r="F1147" s="5">
        <v>270.95999999999998</v>
      </c>
      <c r="G1147" s="5">
        <v>26.05</v>
      </c>
      <c r="H1147" s="2"/>
    </row>
    <row r="1148" spans="1:8">
      <c r="A1148" s="1">
        <f t="shared" si="127"/>
        <v>101492</v>
      </c>
      <c r="B1148" s="1">
        <v>-8</v>
      </c>
      <c r="C1148" s="1">
        <v>6</v>
      </c>
      <c r="D1148" s="2">
        <v>1</v>
      </c>
      <c r="E1148" s="5">
        <v>173.1</v>
      </c>
      <c r="F1148" s="5">
        <v>192.33</v>
      </c>
      <c r="G1148" s="5">
        <v>15.13</v>
      </c>
      <c r="H1148" s="2"/>
    </row>
    <row r="1149" spans="1:8">
      <c r="A1149" s="1">
        <f t="shared" si="127"/>
        <v>101493</v>
      </c>
      <c r="B1149" s="1">
        <v>-7</v>
      </c>
      <c r="C1149" s="1">
        <v>6</v>
      </c>
      <c r="D1149" s="2">
        <v>1</v>
      </c>
      <c r="E1149" s="5">
        <v>176.97</v>
      </c>
      <c r="F1149" s="5">
        <v>179.59</v>
      </c>
      <c r="G1149" s="5">
        <v>13.64</v>
      </c>
      <c r="H1149" s="2"/>
    </row>
    <row r="1150" spans="1:8">
      <c r="A1150" s="1">
        <f t="shared" si="127"/>
        <v>101494</v>
      </c>
      <c r="B1150" s="1">
        <v>-6</v>
      </c>
      <c r="C1150" s="1">
        <v>6</v>
      </c>
      <c r="D1150" s="2">
        <v>1</v>
      </c>
      <c r="E1150" s="5">
        <v>94.94</v>
      </c>
      <c r="F1150" s="5">
        <v>104.72</v>
      </c>
      <c r="G1150" s="5">
        <v>8.82</v>
      </c>
      <c r="H1150" s="2"/>
    </row>
    <row r="1151" spans="1:8">
      <c r="A1151" s="1">
        <f t="shared" si="127"/>
        <v>101495</v>
      </c>
      <c r="B1151" s="1">
        <v>-5</v>
      </c>
      <c r="C1151" s="1">
        <v>6</v>
      </c>
      <c r="D1151" s="2">
        <v>1</v>
      </c>
      <c r="E1151" s="5">
        <v>236.05</v>
      </c>
      <c r="F1151" s="5">
        <v>224.32</v>
      </c>
      <c r="G1151" s="5">
        <v>16.7</v>
      </c>
      <c r="H1151" s="2"/>
    </row>
    <row r="1152" spans="1:8">
      <c r="A1152" s="1">
        <f t="shared" si="127"/>
        <v>101496</v>
      </c>
      <c r="B1152" s="1">
        <v>-4</v>
      </c>
      <c r="C1152" s="1">
        <v>6</v>
      </c>
      <c r="D1152" s="2">
        <v>1</v>
      </c>
      <c r="E1152" s="5">
        <v>429.57</v>
      </c>
      <c r="F1152" s="5">
        <v>403.28</v>
      </c>
      <c r="G1152" s="5">
        <v>18.309999999999999</v>
      </c>
      <c r="H1152" s="2"/>
    </row>
    <row r="1153" spans="1:8">
      <c r="A1153" s="1">
        <f t="shared" si="127"/>
        <v>101497</v>
      </c>
      <c r="B1153" s="1">
        <v>-3</v>
      </c>
      <c r="C1153" s="1">
        <v>6</v>
      </c>
      <c r="D1153" s="2">
        <v>1</v>
      </c>
      <c r="E1153" s="5">
        <v>801.79</v>
      </c>
      <c r="F1153" s="5">
        <v>713.46</v>
      </c>
      <c r="G1153" s="5">
        <v>21.18</v>
      </c>
      <c r="H1153" s="2"/>
    </row>
    <row r="1154" spans="1:8">
      <c r="A1154" s="1">
        <f t="shared" si="127"/>
        <v>101498</v>
      </c>
      <c r="B1154" s="1">
        <v>-2</v>
      </c>
      <c r="C1154" s="1">
        <v>6</v>
      </c>
      <c r="D1154" s="2">
        <v>1</v>
      </c>
      <c r="E1154" s="5">
        <v>812.56</v>
      </c>
      <c r="F1154" s="5">
        <v>813.28</v>
      </c>
      <c r="G1154" s="5">
        <v>19.5</v>
      </c>
      <c r="H1154" s="2"/>
    </row>
    <row r="1155" spans="1:8">
      <c r="A1155" s="1">
        <f t="shared" si="127"/>
        <v>101499</v>
      </c>
      <c r="B1155" s="1">
        <v>-1</v>
      </c>
      <c r="C1155" s="1">
        <v>6</v>
      </c>
      <c r="D1155" s="2">
        <v>1</v>
      </c>
      <c r="E1155" s="5">
        <v>362.41</v>
      </c>
      <c r="F1155" s="5">
        <v>378.61</v>
      </c>
      <c r="G1155" s="5">
        <v>14.65</v>
      </c>
      <c r="H1155" s="2"/>
    </row>
    <row r="1156" spans="1:8">
      <c r="A1156" s="1">
        <f t="shared" si="127"/>
        <v>101500</v>
      </c>
      <c r="B1156" s="1">
        <v>0</v>
      </c>
      <c r="C1156" s="1">
        <v>6</v>
      </c>
      <c r="D1156" s="2">
        <v>1</v>
      </c>
      <c r="E1156" s="5">
        <v>563.19000000000005</v>
      </c>
      <c r="F1156" s="5">
        <v>577.33000000000004</v>
      </c>
      <c r="G1156" s="5">
        <v>16.87</v>
      </c>
      <c r="H1156" s="2"/>
    </row>
    <row r="1157" spans="1:8">
      <c r="A1157" s="1">
        <f t="shared" si="127"/>
        <v>101501</v>
      </c>
      <c r="B1157" s="1">
        <v>1</v>
      </c>
      <c r="C1157" s="1">
        <v>6</v>
      </c>
      <c r="D1157" s="2">
        <v>1</v>
      </c>
      <c r="E1157" s="5">
        <v>256.77</v>
      </c>
      <c r="F1157" s="5">
        <v>261.02999999999997</v>
      </c>
      <c r="G1157" s="5">
        <v>14.01</v>
      </c>
      <c r="H1157" s="2"/>
    </row>
    <row r="1158" spans="1:8">
      <c r="A1158" s="1">
        <f t="shared" si="127"/>
        <v>101502</v>
      </c>
      <c r="B1158" s="1">
        <v>2</v>
      </c>
      <c r="C1158" s="1">
        <v>6</v>
      </c>
      <c r="D1158" s="2">
        <v>1</v>
      </c>
      <c r="E1158" s="5">
        <v>139.58000000000001</v>
      </c>
      <c r="F1158" s="5">
        <v>136.65</v>
      </c>
      <c r="G1158" s="5">
        <v>13.46</v>
      </c>
      <c r="H1158" s="2"/>
    </row>
    <row r="1159" spans="1:8">
      <c r="A1159" s="1">
        <f t="shared" si="127"/>
        <v>101503</v>
      </c>
      <c r="B1159" s="1">
        <v>3</v>
      </c>
      <c r="C1159" s="1">
        <v>6</v>
      </c>
      <c r="D1159" s="2">
        <v>1</v>
      </c>
      <c r="E1159" s="5">
        <v>189.74</v>
      </c>
      <c r="F1159" s="5">
        <v>201.34</v>
      </c>
      <c r="G1159" s="5">
        <v>15.12</v>
      </c>
      <c r="H1159" s="2"/>
    </row>
    <row r="1160" spans="1:8">
      <c r="A1160" s="1">
        <f t="shared" si="127"/>
        <v>101504</v>
      </c>
      <c r="B1160" s="1">
        <v>4</v>
      </c>
      <c r="C1160" s="1">
        <v>6</v>
      </c>
      <c r="D1160" s="2">
        <v>1</v>
      </c>
      <c r="E1160" s="5">
        <v>70.16</v>
      </c>
      <c r="F1160" s="5">
        <v>74.23</v>
      </c>
      <c r="G1160" s="5">
        <v>6.89</v>
      </c>
      <c r="H1160" s="2"/>
    </row>
    <row r="1161" spans="1:8">
      <c r="A1161" s="1">
        <f t="shared" si="127"/>
        <v>101505</v>
      </c>
      <c r="B1161" s="1">
        <v>5</v>
      </c>
      <c r="C1161" s="1">
        <v>6</v>
      </c>
      <c r="D1161" s="2">
        <v>1</v>
      </c>
      <c r="E1161" s="5">
        <v>6.53</v>
      </c>
      <c r="F1161" s="5">
        <v>6.7</v>
      </c>
      <c r="G1161" s="5">
        <v>13.93</v>
      </c>
      <c r="H1161" s="2"/>
    </row>
    <row r="1162" spans="1:8">
      <c r="A1162" s="1">
        <f t="shared" si="127"/>
        <v>101506</v>
      </c>
      <c r="B1162" s="1">
        <v>6</v>
      </c>
      <c r="C1162" s="1">
        <v>6</v>
      </c>
      <c r="D1162" s="2">
        <v>1</v>
      </c>
      <c r="E1162" s="5">
        <v>101.37</v>
      </c>
      <c r="F1162" s="5">
        <v>104.98</v>
      </c>
      <c r="G1162" s="5">
        <v>9.5299999999999994</v>
      </c>
      <c r="H1162" s="2"/>
    </row>
    <row r="1163" spans="1:8">
      <c r="A1163" s="1">
        <f t="shared" si="127"/>
        <v>101507</v>
      </c>
      <c r="B1163" s="1">
        <v>7</v>
      </c>
      <c r="C1163" s="1">
        <v>6</v>
      </c>
      <c r="D1163" s="2">
        <v>1</v>
      </c>
      <c r="E1163" s="5">
        <v>41.08</v>
      </c>
      <c r="F1163" s="5">
        <v>33.29</v>
      </c>
      <c r="G1163" s="5">
        <v>20.77</v>
      </c>
      <c r="H1163" s="2"/>
    </row>
    <row r="1164" spans="1:8">
      <c r="A1164" s="1">
        <f t="shared" ref="A1164:A1227" si="128">ABS(100000*D1164+250*C1164+B1164)</f>
        <v>101508</v>
      </c>
      <c r="B1164" s="1">
        <v>8</v>
      </c>
      <c r="C1164" s="1">
        <v>6</v>
      </c>
      <c r="D1164" s="2">
        <v>1</v>
      </c>
      <c r="E1164" s="5">
        <v>66.959999999999994</v>
      </c>
      <c r="F1164" s="5">
        <v>67.44</v>
      </c>
      <c r="G1164" s="5">
        <v>11.45</v>
      </c>
      <c r="H1164" s="2"/>
    </row>
    <row r="1165" spans="1:8">
      <c r="A1165" s="1">
        <f t="shared" si="128"/>
        <v>101509</v>
      </c>
      <c r="B1165" s="1">
        <v>9</v>
      </c>
      <c r="C1165" s="1">
        <v>6</v>
      </c>
      <c r="D1165" s="2">
        <v>1</v>
      </c>
      <c r="E1165" s="5">
        <v>4.57</v>
      </c>
      <c r="F1165" s="5">
        <v>-8.36</v>
      </c>
      <c r="G1165" s="5">
        <v>25.23</v>
      </c>
      <c r="H1165" s="2"/>
    </row>
    <row r="1166" spans="1:8">
      <c r="A1166" s="1">
        <f t="shared" si="128"/>
        <v>101510</v>
      </c>
      <c r="B1166" s="1">
        <v>10</v>
      </c>
      <c r="C1166" s="1">
        <v>6</v>
      </c>
      <c r="D1166" s="2">
        <v>1</v>
      </c>
      <c r="E1166" s="5">
        <v>12.32</v>
      </c>
      <c r="F1166" s="5">
        <v>54.96</v>
      </c>
      <c r="G1166" s="5">
        <v>27.96</v>
      </c>
      <c r="H1166" s="2"/>
    </row>
    <row r="1167" spans="1:8">
      <c r="A1167" s="1">
        <f t="shared" si="128"/>
        <v>101511</v>
      </c>
      <c r="B1167" s="1">
        <v>11</v>
      </c>
      <c r="C1167" s="1">
        <v>6</v>
      </c>
      <c r="D1167" s="2">
        <v>1</v>
      </c>
      <c r="E1167" s="5">
        <v>8.31</v>
      </c>
      <c r="F1167" s="5">
        <v>49.11</v>
      </c>
      <c r="G1167" s="5">
        <v>30.69</v>
      </c>
      <c r="H1167" s="2"/>
    </row>
    <row r="1168" spans="1:8">
      <c r="A1168" s="1">
        <f t="shared" si="128"/>
        <v>101737</v>
      </c>
      <c r="B1168" s="1">
        <v>-13</v>
      </c>
      <c r="C1168" s="1">
        <v>7</v>
      </c>
      <c r="D1168" s="2">
        <v>1</v>
      </c>
      <c r="E1168" s="5">
        <v>7.48</v>
      </c>
      <c r="F1168" s="5">
        <v>-33.630000000000003</v>
      </c>
      <c r="G1168" s="5">
        <v>33.630000000000003</v>
      </c>
      <c r="H1168" s="2"/>
    </row>
    <row r="1169" spans="1:8">
      <c r="A1169" s="1">
        <f t="shared" si="128"/>
        <v>101738</v>
      </c>
      <c r="B1169" s="1">
        <v>-12</v>
      </c>
      <c r="C1169" s="1">
        <v>7</v>
      </c>
      <c r="D1169" s="2">
        <v>1</v>
      </c>
      <c r="E1169" s="5">
        <v>0.65</v>
      </c>
      <c r="F1169" s="5">
        <v>7.86</v>
      </c>
      <c r="G1169" s="5">
        <v>27.91</v>
      </c>
      <c r="H1169" s="2"/>
    </row>
    <row r="1170" spans="1:8">
      <c r="A1170" s="1">
        <f t="shared" si="128"/>
        <v>101739</v>
      </c>
      <c r="B1170" s="1">
        <v>-11</v>
      </c>
      <c r="C1170" s="1">
        <v>7</v>
      </c>
      <c r="D1170" s="2">
        <v>1</v>
      </c>
      <c r="E1170" s="5">
        <v>16.829999999999998</v>
      </c>
      <c r="F1170" s="5">
        <v>46.84</v>
      </c>
      <c r="G1170" s="5">
        <v>26.44</v>
      </c>
      <c r="H1170" s="2"/>
    </row>
    <row r="1171" spans="1:8">
      <c r="A1171" s="1">
        <f t="shared" si="128"/>
        <v>101740</v>
      </c>
      <c r="B1171" s="1">
        <v>-10</v>
      </c>
      <c r="C1171" s="1">
        <v>7</v>
      </c>
      <c r="D1171" s="2">
        <v>1</v>
      </c>
      <c r="E1171" s="5">
        <v>2.62</v>
      </c>
      <c r="F1171" s="5">
        <v>16.77</v>
      </c>
      <c r="G1171" s="5">
        <v>22.46</v>
      </c>
      <c r="H1171" s="2"/>
    </row>
    <row r="1172" spans="1:8">
      <c r="A1172" s="1">
        <f t="shared" si="128"/>
        <v>101741</v>
      </c>
      <c r="B1172" s="1">
        <v>-9</v>
      </c>
      <c r="C1172" s="1">
        <v>7</v>
      </c>
      <c r="D1172" s="2">
        <v>1</v>
      </c>
      <c r="E1172" s="5">
        <v>72.84</v>
      </c>
      <c r="F1172" s="5">
        <v>72.459999999999994</v>
      </c>
      <c r="G1172" s="5">
        <v>11.53</v>
      </c>
      <c r="H1172" s="2"/>
    </row>
    <row r="1173" spans="1:8">
      <c r="A1173" s="1">
        <f t="shared" si="128"/>
        <v>101742</v>
      </c>
      <c r="B1173" s="1">
        <v>-8</v>
      </c>
      <c r="C1173" s="1">
        <v>7</v>
      </c>
      <c r="D1173" s="2">
        <v>1</v>
      </c>
      <c r="E1173" s="5">
        <v>40.69</v>
      </c>
      <c r="F1173" s="5">
        <v>43.93</v>
      </c>
      <c r="G1173" s="5">
        <v>9.7799999999999994</v>
      </c>
      <c r="H1173" s="2"/>
    </row>
    <row r="1174" spans="1:8">
      <c r="A1174" s="1">
        <f t="shared" si="128"/>
        <v>101743</v>
      </c>
      <c r="B1174" s="1">
        <v>-7</v>
      </c>
      <c r="C1174" s="1">
        <v>7</v>
      </c>
      <c r="D1174" s="2">
        <v>1</v>
      </c>
      <c r="E1174" s="5">
        <v>42.57</v>
      </c>
      <c r="F1174" s="5">
        <v>50.17</v>
      </c>
      <c r="G1174" s="5">
        <v>8.94</v>
      </c>
      <c r="H1174" s="2"/>
    </row>
    <row r="1175" spans="1:8">
      <c r="A1175" s="1">
        <f t="shared" si="128"/>
        <v>101744</v>
      </c>
      <c r="B1175" s="1">
        <v>-6</v>
      </c>
      <c r="C1175" s="1">
        <v>7</v>
      </c>
      <c r="D1175" s="2">
        <v>1</v>
      </c>
      <c r="E1175" s="5">
        <v>87.95</v>
      </c>
      <c r="F1175" s="5">
        <v>80.040000000000006</v>
      </c>
      <c r="G1175" s="5">
        <v>8.31</v>
      </c>
      <c r="H1175" s="2"/>
    </row>
    <row r="1176" spans="1:8">
      <c r="A1176" s="1">
        <f t="shared" si="128"/>
        <v>101745</v>
      </c>
      <c r="B1176" s="1">
        <v>-5</v>
      </c>
      <c r="C1176" s="1">
        <v>7</v>
      </c>
      <c r="D1176" s="2">
        <v>1</v>
      </c>
      <c r="E1176" s="5">
        <v>51.5</v>
      </c>
      <c r="F1176" s="5">
        <v>61.31</v>
      </c>
      <c r="G1176" s="5">
        <v>7.25</v>
      </c>
      <c r="H1176" s="2"/>
    </row>
    <row r="1177" spans="1:8">
      <c r="A1177" s="1">
        <f t="shared" si="128"/>
        <v>101746</v>
      </c>
      <c r="B1177" s="1">
        <v>-4</v>
      </c>
      <c r="C1177" s="1">
        <v>7</v>
      </c>
      <c r="D1177" s="2">
        <v>1</v>
      </c>
      <c r="E1177" s="5">
        <v>2.23</v>
      </c>
      <c r="F1177" s="5">
        <v>10.02</v>
      </c>
      <c r="G1177" s="5">
        <v>8.51</v>
      </c>
      <c r="H1177" s="2"/>
    </row>
    <row r="1178" spans="1:8">
      <c r="A1178" s="1">
        <f t="shared" si="128"/>
        <v>101747</v>
      </c>
      <c r="B1178" s="1">
        <v>-3</v>
      </c>
      <c r="C1178" s="1">
        <v>7</v>
      </c>
      <c r="D1178" s="2">
        <v>1</v>
      </c>
      <c r="E1178" s="5">
        <v>204.53</v>
      </c>
      <c r="F1178" s="5">
        <v>208.91</v>
      </c>
      <c r="G1178" s="5">
        <v>15.61</v>
      </c>
      <c r="H1178" s="2"/>
    </row>
    <row r="1179" spans="1:8">
      <c r="A1179" s="1">
        <f t="shared" si="128"/>
        <v>101748</v>
      </c>
      <c r="B1179" s="1">
        <v>-2</v>
      </c>
      <c r="C1179" s="1">
        <v>7</v>
      </c>
      <c r="D1179" s="2">
        <v>1</v>
      </c>
      <c r="E1179" s="5">
        <v>69.61</v>
      </c>
      <c r="F1179" s="5">
        <v>75.89</v>
      </c>
      <c r="G1179" s="5">
        <v>7.43</v>
      </c>
      <c r="H1179" s="2"/>
    </row>
    <row r="1180" spans="1:8">
      <c r="A1180" s="1">
        <f t="shared" si="128"/>
        <v>101749</v>
      </c>
      <c r="B1180" s="1">
        <v>-1</v>
      </c>
      <c r="C1180" s="1">
        <v>7</v>
      </c>
      <c r="D1180" s="2">
        <v>1</v>
      </c>
      <c r="E1180" s="5">
        <v>249.88</v>
      </c>
      <c r="F1180" s="5">
        <v>247.43</v>
      </c>
      <c r="G1180" s="5">
        <v>15.53</v>
      </c>
      <c r="H1180" s="2"/>
    </row>
    <row r="1181" spans="1:8">
      <c r="A1181" s="1">
        <f t="shared" si="128"/>
        <v>101750</v>
      </c>
      <c r="B1181" s="1">
        <v>0</v>
      </c>
      <c r="C1181" s="1">
        <v>7</v>
      </c>
      <c r="D1181" s="2">
        <v>1</v>
      </c>
      <c r="E1181" s="5">
        <v>294.60000000000002</v>
      </c>
      <c r="F1181" s="5">
        <v>309.47000000000003</v>
      </c>
      <c r="G1181" s="5">
        <v>16.600000000000001</v>
      </c>
      <c r="H1181" s="2"/>
    </row>
    <row r="1182" spans="1:8">
      <c r="A1182" s="1">
        <f t="shared" si="128"/>
        <v>101751</v>
      </c>
      <c r="B1182" s="1">
        <v>1</v>
      </c>
      <c r="C1182" s="1">
        <v>7</v>
      </c>
      <c r="D1182" s="2">
        <v>1</v>
      </c>
      <c r="E1182" s="5">
        <v>479.7</v>
      </c>
      <c r="F1182" s="5">
        <v>495.47</v>
      </c>
      <c r="G1182" s="5">
        <v>19.23</v>
      </c>
      <c r="H1182" s="2"/>
    </row>
    <row r="1183" spans="1:8">
      <c r="A1183" s="1">
        <f t="shared" si="128"/>
        <v>101752</v>
      </c>
      <c r="B1183" s="1">
        <v>2</v>
      </c>
      <c r="C1183" s="1">
        <v>7</v>
      </c>
      <c r="D1183" s="2">
        <v>1</v>
      </c>
      <c r="E1183" s="5">
        <v>32.409999999999997</v>
      </c>
      <c r="F1183" s="5">
        <v>24.21</v>
      </c>
      <c r="G1183" s="5">
        <v>13.76</v>
      </c>
      <c r="H1183" s="2"/>
    </row>
    <row r="1184" spans="1:8">
      <c r="A1184" s="1">
        <f t="shared" si="128"/>
        <v>101753</v>
      </c>
      <c r="B1184" s="1">
        <v>3</v>
      </c>
      <c r="C1184" s="1">
        <v>7</v>
      </c>
      <c r="D1184" s="2">
        <v>1</v>
      </c>
      <c r="E1184" s="5">
        <v>59.09</v>
      </c>
      <c r="F1184" s="5">
        <v>59.54</v>
      </c>
      <c r="G1184" s="5">
        <v>7.36</v>
      </c>
      <c r="H1184" s="2"/>
    </row>
    <row r="1185" spans="1:8">
      <c r="A1185" s="1">
        <f t="shared" si="128"/>
        <v>101754</v>
      </c>
      <c r="B1185" s="1">
        <v>4</v>
      </c>
      <c r="C1185" s="1">
        <v>7</v>
      </c>
      <c r="D1185" s="2">
        <v>1</v>
      </c>
      <c r="E1185" s="5">
        <v>52.19</v>
      </c>
      <c r="F1185" s="5">
        <v>65.42</v>
      </c>
      <c r="G1185" s="5">
        <v>8.1999999999999993</v>
      </c>
      <c r="H1185" s="2"/>
    </row>
    <row r="1186" spans="1:8">
      <c r="A1186" s="1">
        <f t="shared" si="128"/>
        <v>101755</v>
      </c>
      <c r="B1186" s="1">
        <v>5</v>
      </c>
      <c r="C1186" s="1">
        <v>7</v>
      </c>
      <c r="D1186" s="2">
        <v>1</v>
      </c>
      <c r="E1186" s="5">
        <v>149.88</v>
      </c>
      <c r="F1186" s="5">
        <v>180.66</v>
      </c>
      <c r="G1186" s="5">
        <v>14.04</v>
      </c>
      <c r="H1186" s="2"/>
    </row>
    <row r="1187" spans="1:8">
      <c r="A1187" s="1">
        <f t="shared" si="128"/>
        <v>101756</v>
      </c>
      <c r="B1187" s="1">
        <v>6</v>
      </c>
      <c r="C1187" s="1">
        <v>7</v>
      </c>
      <c r="D1187" s="2">
        <v>1</v>
      </c>
      <c r="E1187" s="5">
        <v>142.44</v>
      </c>
      <c r="F1187" s="5">
        <v>124.28</v>
      </c>
      <c r="G1187" s="5">
        <v>11.23</v>
      </c>
      <c r="H1187" s="2"/>
    </row>
    <row r="1188" spans="1:8">
      <c r="A1188" s="1">
        <f t="shared" si="128"/>
        <v>101757</v>
      </c>
      <c r="B1188" s="1">
        <v>7</v>
      </c>
      <c r="C1188" s="1">
        <v>7</v>
      </c>
      <c r="D1188" s="2">
        <v>1</v>
      </c>
      <c r="E1188" s="5">
        <v>15.91</v>
      </c>
      <c r="F1188" s="5">
        <v>29.98</v>
      </c>
      <c r="G1188" s="5">
        <v>10.75</v>
      </c>
      <c r="H1188" s="2"/>
    </row>
    <row r="1189" spans="1:8">
      <c r="A1189" s="1">
        <f t="shared" si="128"/>
        <v>101758</v>
      </c>
      <c r="B1189" s="1">
        <v>8</v>
      </c>
      <c r="C1189" s="1">
        <v>7</v>
      </c>
      <c r="D1189" s="2">
        <v>1</v>
      </c>
      <c r="E1189" s="5">
        <v>13.51</v>
      </c>
      <c r="F1189" s="5">
        <v>-17.260000000000002</v>
      </c>
      <c r="G1189" s="5">
        <v>24.5</v>
      </c>
      <c r="H1189" s="2"/>
    </row>
    <row r="1190" spans="1:8">
      <c r="A1190" s="1">
        <f t="shared" si="128"/>
        <v>101759</v>
      </c>
      <c r="B1190" s="1">
        <v>9</v>
      </c>
      <c r="C1190" s="1">
        <v>7</v>
      </c>
      <c r="D1190" s="2">
        <v>1</v>
      </c>
      <c r="E1190" s="5">
        <v>16.690000000000001</v>
      </c>
      <c r="F1190" s="5">
        <v>31.95</v>
      </c>
      <c r="G1190" s="5">
        <v>26.68</v>
      </c>
      <c r="H1190" s="2"/>
    </row>
    <row r="1191" spans="1:8">
      <c r="A1191" s="1">
        <f t="shared" si="128"/>
        <v>101760</v>
      </c>
      <c r="B1191" s="1">
        <v>10</v>
      </c>
      <c r="C1191" s="1">
        <v>7</v>
      </c>
      <c r="D1191" s="2">
        <v>1</v>
      </c>
      <c r="E1191" s="5">
        <v>7.21</v>
      </c>
      <c r="F1191" s="5">
        <v>-4.51</v>
      </c>
      <c r="G1191" s="5">
        <v>30.26</v>
      </c>
      <c r="H1191" s="2"/>
    </row>
    <row r="1192" spans="1:8">
      <c r="A1192" s="1">
        <f t="shared" si="128"/>
        <v>101988</v>
      </c>
      <c r="B1192" s="1">
        <v>-12</v>
      </c>
      <c r="C1192" s="1">
        <v>8</v>
      </c>
      <c r="D1192" s="2">
        <v>1</v>
      </c>
      <c r="E1192" s="5">
        <v>0.47</v>
      </c>
      <c r="F1192" s="5">
        <v>51.04</v>
      </c>
      <c r="G1192" s="5">
        <v>28.79</v>
      </c>
      <c r="H1192" s="2"/>
    </row>
    <row r="1193" spans="1:8">
      <c r="A1193" s="1">
        <f t="shared" si="128"/>
        <v>101989</v>
      </c>
      <c r="B1193" s="1">
        <v>-11</v>
      </c>
      <c r="C1193" s="1">
        <v>8</v>
      </c>
      <c r="D1193" s="2">
        <v>1</v>
      </c>
      <c r="E1193" s="5">
        <v>3.94</v>
      </c>
      <c r="F1193" s="5">
        <v>-10.199999999999999</v>
      </c>
      <c r="G1193" s="5">
        <v>27.18</v>
      </c>
      <c r="H1193" s="2"/>
    </row>
    <row r="1194" spans="1:8">
      <c r="A1194" s="1">
        <f t="shared" si="128"/>
        <v>101990</v>
      </c>
      <c r="B1194" s="1">
        <v>-10</v>
      </c>
      <c r="C1194" s="1">
        <v>8</v>
      </c>
      <c r="D1194" s="2">
        <v>1</v>
      </c>
      <c r="E1194" s="5">
        <v>13.37</v>
      </c>
      <c r="F1194" s="5">
        <v>45.15</v>
      </c>
      <c r="G1194" s="5">
        <v>25.29</v>
      </c>
      <c r="H1194" s="2"/>
    </row>
    <row r="1195" spans="1:8">
      <c r="A1195" s="1">
        <f t="shared" si="128"/>
        <v>101991</v>
      </c>
      <c r="B1195" s="1">
        <v>-9</v>
      </c>
      <c r="C1195" s="1">
        <v>8</v>
      </c>
      <c r="D1195" s="2">
        <v>1</v>
      </c>
      <c r="E1195" s="5">
        <v>23.2</v>
      </c>
      <c r="F1195" s="5">
        <v>27.9</v>
      </c>
      <c r="G1195" s="5">
        <v>16.23</v>
      </c>
      <c r="H1195" s="2"/>
    </row>
    <row r="1196" spans="1:8">
      <c r="A1196" s="1">
        <f t="shared" si="128"/>
        <v>101992</v>
      </c>
      <c r="B1196" s="1">
        <v>-8</v>
      </c>
      <c r="C1196" s="1">
        <v>8</v>
      </c>
      <c r="D1196" s="2">
        <v>1</v>
      </c>
      <c r="E1196" s="5">
        <v>33.380000000000003</v>
      </c>
      <c r="F1196" s="5">
        <v>37.56</v>
      </c>
      <c r="G1196" s="5">
        <v>10.31</v>
      </c>
      <c r="H1196" s="2"/>
    </row>
    <row r="1197" spans="1:8">
      <c r="A1197" s="1">
        <f t="shared" si="128"/>
        <v>101993</v>
      </c>
      <c r="B1197" s="1">
        <v>-7</v>
      </c>
      <c r="C1197" s="1">
        <v>8</v>
      </c>
      <c r="D1197" s="2">
        <v>1</v>
      </c>
      <c r="E1197" s="5">
        <v>44.5</v>
      </c>
      <c r="F1197" s="5">
        <v>23.13</v>
      </c>
      <c r="G1197" s="5">
        <v>19.61</v>
      </c>
      <c r="H1197" s="2"/>
    </row>
    <row r="1198" spans="1:8">
      <c r="A1198" s="1">
        <f t="shared" si="128"/>
        <v>101994</v>
      </c>
      <c r="B1198" s="1">
        <v>-6</v>
      </c>
      <c r="C1198" s="1">
        <v>8</v>
      </c>
      <c r="D1198" s="2">
        <v>1</v>
      </c>
      <c r="E1198" s="5">
        <v>41.04</v>
      </c>
      <c r="F1198" s="5">
        <v>67.13</v>
      </c>
      <c r="G1198" s="5">
        <v>9.01</v>
      </c>
      <c r="H1198" s="2"/>
    </row>
    <row r="1199" spans="1:8">
      <c r="A1199" s="1">
        <f t="shared" si="128"/>
        <v>101995</v>
      </c>
      <c r="B1199" s="1">
        <v>-5</v>
      </c>
      <c r="C1199" s="1">
        <v>8</v>
      </c>
      <c r="D1199" s="2">
        <v>1</v>
      </c>
      <c r="E1199" s="5">
        <v>117.4</v>
      </c>
      <c r="F1199" s="5">
        <v>105.29</v>
      </c>
      <c r="G1199" s="5">
        <v>10.27</v>
      </c>
      <c r="H1199" s="2"/>
    </row>
    <row r="1200" spans="1:8">
      <c r="A1200" s="1">
        <f t="shared" si="128"/>
        <v>101996</v>
      </c>
      <c r="B1200" s="1">
        <v>-4</v>
      </c>
      <c r="C1200" s="1">
        <v>8</v>
      </c>
      <c r="D1200" s="2">
        <v>1</v>
      </c>
      <c r="E1200" s="5">
        <v>17.920000000000002</v>
      </c>
      <c r="F1200" s="5">
        <v>23.83</v>
      </c>
      <c r="G1200" s="5">
        <v>13.76</v>
      </c>
      <c r="H1200" s="2"/>
    </row>
    <row r="1201" spans="1:8">
      <c r="A1201" s="1">
        <f t="shared" si="128"/>
        <v>101997</v>
      </c>
      <c r="B1201" s="1">
        <v>-3</v>
      </c>
      <c r="C1201" s="1">
        <v>8</v>
      </c>
      <c r="D1201" s="2">
        <v>1</v>
      </c>
      <c r="E1201" s="5">
        <v>3.19</v>
      </c>
      <c r="F1201" s="5">
        <v>6.89</v>
      </c>
      <c r="G1201" s="5">
        <v>12.61</v>
      </c>
      <c r="H1201" s="2"/>
    </row>
    <row r="1202" spans="1:8">
      <c r="A1202" s="1">
        <f t="shared" si="128"/>
        <v>101998</v>
      </c>
      <c r="B1202" s="1">
        <v>-2</v>
      </c>
      <c r="C1202" s="1">
        <v>8</v>
      </c>
      <c r="D1202" s="2">
        <v>1</v>
      </c>
      <c r="E1202" s="5">
        <v>83.26</v>
      </c>
      <c r="F1202" s="5">
        <v>83.28</v>
      </c>
      <c r="G1202" s="5">
        <v>8.0399999999999991</v>
      </c>
      <c r="H1202" s="2"/>
    </row>
    <row r="1203" spans="1:8">
      <c r="A1203" s="1">
        <f t="shared" si="128"/>
        <v>101999</v>
      </c>
      <c r="B1203" s="1">
        <v>-1</v>
      </c>
      <c r="C1203" s="1">
        <v>8</v>
      </c>
      <c r="D1203" s="2">
        <v>1</v>
      </c>
      <c r="E1203" s="5">
        <v>47.44</v>
      </c>
      <c r="F1203" s="5">
        <v>45.57</v>
      </c>
      <c r="G1203" s="5">
        <v>7.02</v>
      </c>
      <c r="H1203" s="2"/>
    </row>
    <row r="1204" spans="1:8">
      <c r="A1204" s="1">
        <f t="shared" si="128"/>
        <v>102000</v>
      </c>
      <c r="B1204" s="1">
        <v>0</v>
      </c>
      <c r="C1204" s="1">
        <v>8</v>
      </c>
      <c r="D1204" s="2">
        <v>1</v>
      </c>
      <c r="E1204" s="5">
        <v>342.77</v>
      </c>
      <c r="F1204" s="5">
        <v>349.75</v>
      </c>
      <c r="G1204" s="5">
        <v>18.55</v>
      </c>
      <c r="H1204" s="2"/>
    </row>
    <row r="1205" spans="1:8">
      <c r="A1205" s="1">
        <f t="shared" si="128"/>
        <v>102001</v>
      </c>
      <c r="B1205" s="1">
        <v>1</v>
      </c>
      <c r="C1205" s="1">
        <v>8</v>
      </c>
      <c r="D1205" s="2">
        <v>1</v>
      </c>
      <c r="E1205" s="5">
        <v>193.67</v>
      </c>
      <c r="F1205" s="5">
        <v>199.9</v>
      </c>
      <c r="G1205" s="5">
        <v>17.100000000000001</v>
      </c>
      <c r="H1205" s="2"/>
    </row>
    <row r="1206" spans="1:8">
      <c r="A1206" s="1">
        <f t="shared" si="128"/>
        <v>102002</v>
      </c>
      <c r="B1206" s="1">
        <v>2</v>
      </c>
      <c r="C1206" s="1">
        <v>8</v>
      </c>
      <c r="D1206" s="2">
        <v>1</v>
      </c>
      <c r="E1206" s="5">
        <v>117.53</v>
      </c>
      <c r="F1206" s="5">
        <v>108.75</v>
      </c>
      <c r="G1206" s="5">
        <v>9.7899999999999991</v>
      </c>
      <c r="H1206" s="2"/>
    </row>
    <row r="1207" spans="1:8">
      <c r="A1207" s="1">
        <f t="shared" si="128"/>
        <v>102003</v>
      </c>
      <c r="B1207" s="1">
        <v>3</v>
      </c>
      <c r="C1207" s="1">
        <v>8</v>
      </c>
      <c r="D1207" s="2">
        <v>1</v>
      </c>
      <c r="E1207" s="5">
        <v>15.27</v>
      </c>
      <c r="F1207" s="5">
        <v>3.39</v>
      </c>
      <c r="G1207" s="5">
        <v>17.25</v>
      </c>
      <c r="H1207" s="2"/>
    </row>
    <row r="1208" spans="1:8">
      <c r="A1208" s="1">
        <f t="shared" si="128"/>
        <v>102004</v>
      </c>
      <c r="B1208" s="1">
        <v>4</v>
      </c>
      <c r="C1208" s="1">
        <v>8</v>
      </c>
      <c r="D1208" s="2">
        <v>1</v>
      </c>
      <c r="E1208" s="5">
        <v>182.27</v>
      </c>
      <c r="F1208" s="5">
        <v>173.74</v>
      </c>
      <c r="G1208" s="5">
        <v>15.12</v>
      </c>
      <c r="H1208" s="2"/>
    </row>
    <row r="1209" spans="1:8">
      <c r="A1209" s="1">
        <f t="shared" si="128"/>
        <v>102005</v>
      </c>
      <c r="B1209" s="1">
        <v>5</v>
      </c>
      <c r="C1209" s="1">
        <v>8</v>
      </c>
      <c r="D1209" s="2">
        <v>1</v>
      </c>
      <c r="E1209" s="5">
        <v>210.13</v>
      </c>
      <c r="F1209" s="5">
        <v>242.8</v>
      </c>
      <c r="G1209" s="5">
        <v>24.26</v>
      </c>
      <c r="H1209" s="2"/>
    </row>
    <row r="1210" spans="1:8">
      <c r="A1210" s="1">
        <f t="shared" si="128"/>
        <v>102006</v>
      </c>
      <c r="B1210" s="1">
        <v>6</v>
      </c>
      <c r="C1210" s="1">
        <v>8</v>
      </c>
      <c r="D1210" s="2">
        <v>1</v>
      </c>
      <c r="E1210" s="5">
        <v>25.22</v>
      </c>
      <c r="F1210" s="5">
        <v>30.38</v>
      </c>
      <c r="G1210" s="5">
        <v>21.3</v>
      </c>
      <c r="H1210" s="2"/>
    </row>
    <row r="1211" spans="1:8">
      <c r="A1211" s="1">
        <f t="shared" si="128"/>
        <v>102007</v>
      </c>
      <c r="B1211" s="1">
        <v>7</v>
      </c>
      <c r="C1211" s="1">
        <v>8</v>
      </c>
      <c r="D1211" s="2">
        <v>1</v>
      </c>
      <c r="E1211" s="5">
        <v>3.36</v>
      </c>
      <c r="F1211" s="5">
        <v>39.82</v>
      </c>
      <c r="G1211" s="5">
        <v>22.76</v>
      </c>
      <c r="H1211" s="2"/>
    </row>
    <row r="1212" spans="1:8">
      <c r="A1212" s="1">
        <f t="shared" si="128"/>
        <v>102008</v>
      </c>
      <c r="B1212" s="1">
        <v>8</v>
      </c>
      <c r="C1212" s="1">
        <v>8</v>
      </c>
      <c r="D1212" s="2">
        <v>1</v>
      </c>
      <c r="E1212" s="5">
        <v>54.29</v>
      </c>
      <c r="F1212" s="5">
        <v>63.07</v>
      </c>
      <c r="G1212" s="5">
        <v>13.92</v>
      </c>
      <c r="H1212" s="2"/>
    </row>
    <row r="1213" spans="1:8">
      <c r="A1213" s="1">
        <f t="shared" si="128"/>
        <v>102009</v>
      </c>
      <c r="B1213" s="1">
        <v>9</v>
      </c>
      <c r="C1213" s="1">
        <v>8</v>
      </c>
      <c r="D1213" s="2">
        <v>1</v>
      </c>
      <c r="E1213" s="5">
        <v>1.06</v>
      </c>
      <c r="F1213" s="5">
        <v>39.19</v>
      </c>
      <c r="G1213" s="5">
        <v>29.07</v>
      </c>
      <c r="H1213" s="2"/>
    </row>
    <row r="1214" spans="1:8">
      <c r="A1214" s="1">
        <f t="shared" si="128"/>
        <v>102010</v>
      </c>
      <c r="B1214" s="1">
        <v>10</v>
      </c>
      <c r="C1214" s="1">
        <v>8</v>
      </c>
      <c r="D1214" s="2">
        <v>1</v>
      </c>
      <c r="E1214" s="5">
        <v>7.32</v>
      </c>
      <c r="F1214" s="5">
        <v>-34.24</v>
      </c>
      <c r="G1214" s="5">
        <v>34.24</v>
      </c>
      <c r="H1214" s="2"/>
    </row>
    <row r="1215" spans="1:8">
      <c r="A1215" s="1">
        <f t="shared" si="128"/>
        <v>102238</v>
      </c>
      <c r="B1215" s="1">
        <v>-12</v>
      </c>
      <c r="C1215" s="1">
        <v>9</v>
      </c>
      <c r="D1215" s="2">
        <v>1</v>
      </c>
      <c r="E1215" s="5">
        <v>6.59</v>
      </c>
      <c r="F1215" s="5">
        <v>62.58</v>
      </c>
      <c r="G1215" s="5">
        <v>31.49</v>
      </c>
      <c r="H1215" s="2"/>
    </row>
    <row r="1216" spans="1:8">
      <c r="A1216" s="1">
        <f t="shared" si="128"/>
        <v>102239</v>
      </c>
      <c r="B1216" s="1">
        <v>-11</v>
      </c>
      <c r="C1216" s="1">
        <v>9</v>
      </c>
      <c r="D1216" s="2">
        <v>1</v>
      </c>
      <c r="E1216" s="5">
        <v>9.15</v>
      </c>
      <c r="F1216" s="5">
        <v>-29.9</v>
      </c>
      <c r="G1216" s="5">
        <v>29.9</v>
      </c>
      <c r="H1216" s="2"/>
    </row>
    <row r="1217" spans="1:8">
      <c r="A1217" s="1">
        <f t="shared" si="128"/>
        <v>102240</v>
      </c>
      <c r="B1217" s="1">
        <v>-10</v>
      </c>
      <c r="C1217" s="1">
        <v>9</v>
      </c>
      <c r="D1217" s="2">
        <v>1</v>
      </c>
      <c r="E1217" s="5">
        <v>1.52</v>
      </c>
      <c r="F1217" s="5">
        <v>-19.149999999999999</v>
      </c>
      <c r="G1217" s="5">
        <v>26.92</v>
      </c>
      <c r="H1217" s="2"/>
    </row>
    <row r="1218" spans="1:8">
      <c r="A1218" s="1">
        <f t="shared" si="128"/>
        <v>102241</v>
      </c>
      <c r="B1218" s="1">
        <v>-9</v>
      </c>
      <c r="C1218" s="1">
        <v>9</v>
      </c>
      <c r="D1218" s="2">
        <v>1</v>
      </c>
      <c r="E1218" s="5">
        <v>21.09</v>
      </c>
      <c r="F1218" s="5">
        <v>-11.01</v>
      </c>
      <c r="G1218" s="5">
        <v>24.36</v>
      </c>
      <c r="H1218" s="2"/>
    </row>
    <row r="1219" spans="1:8">
      <c r="A1219" s="1">
        <f t="shared" si="128"/>
        <v>102242</v>
      </c>
      <c r="B1219" s="1">
        <v>-8</v>
      </c>
      <c r="C1219" s="1">
        <v>9</v>
      </c>
      <c r="D1219" s="2">
        <v>1</v>
      </c>
      <c r="E1219" s="5">
        <v>103.21</v>
      </c>
      <c r="F1219" s="5">
        <v>101.84</v>
      </c>
      <c r="G1219" s="5">
        <v>12.1</v>
      </c>
      <c r="H1219" s="2"/>
    </row>
    <row r="1220" spans="1:8">
      <c r="A1220" s="1">
        <f t="shared" si="128"/>
        <v>102243</v>
      </c>
      <c r="B1220" s="1">
        <v>-7</v>
      </c>
      <c r="C1220" s="1">
        <v>9</v>
      </c>
      <c r="D1220" s="2">
        <v>1</v>
      </c>
      <c r="E1220" s="5">
        <v>4.66</v>
      </c>
      <c r="F1220" s="5">
        <v>-7.0000000000000007E-2</v>
      </c>
      <c r="G1220" s="5">
        <v>20.49</v>
      </c>
      <c r="H1220" s="2"/>
    </row>
    <row r="1221" spans="1:8">
      <c r="A1221" s="1">
        <f t="shared" si="128"/>
        <v>102244</v>
      </c>
      <c r="B1221" s="1">
        <v>-6</v>
      </c>
      <c r="C1221" s="1">
        <v>9</v>
      </c>
      <c r="D1221" s="2">
        <v>1</v>
      </c>
      <c r="E1221" s="5">
        <v>117.8</v>
      </c>
      <c r="F1221" s="5">
        <v>108.38</v>
      </c>
      <c r="G1221" s="5">
        <v>10.5</v>
      </c>
      <c r="H1221" s="2"/>
    </row>
    <row r="1222" spans="1:8">
      <c r="A1222" s="1">
        <f t="shared" si="128"/>
        <v>102245</v>
      </c>
      <c r="B1222" s="1">
        <v>-5</v>
      </c>
      <c r="C1222" s="1">
        <v>9</v>
      </c>
      <c r="D1222" s="2">
        <v>1</v>
      </c>
      <c r="E1222" s="5">
        <v>100.9</v>
      </c>
      <c r="F1222" s="5">
        <v>102.01</v>
      </c>
      <c r="G1222" s="5">
        <v>9.9</v>
      </c>
      <c r="H1222" s="2"/>
    </row>
    <row r="1223" spans="1:8">
      <c r="A1223" s="1">
        <f t="shared" si="128"/>
        <v>102246</v>
      </c>
      <c r="B1223" s="1">
        <v>-4</v>
      </c>
      <c r="C1223" s="1">
        <v>9</v>
      </c>
      <c r="D1223" s="2">
        <v>1</v>
      </c>
      <c r="E1223" s="5">
        <v>118.5</v>
      </c>
      <c r="F1223" s="5">
        <v>111.67</v>
      </c>
      <c r="G1223" s="5">
        <v>10.86</v>
      </c>
      <c r="H1223" s="2"/>
    </row>
    <row r="1224" spans="1:8">
      <c r="A1224" s="1">
        <f t="shared" si="128"/>
        <v>102247</v>
      </c>
      <c r="B1224" s="1">
        <v>-3</v>
      </c>
      <c r="C1224" s="1">
        <v>9</v>
      </c>
      <c r="D1224" s="2">
        <v>1</v>
      </c>
      <c r="E1224" s="5">
        <v>61.13</v>
      </c>
      <c r="F1224" s="5">
        <v>59.76</v>
      </c>
      <c r="G1224" s="5">
        <v>8.2799999999999994</v>
      </c>
      <c r="H1224" s="2"/>
    </row>
    <row r="1225" spans="1:8">
      <c r="A1225" s="1">
        <f t="shared" si="128"/>
        <v>102248</v>
      </c>
      <c r="B1225" s="1">
        <v>-2</v>
      </c>
      <c r="C1225" s="1">
        <v>9</v>
      </c>
      <c r="D1225" s="2">
        <v>1</v>
      </c>
      <c r="E1225" s="5">
        <v>47.32</v>
      </c>
      <c r="F1225" s="5">
        <v>47.2</v>
      </c>
      <c r="G1225" s="5">
        <v>7.93</v>
      </c>
      <c r="H1225" s="2"/>
    </row>
    <row r="1226" spans="1:8">
      <c r="A1226" s="1">
        <f t="shared" si="128"/>
        <v>102249</v>
      </c>
      <c r="B1226" s="1">
        <v>-1</v>
      </c>
      <c r="C1226" s="1">
        <v>9</v>
      </c>
      <c r="D1226" s="2">
        <v>1</v>
      </c>
      <c r="E1226" s="5">
        <v>710.87</v>
      </c>
      <c r="F1226" s="5">
        <v>654.82000000000005</v>
      </c>
      <c r="G1226" s="5">
        <v>25.36</v>
      </c>
      <c r="H1226" s="2"/>
    </row>
    <row r="1227" spans="1:8">
      <c r="A1227" s="1">
        <f t="shared" si="128"/>
        <v>102250</v>
      </c>
      <c r="B1227" s="1">
        <v>0</v>
      </c>
      <c r="C1227" s="1">
        <v>9</v>
      </c>
      <c r="D1227" s="2">
        <v>1</v>
      </c>
      <c r="E1227" s="5">
        <v>73.67</v>
      </c>
      <c r="F1227" s="5">
        <v>71.42</v>
      </c>
      <c r="G1227" s="5">
        <v>9</v>
      </c>
      <c r="H1227" s="2"/>
    </row>
    <row r="1228" spans="1:8">
      <c r="A1228" s="1">
        <f t="shared" ref="A1228:A1291" si="129">ABS(100000*D1228+250*C1228+B1228)</f>
        <v>102251</v>
      </c>
      <c r="B1228" s="1">
        <v>1</v>
      </c>
      <c r="C1228" s="1">
        <v>9</v>
      </c>
      <c r="D1228" s="2">
        <v>1</v>
      </c>
      <c r="E1228" s="5">
        <v>150.04</v>
      </c>
      <c r="F1228" s="5">
        <v>147.63999999999999</v>
      </c>
      <c r="G1228" s="5">
        <v>13.79</v>
      </c>
      <c r="H1228" s="2"/>
    </row>
    <row r="1229" spans="1:8">
      <c r="A1229" s="1">
        <f t="shared" si="129"/>
        <v>102252</v>
      </c>
      <c r="B1229" s="1">
        <v>2</v>
      </c>
      <c r="C1229" s="1">
        <v>9</v>
      </c>
      <c r="D1229" s="2">
        <v>1</v>
      </c>
      <c r="E1229" s="5">
        <v>185.46</v>
      </c>
      <c r="F1229" s="5">
        <v>248.87</v>
      </c>
      <c r="G1229" s="5">
        <v>20.93</v>
      </c>
      <c r="H1229" s="2"/>
    </row>
    <row r="1230" spans="1:8">
      <c r="A1230" s="1">
        <f t="shared" si="129"/>
        <v>102253</v>
      </c>
      <c r="B1230" s="1">
        <v>3</v>
      </c>
      <c r="C1230" s="1">
        <v>9</v>
      </c>
      <c r="D1230" s="2">
        <v>1</v>
      </c>
      <c r="E1230" s="5">
        <v>328.18</v>
      </c>
      <c r="F1230" s="5">
        <v>307.54000000000002</v>
      </c>
      <c r="G1230" s="5">
        <v>24.9</v>
      </c>
      <c r="H1230" s="2"/>
    </row>
    <row r="1231" spans="1:8">
      <c r="A1231" s="1">
        <f t="shared" si="129"/>
        <v>102254</v>
      </c>
      <c r="B1231" s="1">
        <v>4</v>
      </c>
      <c r="C1231" s="1">
        <v>9</v>
      </c>
      <c r="D1231" s="2">
        <v>1</v>
      </c>
      <c r="E1231" s="5">
        <v>15.71</v>
      </c>
      <c r="F1231" s="5">
        <v>25.55</v>
      </c>
      <c r="G1231" s="5">
        <v>20.350000000000001</v>
      </c>
      <c r="H1231" s="2"/>
    </row>
    <row r="1232" spans="1:8">
      <c r="A1232" s="1">
        <f t="shared" si="129"/>
        <v>102255</v>
      </c>
      <c r="B1232" s="1">
        <v>5</v>
      </c>
      <c r="C1232" s="1">
        <v>9</v>
      </c>
      <c r="D1232" s="2">
        <v>1</v>
      </c>
      <c r="E1232" s="5">
        <v>0.99</v>
      </c>
      <c r="F1232" s="5">
        <v>31.02</v>
      </c>
      <c r="G1232" s="5">
        <v>20.61</v>
      </c>
      <c r="H1232" s="2"/>
    </row>
    <row r="1233" spans="1:8">
      <c r="A1233" s="1">
        <f t="shared" si="129"/>
        <v>102256</v>
      </c>
      <c r="B1233" s="1">
        <v>6</v>
      </c>
      <c r="C1233" s="1">
        <v>9</v>
      </c>
      <c r="D1233" s="2">
        <v>1</v>
      </c>
      <c r="E1233" s="5">
        <v>7.31</v>
      </c>
      <c r="F1233" s="5">
        <v>18.11</v>
      </c>
      <c r="G1233" s="5">
        <v>22.59</v>
      </c>
      <c r="H1233" s="2"/>
    </row>
    <row r="1234" spans="1:8">
      <c r="A1234" s="1">
        <f t="shared" si="129"/>
        <v>102257</v>
      </c>
      <c r="B1234" s="1">
        <v>7</v>
      </c>
      <c r="C1234" s="1">
        <v>9</v>
      </c>
      <c r="D1234" s="2">
        <v>1</v>
      </c>
      <c r="E1234" s="5">
        <v>6.84</v>
      </c>
      <c r="F1234" s="5">
        <v>41.9</v>
      </c>
      <c r="G1234" s="5">
        <v>26.3</v>
      </c>
      <c r="H1234" s="2"/>
    </row>
    <row r="1235" spans="1:8">
      <c r="A1235" s="1">
        <f t="shared" si="129"/>
        <v>102258</v>
      </c>
      <c r="B1235" s="1">
        <v>8</v>
      </c>
      <c r="C1235" s="1">
        <v>9</v>
      </c>
      <c r="D1235" s="2">
        <v>1</v>
      </c>
      <c r="E1235" s="5">
        <v>8.01</v>
      </c>
      <c r="F1235" s="5">
        <v>26.53</v>
      </c>
      <c r="G1235" s="5">
        <v>28.38</v>
      </c>
      <c r="H1235" s="2"/>
    </row>
    <row r="1236" spans="1:8">
      <c r="A1236" s="1">
        <f t="shared" si="129"/>
        <v>102259</v>
      </c>
      <c r="B1236" s="1">
        <v>9</v>
      </c>
      <c r="C1236" s="1">
        <v>9</v>
      </c>
      <c r="D1236" s="2">
        <v>1</v>
      </c>
      <c r="E1236" s="5">
        <v>29.08</v>
      </c>
      <c r="F1236" s="5">
        <v>-9.9700000000000006</v>
      </c>
      <c r="G1236" s="5">
        <v>33.659999999999997</v>
      </c>
      <c r="H1236" s="2"/>
    </row>
    <row r="1237" spans="1:8">
      <c r="A1237" s="1">
        <f t="shared" si="129"/>
        <v>102489</v>
      </c>
      <c r="B1237" s="1">
        <v>-11</v>
      </c>
      <c r="C1237" s="1">
        <v>10</v>
      </c>
      <c r="D1237" s="2">
        <v>1</v>
      </c>
      <c r="E1237" s="5">
        <v>1.61</v>
      </c>
      <c r="F1237" s="5">
        <v>-31.05</v>
      </c>
      <c r="G1237" s="5">
        <v>31.05</v>
      </c>
      <c r="H1237" s="2"/>
    </row>
    <row r="1238" spans="1:8">
      <c r="A1238" s="1">
        <f t="shared" si="129"/>
        <v>102490</v>
      </c>
      <c r="B1238" s="1">
        <v>-10</v>
      </c>
      <c r="C1238" s="1">
        <v>10</v>
      </c>
      <c r="D1238" s="2">
        <v>1</v>
      </c>
      <c r="E1238" s="5">
        <v>9.59</v>
      </c>
      <c r="F1238" s="5">
        <v>21.82</v>
      </c>
      <c r="G1238" s="5">
        <v>27.9</v>
      </c>
      <c r="H1238" s="2"/>
    </row>
    <row r="1239" spans="1:8">
      <c r="A1239" s="1">
        <f t="shared" si="129"/>
        <v>102491</v>
      </c>
      <c r="B1239" s="1">
        <v>-9</v>
      </c>
      <c r="C1239" s="1">
        <v>10</v>
      </c>
      <c r="D1239" s="2">
        <v>1</v>
      </c>
      <c r="E1239" s="5">
        <v>8.61</v>
      </c>
      <c r="F1239" s="5">
        <v>-8.0299999999999994</v>
      </c>
      <c r="G1239" s="5">
        <v>25.53</v>
      </c>
      <c r="H1239" s="2"/>
    </row>
    <row r="1240" spans="1:8">
      <c r="A1240" s="1">
        <f t="shared" si="129"/>
        <v>102492</v>
      </c>
      <c r="B1240" s="1">
        <v>-8</v>
      </c>
      <c r="C1240" s="1">
        <v>10</v>
      </c>
      <c r="D1240" s="2">
        <v>1</v>
      </c>
      <c r="E1240" s="5">
        <v>47.01</v>
      </c>
      <c r="F1240" s="5">
        <v>9.1999999999999993</v>
      </c>
      <c r="G1240" s="5">
        <v>25.44</v>
      </c>
      <c r="H1240" s="2"/>
    </row>
    <row r="1241" spans="1:8">
      <c r="A1241" s="1">
        <f t="shared" si="129"/>
        <v>102493</v>
      </c>
      <c r="B1241" s="1">
        <v>-7</v>
      </c>
      <c r="C1241" s="1">
        <v>10</v>
      </c>
      <c r="D1241" s="2">
        <v>1</v>
      </c>
      <c r="E1241" s="5">
        <v>19.59</v>
      </c>
      <c r="F1241" s="5">
        <v>33.119999999999997</v>
      </c>
      <c r="G1241" s="5">
        <v>22.66</v>
      </c>
      <c r="H1241" s="2"/>
    </row>
    <row r="1242" spans="1:8">
      <c r="A1242" s="1">
        <f t="shared" si="129"/>
        <v>102494</v>
      </c>
      <c r="B1242" s="1">
        <v>-6</v>
      </c>
      <c r="C1242" s="1">
        <v>10</v>
      </c>
      <c r="D1242" s="2">
        <v>1</v>
      </c>
      <c r="E1242" s="5">
        <v>74.819999999999993</v>
      </c>
      <c r="F1242" s="5">
        <v>90.41</v>
      </c>
      <c r="G1242" s="5">
        <v>11.01</v>
      </c>
      <c r="H1242" s="2"/>
    </row>
    <row r="1243" spans="1:8">
      <c r="A1243" s="1">
        <f t="shared" si="129"/>
        <v>102495</v>
      </c>
      <c r="B1243" s="1">
        <v>-5</v>
      </c>
      <c r="C1243" s="1">
        <v>10</v>
      </c>
      <c r="D1243" s="2">
        <v>1</v>
      </c>
      <c r="E1243" s="5">
        <v>93.19</v>
      </c>
      <c r="F1243" s="5">
        <v>89.11</v>
      </c>
      <c r="G1243" s="5">
        <v>10.96</v>
      </c>
      <c r="H1243" s="2"/>
    </row>
    <row r="1244" spans="1:8">
      <c r="A1244" s="1">
        <f t="shared" si="129"/>
        <v>102496</v>
      </c>
      <c r="B1244" s="1">
        <v>-4</v>
      </c>
      <c r="C1244" s="1">
        <v>10</v>
      </c>
      <c r="D1244" s="2">
        <v>1</v>
      </c>
      <c r="E1244" s="5">
        <v>4.57</v>
      </c>
      <c r="F1244" s="5">
        <v>-18.399999999999999</v>
      </c>
      <c r="G1244" s="5">
        <v>18.399999999999999</v>
      </c>
      <c r="H1244" s="2"/>
    </row>
    <row r="1245" spans="1:8">
      <c r="A1245" s="1">
        <f t="shared" si="129"/>
        <v>102497</v>
      </c>
      <c r="B1245" s="1">
        <v>-3</v>
      </c>
      <c r="C1245" s="1">
        <v>10</v>
      </c>
      <c r="D1245" s="2">
        <v>1</v>
      </c>
      <c r="E1245" s="5">
        <v>34.44</v>
      </c>
      <c r="F1245" s="5">
        <v>18.649999999999999</v>
      </c>
      <c r="G1245" s="5">
        <v>18.440000000000001</v>
      </c>
      <c r="H1245" s="2"/>
    </row>
    <row r="1246" spans="1:8">
      <c r="A1246" s="1">
        <f t="shared" si="129"/>
        <v>102498</v>
      </c>
      <c r="B1246" s="1">
        <v>-2</v>
      </c>
      <c r="C1246" s="1">
        <v>10</v>
      </c>
      <c r="D1246" s="2">
        <v>1</v>
      </c>
      <c r="E1246" s="5">
        <v>46.68</v>
      </c>
      <c r="F1246" s="5">
        <v>23.99</v>
      </c>
      <c r="G1246" s="5">
        <v>13.31</v>
      </c>
      <c r="H1246" s="2"/>
    </row>
    <row r="1247" spans="1:8">
      <c r="A1247" s="1">
        <f t="shared" si="129"/>
        <v>102499</v>
      </c>
      <c r="B1247" s="1">
        <v>-1</v>
      </c>
      <c r="C1247" s="1">
        <v>10</v>
      </c>
      <c r="D1247" s="2">
        <v>1</v>
      </c>
      <c r="E1247" s="5">
        <v>76.790000000000006</v>
      </c>
      <c r="F1247" s="5">
        <v>84.09</v>
      </c>
      <c r="G1247" s="5">
        <v>9.84</v>
      </c>
      <c r="H1247" s="2"/>
    </row>
    <row r="1248" spans="1:8">
      <c r="A1248" s="1">
        <f t="shared" si="129"/>
        <v>102500</v>
      </c>
      <c r="B1248" s="1">
        <v>0</v>
      </c>
      <c r="C1248" s="1">
        <v>10</v>
      </c>
      <c r="D1248" s="2">
        <v>1</v>
      </c>
      <c r="E1248" s="5">
        <v>341.95</v>
      </c>
      <c r="F1248" s="5">
        <v>336.14</v>
      </c>
      <c r="G1248" s="5">
        <v>25.13</v>
      </c>
      <c r="H1248" s="2"/>
    </row>
    <row r="1249" spans="1:8">
      <c r="A1249" s="1">
        <f t="shared" si="129"/>
        <v>102501</v>
      </c>
      <c r="B1249" s="1">
        <v>1</v>
      </c>
      <c r="C1249" s="1">
        <v>10</v>
      </c>
      <c r="D1249" s="2">
        <v>1</v>
      </c>
      <c r="E1249" s="5">
        <v>22.49</v>
      </c>
      <c r="F1249" s="5">
        <v>18.75</v>
      </c>
      <c r="G1249" s="5">
        <v>14.08</v>
      </c>
      <c r="H1249" s="2"/>
    </row>
    <row r="1250" spans="1:8">
      <c r="A1250" s="1">
        <f t="shared" si="129"/>
        <v>102502</v>
      </c>
      <c r="B1250" s="1">
        <v>2</v>
      </c>
      <c r="C1250" s="1">
        <v>10</v>
      </c>
      <c r="D1250" s="2">
        <v>1</v>
      </c>
      <c r="E1250" s="5">
        <v>3.22</v>
      </c>
      <c r="F1250" s="5">
        <v>-8.3000000000000007</v>
      </c>
      <c r="G1250" s="5">
        <v>19.77</v>
      </c>
      <c r="H1250" s="2"/>
    </row>
    <row r="1251" spans="1:8">
      <c r="A1251" s="1">
        <f t="shared" si="129"/>
        <v>102503</v>
      </c>
      <c r="B1251" s="1">
        <v>3</v>
      </c>
      <c r="C1251" s="1">
        <v>10</v>
      </c>
      <c r="D1251" s="2">
        <v>1</v>
      </c>
      <c r="E1251" s="5">
        <v>117.65</v>
      </c>
      <c r="F1251" s="5">
        <v>103.39</v>
      </c>
      <c r="G1251" s="5">
        <v>11.15</v>
      </c>
      <c r="H1251" s="2"/>
    </row>
    <row r="1252" spans="1:8">
      <c r="A1252" s="1">
        <f t="shared" si="129"/>
        <v>102504</v>
      </c>
      <c r="B1252" s="1">
        <v>4</v>
      </c>
      <c r="C1252" s="1">
        <v>10</v>
      </c>
      <c r="D1252" s="2">
        <v>1</v>
      </c>
      <c r="E1252" s="5">
        <v>1.33</v>
      </c>
      <c r="F1252" s="5">
        <v>-13.09</v>
      </c>
      <c r="G1252" s="5">
        <v>21.35</v>
      </c>
      <c r="H1252" s="2"/>
    </row>
    <row r="1253" spans="1:8">
      <c r="A1253" s="1">
        <f t="shared" si="129"/>
        <v>102505</v>
      </c>
      <c r="B1253" s="1">
        <v>5</v>
      </c>
      <c r="C1253" s="1">
        <v>10</v>
      </c>
      <c r="D1253" s="2">
        <v>1</v>
      </c>
      <c r="E1253" s="5">
        <v>0.95</v>
      </c>
      <c r="F1253" s="5">
        <v>-24.18</v>
      </c>
      <c r="G1253" s="5">
        <v>24.18</v>
      </c>
      <c r="H1253" s="2"/>
    </row>
    <row r="1254" spans="1:8">
      <c r="A1254" s="1">
        <f t="shared" si="129"/>
        <v>102506</v>
      </c>
      <c r="B1254" s="1">
        <v>6</v>
      </c>
      <c r="C1254" s="1">
        <v>10</v>
      </c>
      <c r="D1254" s="2">
        <v>1</v>
      </c>
      <c r="E1254" s="5">
        <v>4.05</v>
      </c>
      <c r="F1254" s="5">
        <v>22.3</v>
      </c>
      <c r="G1254" s="5">
        <v>25.22</v>
      </c>
      <c r="H1254" s="2"/>
    </row>
    <row r="1255" spans="1:8">
      <c r="A1255" s="1">
        <f t="shared" si="129"/>
        <v>102507</v>
      </c>
      <c r="B1255" s="1">
        <v>7</v>
      </c>
      <c r="C1255" s="1">
        <v>10</v>
      </c>
      <c r="D1255" s="2">
        <v>1</v>
      </c>
      <c r="E1255" s="5">
        <v>7.17</v>
      </c>
      <c r="F1255" s="5">
        <v>15.15</v>
      </c>
      <c r="G1255" s="5">
        <v>27.87</v>
      </c>
      <c r="H1255" s="2"/>
    </row>
    <row r="1256" spans="1:8">
      <c r="A1256" s="1">
        <f t="shared" si="129"/>
        <v>102508</v>
      </c>
      <c r="B1256" s="1">
        <v>8</v>
      </c>
      <c r="C1256" s="1">
        <v>10</v>
      </c>
      <c r="D1256" s="2">
        <v>1</v>
      </c>
      <c r="E1256" s="5">
        <v>16.329999999999998</v>
      </c>
      <c r="F1256" s="5">
        <v>-14.8</v>
      </c>
      <c r="G1256" s="5">
        <v>31.95</v>
      </c>
      <c r="H1256" s="2"/>
    </row>
    <row r="1257" spans="1:8">
      <c r="A1257" s="1">
        <f t="shared" si="129"/>
        <v>102740</v>
      </c>
      <c r="B1257" s="1">
        <v>-10</v>
      </c>
      <c r="C1257" s="1">
        <v>11</v>
      </c>
      <c r="D1257" s="2">
        <v>1</v>
      </c>
      <c r="E1257" s="5">
        <v>0.89</v>
      </c>
      <c r="F1257" s="5">
        <v>-30.02</v>
      </c>
      <c r="G1257" s="5">
        <v>30.02</v>
      </c>
      <c r="H1257" s="2"/>
    </row>
    <row r="1258" spans="1:8">
      <c r="A1258" s="1">
        <f t="shared" si="129"/>
        <v>102741</v>
      </c>
      <c r="B1258" s="1">
        <v>-9</v>
      </c>
      <c r="C1258" s="1">
        <v>11</v>
      </c>
      <c r="D1258" s="2">
        <v>1</v>
      </c>
      <c r="E1258" s="5">
        <v>7.95</v>
      </c>
      <c r="F1258" s="5">
        <v>55.01</v>
      </c>
      <c r="G1258" s="5">
        <v>27.54</v>
      </c>
      <c r="H1258" s="2"/>
    </row>
    <row r="1259" spans="1:8">
      <c r="A1259" s="1">
        <f t="shared" si="129"/>
        <v>102742</v>
      </c>
      <c r="B1259" s="1">
        <v>-8</v>
      </c>
      <c r="C1259" s="1">
        <v>11</v>
      </c>
      <c r="D1259" s="2">
        <v>1</v>
      </c>
      <c r="E1259" s="5">
        <v>17.71</v>
      </c>
      <c r="F1259" s="5">
        <v>42.41</v>
      </c>
      <c r="G1259" s="5">
        <v>24.86</v>
      </c>
      <c r="H1259" s="2"/>
    </row>
    <row r="1260" spans="1:8">
      <c r="A1260" s="1">
        <f t="shared" si="129"/>
        <v>102743</v>
      </c>
      <c r="B1260" s="1">
        <v>-7</v>
      </c>
      <c r="C1260" s="1">
        <v>11</v>
      </c>
      <c r="D1260" s="2">
        <v>1</v>
      </c>
      <c r="E1260" s="5">
        <v>22.65</v>
      </c>
      <c r="F1260" s="5">
        <v>31.69</v>
      </c>
      <c r="G1260" s="5">
        <v>23.83</v>
      </c>
      <c r="H1260" s="2"/>
    </row>
    <row r="1261" spans="1:8">
      <c r="A1261" s="1">
        <f t="shared" si="129"/>
        <v>102744</v>
      </c>
      <c r="B1261" s="1">
        <v>-6</v>
      </c>
      <c r="C1261" s="1">
        <v>11</v>
      </c>
      <c r="D1261" s="2">
        <v>1</v>
      </c>
      <c r="E1261" s="5">
        <v>8.81</v>
      </c>
      <c r="F1261" s="5">
        <v>25.74</v>
      </c>
      <c r="G1261" s="5">
        <v>21.29</v>
      </c>
      <c r="H1261" s="2"/>
    </row>
    <row r="1262" spans="1:8">
      <c r="A1262" s="1">
        <f t="shared" si="129"/>
        <v>102745</v>
      </c>
      <c r="B1262" s="1">
        <v>-5</v>
      </c>
      <c r="C1262" s="1">
        <v>11</v>
      </c>
      <c r="D1262" s="2">
        <v>1</v>
      </c>
      <c r="E1262" s="5">
        <v>22.04</v>
      </c>
      <c r="F1262" s="5">
        <v>30.87</v>
      </c>
      <c r="G1262" s="5">
        <v>20.5</v>
      </c>
      <c r="H1262" s="2"/>
    </row>
    <row r="1263" spans="1:8">
      <c r="A1263" s="1">
        <f t="shared" si="129"/>
        <v>102746</v>
      </c>
      <c r="B1263" s="1">
        <v>-4</v>
      </c>
      <c r="C1263" s="1">
        <v>11</v>
      </c>
      <c r="D1263" s="2">
        <v>1</v>
      </c>
      <c r="E1263" s="5">
        <v>3.95</v>
      </c>
      <c r="F1263" s="5">
        <v>18.34</v>
      </c>
      <c r="G1263" s="5">
        <v>18.829999999999998</v>
      </c>
      <c r="H1263" s="2"/>
    </row>
    <row r="1264" spans="1:8">
      <c r="A1264" s="1">
        <f t="shared" si="129"/>
        <v>102747</v>
      </c>
      <c r="B1264" s="1">
        <v>-3</v>
      </c>
      <c r="C1264" s="1">
        <v>11</v>
      </c>
      <c r="D1264" s="2">
        <v>1</v>
      </c>
      <c r="E1264" s="5">
        <v>14.15</v>
      </c>
      <c r="F1264" s="5">
        <v>14.79</v>
      </c>
      <c r="G1264" s="5">
        <v>19.89</v>
      </c>
      <c r="H1264" s="2"/>
    </row>
    <row r="1265" spans="1:8">
      <c r="A1265" s="1">
        <f t="shared" si="129"/>
        <v>102748</v>
      </c>
      <c r="B1265" s="1">
        <v>-2</v>
      </c>
      <c r="C1265" s="1">
        <v>11</v>
      </c>
      <c r="D1265" s="2">
        <v>1</v>
      </c>
      <c r="E1265" s="5">
        <v>11.78</v>
      </c>
      <c r="F1265" s="5">
        <v>-20</v>
      </c>
      <c r="G1265" s="5">
        <v>20</v>
      </c>
      <c r="H1265" s="2"/>
    </row>
    <row r="1266" spans="1:8">
      <c r="A1266" s="1">
        <f t="shared" si="129"/>
        <v>102749</v>
      </c>
      <c r="B1266" s="1">
        <v>-1</v>
      </c>
      <c r="C1266" s="1">
        <v>11</v>
      </c>
      <c r="D1266" s="2">
        <v>1</v>
      </c>
      <c r="E1266" s="5">
        <v>92.22</v>
      </c>
      <c r="F1266" s="5">
        <v>86.96</v>
      </c>
      <c r="G1266" s="5">
        <v>11.02</v>
      </c>
      <c r="H1266" s="2"/>
    </row>
    <row r="1267" spans="1:8">
      <c r="A1267" s="1">
        <f t="shared" si="129"/>
        <v>102750</v>
      </c>
      <c r="B1267" s="1">
        <v>0</v>
      </c>
      <c r="C1267" s="1">
        <v>11</v>
      </c>
      <c r="D1267" s="2">
        <v>1</v>
      </c>
      <c r="E1267" s="5">
        <v>124.97</v>
      </c>
      <c r="F1267" s="5">
        <v>123.12</v>
      </c>
      <c r="G1267" s="5">
        <v>11.86</v>
      </c>
      <c r="H1267" s="2"/>
    </row>
    <row r="1268" spans="1:8">
      <c r="A1268" s="1">
        <f t="shared" si="129"/>
        <v>102751</v>
      </c>
      <c r="B1268" s="1">
        <v>1</v>
      </c>
      <c r="C1268" s="1">
        <v>11</v>
      </c>
      <c r="D1268" s="2">
        <v>1</v>
      </c>
      <c r="E1268" s="5">
        <v>41.35</v>
      </c>
      <c r="F1268" s="5">
        <v>1.4</v>
      </c>
      <c r="G1268" s="5">
        <v>21.76</v>
      </c>
      <c r="H1268" s="2"/>
    </row>
    <row r="1269" spans="1:8">
      <c r="A1269" s="1">
        <f t="shared" si="129"/>
        <v>102752</v>
      </c>
      <c r="B1269" s="1">
        <v>2</v>
      </c>
      <c r="C1269" s="1">
        <v>11</v>
      </c>
      <c r="D1269" s="2">
        <v>1</v>
      </c>
      <c r="E1269" s="5">
        <v>28.22</v>
      </c>
      <c r="F1269" s="5">
        <v>22.37</v>
      </c>
      <c r="G1269" s="5">
        <v>21.23</v>
      </c>
      <c r="H1269" s="2"/>
    </row>
    <row r="1270" spans="1:8">
      <c r="A1270" s="1">
        <f t="shared" si="129"/>
        <v>102753</v>
      </c>
      <c r="B1270" s="1">
        <v>3</v>
      </c>
      <c r="C1270" s="1">
        <v>11</v>
      </c>
      <c r="D1270" s="2">
        <v>1</v>
      </c>
      <c r="E1270" s="5">
        <v>4.0599999999999996</v>
      </c>
      <c r="F1270" s="5">
        <v>1.8</v>
      </c>
      <c r="G1270" s="5">
        <v>22.27</v>
      </c>
      <c r="H1270" s="2"/>
    </row>
    <row r="1271" spans="1:8">
      <c r="A1271" s="1">
        <f t="shared" si="129"/>
        <v>102754</v>
      </c>
      <c r="B1271" s="1">
        <v>4</v>
      </c>
      <c r="C1271" s="1">
        <v>11</v>
      </c>
      <c r="D1271" s="2">
        <v>1</v>
      </c>
      <c r="E1271" s="5">
        <v>2.29</v>
      </c>
      <c r="F1271" s="5">
        <v>2.86</v>
      </c>
      <c r="G1271" s="5">
        <v>24.72</v>
      </c>
      <c r="H1271" s="2"/>
    </row>
    <row r="1272" spans="1:8">
      <c r="A1272" s="1">
        <f t="shared" si="129"/>
        <v>102755</v>
      </c>
      <c r="B1272" s="1">
        <v>5</v>
      </c>
      <c r="C1272" s="1">
        <v>11</v>
      </c>
      <c r="D1272" s="2">
        <v>1</v>
      </c>
      <c r="E1272" s="5">
        <v>2.36</v>
      </c>
      <c r="F1272" s="5">
        <v>-1.02</v>
      </c>
      <c r="G1272" s="5">
        <v>26.87</v>
      </c>
      <c r="H1272" s="2"/>
    </row>
    <row r="1273" spans="1:8">
      <c r="A1273" s="1">
        <f t="shared" si="129"/>
        <v>102756</v>
      </c>
      <c r="B1273" s="1">
        <v>6</v>
      </c>
      <c r="C1273" s="1">
        <v>11</v>
      </c>
      <c r="D1273" s="2">
        <v>1</v>
      </c>
      <c r="E1273" s="5">
        <v>16.82</v>
      </c>
      <c r="F1273" s="5">
        <v>29.29</v>
      </c>
      <c r="G1273" s="5">
        <v>29.39</v>
      </c>
      <c r="H1273" s="2"/>
    </row>
    <row r="1274" spans="1:8">
      <c r="A1274" s="1">
        <f t="shared" si="129"/>
        <v>102757</v>
      </c>
      <c r="B1274" s="1">
        <v>7</v>
      </c>
      <c r="C1274" s="1">
        <v>11</v>
      </c>
      <c r="D1274" s="2">
        <v>1</v>
      </c>
      <c r="E1274" s="5">
        <v>4.1399999999999997</v>
      </c>
      <c r="F1274" s="5">
        <v>-21.41</v>
      </c>
      <c r="G1274" s="5">
        <v>30.79</v>
      </c>
      <c r="H1274" s="2"/>
    </row>
    <row r="1275" spans="1:8">
      <c r="A1275" s="1">
        <f t="shared" si="129"/>
        <v>102990</v>
      </c>
      <c r="B1275" s="1">
        <v>-10</v>
      </c>
      <c r="C1275" s="1">
        <v>12</v>
      </c>
      <c r="D1275" s="2">
        <v>1</v>
      </c>
      <c r="E1275" s="5">
        <v>1.64</v>
      </c>
      <c r="F1275" s="5">
        <v>38.950000000000003</v>
      </c>
      <c r="G1275" s="5">
        <v>31.77</v>
      </c>
      <c r="H1275" s="2"/>
    </row>
    <row r="1276" spans="1:8">
      <c r="A1276" s="1">
        <f t="shared" si="129"/>
        <v>102991</v>
      </c>
      <c r="B1276" s="1">
        <v>-9</v>
      </c>
      <c r="C1276" s="1">
        <v>12</v>
      </c>
      <c r="D1276" s="2">
        <v>1</v>
      </c>
      <c r="E1276" s="5">
        <v>7.77</v>
      </c>
      <c r="F1276" s="5">
        <v>50.72</v>
      </c>
      <c r="G1276" s="5">
        <v>15</v>
      </c>
      <c r="H1276" s="2"/>
    </row>
    <row r="1277" spans="1:8">
      <c r="A1277" s="1">
        <f t="shared" si="129"/>
        <v>102992</v>
      </c>
      <c r="B1277" s="1">
        <v>-8</v>
      </c>
      <c r="C1277" s="1">
        <v>12</v>
      </c>
      <c r="D1277" s="2">
        <v>1</v>
      </c>
      <c r="E1277" s="5">
        <v>67.19</v>
      </c>
      <c r="F1277" s="5">
        <v>81.739999999999995</v>
      </c>
      <c r="G1277" s="5">
        <v>15.16</v>
      </c>
      <c r="H1277" s="2"/>
    </row>
    <row r="1278" spans="1:8">
      <c r="A1278" s="1">
        <f t="shared" si="129"/>
        <v>102993</v>
      </c>
      <c r="B1278" s="1">
        <v>-7</v>
      </c>
      <c r="C1278" s="1">
        <v>12</v>
      </c>
      <c r="D1278" s="2">
        <v>1</v>
      </c>
      <c r="E1278" s="5">
        <v>3.17</v>
      </c>
      <c r="F1278" s="5">
        <v>51.4</v>
      </c>
      <c r="G1278" s="5">
        <v>26.01</v>
      </c>
      <c r="H1278" s="2"/>
    </row>
    <row r="1279" spans="1:8">
      <c r="A1279" s="1">
        <f t="shared" si="129"/>
        <v>102994</v>
      </c>
      <c r="B1279" s="1">
        <v>-6</v>
      </c>
      <c r="C1279" s="1">
        <v>12</v>
      </c>
      <c r="D1279" s="2">
        <v>1</v>
      </c>
      <c r="E1279" s="5">
        <v>0.74</v>
      </c>
      <c r="F1279" s="5">
        <v>-16.63</v>
      </c>
      <c r="G1279" s="5">
        <v>24.76</v>
      </c>
      <c r="H1279" s="2"/>
    </row>
    <row r="1280" spans="1:8">
      <c r="A1280" s="1">
        <f t="shared" si="129"/>
        <v>102995</v>
      </c>
      <c r="B1280" s="1">
        <v>-5</v>
      </c>
      <c r="C1280" s="1">
        <v>12</v>
      </c>
      <c r="D1280" s="2">
        <v>1</v>
      </c>
      <c r="E1280" s="5">
        <v>1.77</v>
      </c>
      <c r="F1280" s="5">
        <v>23.77</v>
      </c>
      <c r="G1280" s="5">
        <v>23.16</v>
      </c>
      <c r="H1280" s="2"/>
    </row>
    <row r="1281" spans="1:8">
      <c r="A1281" s="1">
        <f t="shared" si="129"/>
        <v>102996</v>
      </c>
      <c r="B1281" s="1">
        <v>-4</v>
      </c>
      <c r="C1281" s="1">
        <v>12</v>
      </c>
      <c r="D1281" s="2">
        <v>1</v>
      </c>
      <c r="E1281" s="5">
        <v>2.29</v>
      </c>
      <c r="F1281" s="5">
        <v>-3.22</v>
      </c>
      <c r="G1281" s="5">
        <v>22.2</v>
      </c>
      <c r="H1281" s="2"/>
    </row>
    <row r="1282" spans="1:8">
      <c r="A1282" s="1">
        <f t="shared" si="129"/>
        <v>102997</v>
      </c>
      <c r="B1282" s="1">
        <v>-3</v>
      </c>
      <c r="C1282" s="1">
        <v>12</v>
      </c>
      <c r="D1282" s="2">
        <v>1</v>
      </c>
      <c r="E1282" s="5">
        <v>17.739999999999998</v>
      </c>
      <c r="F1282" s="5">
        <v>11.12</v>
      </c>
      <c r="G1282" s="5">
        <v>22.44</v>
      </c>
      <c r="H1282" s="2"/>
    </row>
    <row r="1283" spans="1:8">
      <c r="A1283" s="1">
        <f t="shared" si="129"/>
        <v>102998</v>
      </c>
      <c r="B1283" s="1">
        <v>-2</v>
      </c>
      <c r="C1283" s="1">
        <v>12</v>
      </c>
      <c r="D1283" s="2">
        <v>1</v>
      </c>
      <c r="E1283" s="5">
        <v>4.0599999999999996</v>
      </c>
      <c r="F1283" s="5">
        <v>14.75</v>
      </c>
      <c r="G1283" s="5">
        <v>21.74</v>
      </c>
      <c r="H1283" s="2"/>
    </row>
    <row r="1284" spans="1:8">
      <c r="A1284" s="1">
        <f t="shared" si="129"/>
        <v>102999</v>
      </c>
      <c r="B1284" s="1">
        <v>-1</v>
      </c>
      <c r="C1284" s="1">
        <v>12</v>
      </c>
      <c r="D1284" s="2">
        <v>1</v>
      </c>
      <c r="E1284" s="5">
        <v>37.46</v>
      </c>
      <c r="F1284" s="5">
        <v>21.54</v>
      </c>
      <c r="G1284" s="5">
        <v>22.62</v>
      </c>
      <c r="H1284" s="2"/>
    </row>
    <row r="1285" spans="1:8">
      <c r="A1285" s="1">
        <f t="shared" si="129"/>
        <v>103000</v>
      </c>
      <c r="B1285" s="1">
        <v>0</v>
      </c>
      <c r="C1285" s="1">
        <v>12</v>
      </c>
      <c r="D1285" s="2">
        <v>1</v>
      </c>
      <c r="E1285" s="5">
        <v>10.84</v>
      </c>
      <c r="F1285" s="5">
        <v>26.87</v>
      </c>
      <c r="G1285" s="5">
        <v>23.42</v>
      </c>
      <c r="H1285" s="2"/>
    </row>
    <row r="1286" spans="1:8">
      <c r="A1286" s="1">
        <f t="shared" si="129"/>
        <v>103001</v>
      </c>
      <c r="B1286" s="1">
        <v>1</v>
      </c>
      <c r="C1286" s="1">
        <v>12</v>
      </c>
      <c r="D1286" s="2">
        <v>1</v>
      </c>
      <c r="E1286" s="5">
        <v>18.13</v>
      </c>
      <c r="F1286" s="5">
        <v>-12.14</v>
      </c>
      <c r="G1286" s="5">
        <v>23.88</v>
      </c>
      <c r="H1286" s="2"/>
    </row>
    <row r="1287" spans="1:8">
      <c r="A1287" s="1">
        <f t="shared" si="129"/>
        <v>103002</v>
      </c>
      <c r="B1287" s="1">
        <v>2</v>
      </c>
      <c r="C1287" s="1">
        <v>12</v>
      </c>
      <c r="D1287" s="2">
        <v>1</v>
      </c>
      <c r="E1287" s="5">
        <v>1.05</v>
      </c>
      <c r="F1287" s="5">
        <v>-24.46</v>
      </c>
      <c r="G1287" s="5">
        <v>24.46</v>
      </c>
      <c r="H1287" s="2"/>
    </row>
    <row r="1288" spans="1:8">
      <c r="A1288" s="1">
        <f t="shared" si="129"/>
        <v>103003</v>
      </c>
      <c r="B1288" s="1">
        <v>3</v>
      </c>
      <c r="C1288" s="1">
        <v>12</v>
      </c>
      <c r="D1288" s="2">
        <v>1</v>
      </c>
      <c r="E1288" s="5">
        <v>6.11</v>
      </c>
      <c r="F1288" s="5">
        <v>-26.87</v>
      </c>
      <c r="G1288" s="5">
        <v>26.87</v>
      </c>
      <c r="H1288" s="2"/>
    </row>
    <row r="1289" spans="1:8">
      <c r="A1289" s="1">
        <f t="shared" si="129"/>
        <v>103004</v>
      </c>
      <c r="B1289" s="1">
        <v>4</v>
      </c>
      <c r="C1289" s="1">
        <v>12</v>
      </c>
      <c r="D1289" s="2">
        <v>1</v>
      </c>
      <c r="E1289" s="5">
        <v>1.23</v>
      </c>
      <c r="F1289" s="5">
        <v>2.71</v>
      </c>
      <c r="G1289" s="5">
        <v>27.93</v>
      </c>
      <c r="H1289" s="2"/>
    </row>
    <row r="1290" spans="1:8">
      <c r="A1290" s="1">
        <f t="shared" si="129"/>
        <v>103005</v>
      </c>
      <c r="B1290" s="1">
        <v>5</v>
      </c>
      <c r="C1290" s="1">
        <v>12</v>
      </c>
      <c r="D1290" s="2">
        <v>1</v>
      </c>
      <c r="E1290" s="5">
        <v>3.43</v>
      </c>
      <c r="F1290" s="5">
        <v>10.45</v>
      </c>
      <c r="G1290" s="5">
        <v>29.18</v>
      </c>
      <c r="H1290" s="2"/>
    </row>
    <row r="1291" spans="1:8">
      <c r="A1291" s="1">
        <f t="shared" si="129"/>
        <v>103006</v>
      </c>
      <c r="B1291" s="1">
        <v>6</v>
      </c>
      <c r="C1291" s="1">
        <v>12</v>
      </c>
      <c r="D1291" s="2">
        <v>1</v>
      </c>
      <c r="E1291" s="5">
        <v>2.4500000000000002</v>
      </c>
      <c r="F1291" s="5">
        <v>43.68</v>
      </c>
      <c r="G1291" s="5">
        <v>30.45</v>
      </c>
      <c r="H1291" s="2"/>
    </row>
    <row r="1292" spans="1:8">
      <c r="A1292" s="1">
        <f t="shared" ref="A1292:A1355" si="130">ABS(100000*D1292+250*C1292+B1292)</f>
        <v>103242</v>
      </c>
      <c r="B1292" s="1">
        <v>-8</v>
      </c>
      <c r="C1292" s="1">
        <v>13</v>
      </c>
      <c r="D1292" s="2">
        <v>1</v>
      </c>
      <c r="E1292" s="5">
        <v>35.549999999999997</v>
      </c>
      <c r="F1292" s="5">
        <v>6.7</v>
      </c>
      <c r="G1292" s="5">
        <v>32.81</v>
      </c>
      <c r="H1292" s="2"/>
    </row>
    <row r="1293" spans="1:8">
      <c r="A1293" s="1">
        <f t="shared" si="130"/>
        <v>103243</v>
      </c>
      <c r="B1293" s="1">
        <v>-7</v>
      </c>
      <c r="C1293" s="1">
        <v>13</v>
      </c>
      <c r="D1293" s="2">
        <v>1</v>
      </c>
      <c r="E1293" s="5">
        <v>3.64</v>
      </c>
      <c r="F1293" s="5">
        <v>-12.67</v>
      </c>
      <c r="G1293" s="5">
        <v>29.28</v>
      </c>
      <c r="H1293" s="2"/>
    </row>
    <row r="1294" spans="1:8">
      <c r="A1294" s="1">
        <f t="shared" si="130"/>
        <v>103244</v>
      </c>
      <c r="B1294" s="1">
        <v>-6</v>
      </c>
      <c r="C1294" s="1">
        <v>13</v>
      </c>
      <c r="D1294" s="2">
        <v>1</v>
      </c>
      <c r="E1294" s="5">
        <v>10.8</v>
      </c>
      <c r="F1294" s="5">
        <v>-28.56</v>
      </c>
      <c r="G1294" s="5">
        <v>28.56</v>
      </c>
      <c r="H1294" s="2"/>
    </row>
    <row r="1295" spans="1:8">
      <c r="A1295" s="1">
        <f t="shared" si="130"/>
        <v>103245</v>
      </c>
      <c r="B1295" s="1">
        <v>-5</v>
      </c>
      <c r="C1295" s="1">
        <v>13</v>
      </c>
      <c r="D1295" s="2">
        <v>1</v>
      </c>
      <c r="E1295" s="5">
        <v>3.24</v>
      </c>
      <c r="F1295" s="5">
        <v>-19.170000000000002</v>
      </c>
      <c r="G1295" s="5">
        <v>26.79</v>
      </c>
      <c r="H1295" s="2"/>
    </row>
    <row r="1296" spans="1:8">
      <c r="A1296" s="1">
        <f t="shared" si="130"/>
        <v>103246</v>
      </c>
      <c r="B1296" s="1">
        <v>-4</v>
      </c>
      <c r="C1296" s="1">
        <v>13</v>
      </c>
      <c r="D1296" s="2">
        <v>1</v>
      </c>
      <c r="E1296" s="5">
        <v>2.72</v>
      </c>
      <c r="F1296" s="5">
        <v>32.659999999999997</v>
      </c>
      <c r="G1296" s="5">
        <v>25.68</v>
      </c>
      <c r="H1296" s="2"/>
    </row>
    <row r="1297" spans="1:8">
      <c r="A1297" s="1">
        <f t="shared" si="130"/>
        <v>103247</v>
      </c>
      <c r="B1297" s="1">
        <v>-3</v>
      </c>
      <c r="C1297" s="1">
        <v>13</v>
      </c>
      <c r="D1297" s="2">
        <v>1</v>
      </c>
      <c r="E1297" s="5">
        <v>20.3</v>
      </c>
      <c r="F1297" s="5">
        <v>16.71</v>
      </c>
      <c r="G1297" s="5">
        <v>25.94</v>
      </c>
      <c r="H1297" s="2"/>
    </row>
    <row r="1298" spans="1:8">
      <c r="A1298" s="1">
        <f t="shared" si="130"/>
        <v>103248</v>
      </c>
      <c r="B1298" s="1">
        <v>-2</v>
      </c>
      <c r="C1298" s="1">
        <v>13</v>
      </c>
      <c r="D1298" s="2">
        <v>1</v>
      </c>
      <c r="E1298" s="5">
        <v>21.98</v>
      </c>
      <c r="F1298" s="5">
        <v>44.38</v>
      </c>
      <c r="G1298" s="5">
        <v>26.15</v>
      </c>
      <c r="H1298" s="2"/>
    </row>
    <row r="1299" spans="1:8">
      <c r="A1299" s="1">
        <f t="shared" si="130"/>
        <v>103249</v>
      </c>
      <c r="B1299" s="1">
        <v>-1</v>
      </c>
      <c r="C1299" s="1">
        <v>13</v>
      </c>
      <c r="D1299" s="2">
        <v>1</v>
      </c>
      <c r="E1299" s="5">
        <v>19.27</v>
      </c>
      <c r="F1299" s="5">
        <v>-1.2</v>
      </c>
      <c r="G1299" s="5">
        <v>27.72</v>
      </c>
      <c r="H1299" s="2"/>
    </row>
    <row r="1300" spans="1:8">
      <c r="A1300" s="1">
        <f t="shared" si="130"/>
        <v>103250</v>
      </c>
      <c r="B1300" s="1">
        <v>0</v>
      </c>
      <c r="C1300" s="1">
        <v>13</v>
      </c>
      <c r="D1300" s="2">
        <v>1</v>
      </c>
      <c r="E1300" s="5">
        <v>75.09</v>
      </c>
      <c r="F1300" s="5">
        <v>88.57</v>
      </c>
      <c r="G1300" s="5">
        <v>14.28</v>
      </c>
      <c r="H1300" s="2"/>
    </row>
    <row r="1301" spans="1:8">
      <c r="A1301" s="1">
        <f t="shared" si="130"/>
        <v>103251</v>
      </c>
      <c r="B1301" s="1">
        <v>1</v>
      </c>
      <c r="C1301" s="1">
        <v>13</v>
      </c>
      <c r="D1301" s="2">
        <v>1</v>
      </c>
      <c r="E1301" s="5">
        <v>3.12</v>
      </c>
      <c r="F1301" s="5">
        <v>33.47</v>
      </c>
      <c r="G1301" s="5">
        <v>13.21</v>
      </c>
      <c r="H1301" s="2"/>
    </row>
    <row r="1302" spans="1:8">
      <c r="A1302" s="1">
        <f t="shared" si="130"/>
        <v>103252</v>
      </c>
      <c r="B1302" s="1">
        <v>2</v>
      </c>
      <c r="C1302" s="1">
        <v>13</v>
      </c>
      <c r="D1302" s="2">
        <v>1</v>
      </c>
      <c r="E1302" s="5">
        <v>12.55</v>
      </c>
      <c r="F1302" s="5">
        <v>26.36</v>
      </c>
      <c r="G1302" s="5">
        <v>28</v>
      </c>
      <c r="H1302" s="2"/>
    </row>
    <row r="1303" spans="1:8">
      <c r="A1303" s="1">
        <f t="shared" si="130"/>
        <v>103253</v>
      </c>
      <c r="B1303" s="1">
        <v>3</v>
      </c>
      <c r="C1303" s="1">
        <v>13</v>
      </c>
      <c r="D1303" s="2">
        <v>1</v>
      </c>
      <c r="E1303" s="5">
        <v>3.61</v>
      </c>
      <c r="F1303" s="5">
        <v>-0.25</v>
      </c>
      <c r="G1303" s="5">
        <v>29.62</v>
      </c>
      <c r="H1303" s="2"/>
    </row>
    <row r="1304" spans="1:8">
      <c r="A1304" s="1">
        <f t="shared" si="130"/>
        <v>103254</v>
      </c>
      <c r="B1304" s="1">
        <v>4</v>
      </c>
      <c r="C1304" s="1">
        <v>13</v>
      </c>
      <c r="D1304" s="2">
        <v>1</v>
      </c>
      <c r="E1304" s="5">
        <v>0.97</v>
      </c>
      <c r="F1304" s="5">
        <v>42.12</v>
      </c>
      <c r="G1304" s="5">
        <v>29.95</v>
      </c>
      <c r="H1304" s="2"/>
    </row>
    <row r="1305" spans="1:8">
      <c r="A1305" s="1">
        <f t="shared" si="130"/>
        <v>103493</v>
      </c>
      <c r="B1305" s="1">
        <v>-7</v>
      </c>
      <c r="C1305" s="1">
        <v>14</v>
      </c>
      <c r="D1305" s="2">
        <v>1</v>
      </c>
      <c r="E1305" s="5">
        <v>5.75</v>
      </c>
      <c r="F1305" s="5">
        <v>16.559999999999999</v>
      </c>
      <c r="G1305" s="5">
        <v>32.03</v>
      </c>
      <c r="H1305" s="2"/>
    </row>
    <row r="1306" spans="1:8">
      <c r="A1306" s="1">
        <f t="shared" si="130"/>
        <v>103494</v>
      </c>
      <c r="B1306" s="1">
        <v>-6</v>
      </c>
      <c r="C1306" s="1">
        <v>14</v>
      </c>
      <c r="D1306" s="2">
        <v>1</v>
      </c>
      <c r="E1306" s="5">
        <v>1.01</v>
      </c>
      <c r="F1306" s="5">
        <v>-9.08</v>
      </c>
      <c r="G1306" s="5">
        <v>30.17</v>
      </c>
      <c r="H1306" s="2"/>
    </row>
    <row r="1307" spans="1:8">
      <c r="A1307" s="1">
        <f t="shared" si="130"/>
        <v>103495</v>
      </c>
      <c r="B1307" s="1">
        <v>-5</v>
      </c>
      <c r="C1307" s="1">
        <v>14</v>
      </c>
      <c r="D1307" s="2">
        <v>1</v>
      </c>
      <c r="E1307" s="5">
        <v>21.42</v>
      </c>
      <c r="F1307" s="5">
        <v>11.33</v>
      </c>
      <c r="G1307" s="5">
        <v>30.92</v>
      </c>
      <c r="H1307" s="2"/>
    </row>
    <row r="1308" spans="1:8">
      <c r="A1308" s="1">
        <f t="shared" si="130"/>
        <v>103496</v>
      </c>
      <c r="B1308" s="1">
        <v>-4</v>
      </c>
      <c r="C1308" s="1">
        <v>14</v>
      </c>
      <c r="D1308" s="2">
        <v>1</v>
      </c>
      <c r="E1308" s="5">
        <v>7.04</v>
      </c>
      <c r="F1308" s="5">
        <v>-15.76</v>
      </c>
      <c r="G1308" s="5">
        <v>28.56</v>
      </c>
      <c r="H1308" s="2"/>
    </row>
    <row r="1309" spans="1:8">
      <c r="A1309" s="1">
        <f t="shared" si="130"/>
        <v>103497</v>
      </c>
      <c r="B1309" s="1">
        <v>-3</v>
      </c>
      <c r="C1309" s="1">
        <v>14</v>
      </c>
      <c r="D1309" s="2">
        <v>1</v>
      </c>
      <c r="E1309" s="5">
        <v>0.24</v>
      </c>
      <c r="F1309" s="5">
        <v>-29.66</v>
      </c>
      <c r="G1309" s="5">
        <v>29.66</v>
      </c>
      <c r="H1309" s="2"/>
    </row>
    <row r="1310" spans="1:8">
      <c r="A1310" s="1">
        <f t="shared" si="130"/>
        <v>103498</v>
      </c>
      <c r="B1310" s="1">
        <v>-2</v>
      </c>
      <c r="C1310" s="1">
        <v>14</v>
      </c>
      <c r="D1310" s="2">
        <v>1</v>
      </c>
      <c r="E1310" s="5">
        <v>6.45</v>
      </c>
      <c r="F1310" s="5">
        <v>17.73</v>
      </c>
      <c r="G1310" s="5">
        <v>28.49</v>
      </c>
      <c r="H1310" s="2"/>
    </row>
    <row r="1311" spans="1:8">
      <c r="A1311" s="1">
        <f t="shared" si="130"/>
        <v>103499</v>
      </c>
      <c r="B1311" s="1">
        <v>-1</v>
      </c>
      <c r="C1311" s="1">
        <v>14</v>
      </c>
      <c r="D1311" s="2">
        <v>1</v>
      </c>
      <c r="E1311" s="5">
        <v>30.04</v>
      </c>
      <c r="F1311" s="5">
        <v>56.23</v>
      </c>
      <c r="G1311" s="5">
        <v>29.51</v>
      </c>
      <c r="H1311" s="2"/>
    </row>
    <row r="1312" spans="1:8">
      <c r="A1312" s="1">
        <f t="shared" si="130"/>
        <v>103500</v>
      </c>
      <c r="B1312" s="1">
        <v>0</v>
      </c>
      <c r="C1312" s="1">
        <v>14</v>
      </c>
      <c r="D1312" s="2">
        <v>1</v>
      </c>
      <c r="E1312" s="5">
        <v>5.63</v>
      </c>
      <c r="F1312" s="5">
        <v>19.86</v>
      </c>
      <c r="G1312" s="5">
        <v>29.48</v>
      </c>
      <c r="H1312" s="2"/>
    </row>
    <row r="1313" spans="1:8">
      <c r="A1313" s="1">
        <f t="shared" si="130"/>
        <v>103501</v>
      </c>
      <c r="B1313" s="1">
        <v>1</v>
      </c>
      <c r="C1313" s="1">
        <v>14</v>
      </c>
      <c r="D1313" s="2">
        <v>1</v>
      </c>
      <c r="E1313" s="5">
        <v>7.0000000000000007E-2</v>
      </c>
      <c r="F1313" s="5">
        <v>45.08</v>
      </c>
      <c r="G1313" s="5">
        <v>29.09</v>
      </c>
      <c r="H1313" s="2"/>
    </row>
    <row r="1314" spans="1:8">
      <c r="A1314" s="1">
        <f t="shared" si="130"/>
        <v>103502</v>
      </c>
      <c r="B1314" s="1">
        <v>2</v>
      </c>
      <c r="C1314" s="1">
        <v>14</v>
      </c>
      <c r="D1314" s="2">
        <v>1</v>
      </c>
      <c r="E1314" s="5">
        <v>7.1</v>
      </c>
      <c r="F1314" s="5">
        <v>-16.96</v>
      </c>
      <c r="G1314" s="5">
        <v>31.61</v>
      </c>
      <c r="H1314" s="2"/>
    </row>
    <row r="1315" spans="1:8">
      <c r="A1315" s="1">
        <f t="shared" si="130"/>
        <v>103746</v>
      </c>
      <c r="B1315" s="1">
        <v>-4</v>
      </c>
      <c r="C1315" s="1">
        <v>15</v>
      </c>
      <c r="D1315" s="2">
        <v>1</v>
      </c>
      <c r="E1315" s="5">
        <v>9.48</v>
      </c>
      <c r="F1315" s="5">
        <v>5.76</v>
      </c>
      <c r="G1315" s="5">
        <v>33.9</v>
      </c>
      <c r="H1315" s="2"/>
    </row>
    <row r="1316" spans="1:8">
      <c r="A1316" s="1">
        <f t="shared" si="130"/>
        <v>103747</v>
      </c>
      <c r="B1316" s="1">
        <v>-3</v>
      </c>
      <c r="C1316" s="1">
        <v>15</v>
      </c>
      <c r="D1316" s="2">
        <v>1</v>
      </c>
      <c r="E1316" s="5">
        <v>6.83</v>
      </c>
      <c r="F1316" s="5">
        <v>30.4</v>
      </c>
      <c r="G1316" s="5">
        <v>15.75</v>
      </c>
      <c r="H1316" s="2"/>
    </row>
    <row r="1317" spans="1:8">
      <c r="A1317" s="1">
        <f t="shared" si="130"/>
        <v>103748</v>
      </c>
      <c r="B1317" s="1">
        <v>-2</v>
      </c>
      <c r="C1317" s="1">
        <v>15</v>
      </c>
      <c r="D1317" s="2">
        <v>1</v>
      </c>
      <c r="E1317" s="5">
        <v>5.6</v>
      </c>
      <c r="F1317" s="5">
        <v>17.48</v>
      </c>
      <c r="G1317" s="5">
        <v>33.04</v>
      </c>
      <c r="H1317" s="2"/>
    </row>
    <row r="1318" spans="1:8">
      <c r="A1318" s="1">
        <f t="shared" si="130"/>
        <v>103749</v>
      </c>
      <c r="B1318" s="1">
        <v>-1</v>
      </c>
      <c r="C1318" s="1">
        <v>15</v>
      </c>
      <c r="D1318" s="2">
        <v>1</v>
      </c>
      <c r="E1318" s="5">
        <v>5.07</v>
      </c>
      <c r="F1318" s="5">
        <v>2.77</v>
      </c>
      <c r="G1318" s="5">
        <v>31.95</v>
      </c>
      <c r="H1318" s="2"/>
    </row>
    <row r="1319" spans="1:8">
      <c r="A1319" s="1">
        <f t="shared" si="130"/>
        <v>196251</v>
      </c>
      <c r="B1319" s="1">
        <v>-1</v>
      </c>
      <c r="C1319" s="1">
        <v>15</v>
      </c>
      <c r="D1319" s="2">
        <v>-2</v>
      </c>
      <c r="E1319" s="5">
        <v>2.86</v>
      </c>
      <c r="F1319" s="5">
        <v>58.63</v>
      </c>
      <c r="G1319" s="5">
        <v>31.2</v>
      </c>
      <c r="H1319" s="2"/>
    </row>
    <row r="1320" spans="1:8">
      <c r="A1320" s="1">
        <f t="shared" si="130"/>
        <v>196252</v>
      </c>
      <c r="B1320" s="1">
        <v>-2</v>
      </c>
      <c r="C1320" s="1">
        <v>15</v>
      </c>
      <c r="D1320" s="2">
        <v>-2</v>
      </c>
      <c r="E1320" s="5">
        <v>4.34</v>
      </c>
      <c r="F1320" s="5">
        <v>4.4800000000000004</v>
      </c>
      <c r="G1320" s="5">
        <v>31.76</v>
      </c>
      <c r="H1320" s="2"/>
    </row>
    <row r="1321" spans="1:8">
      <c r="A1321" s="1">
        <f t="shared" si="130"/>
        <v>196253</v>
      </c>
      <c r="B1321" s="1">
        <v>-3</v>
      </c>
      <c r="C1321" s="1">
        <v>15</v>
      </c>
      <c r="D1321" s="2">
        <v>-2</v>
      </c>
      <c r="E1321" s="5">
        <v>13.28</v>
      </c>
      <c r="F1321" s="5">
        <v>-7.98</v>
      </c>
      <c r="G1321" s="5">
        <v>32.96</v>
      </c>
      <c r="H1321" s="2"/>
    </row>
    <row r="1322" spans="1:8">
      <c r="A1322" s="1">
        <f t="shared" si="130"/>
        <v>196254</v>
      </c>
      <c r="B1322" s="1">
        <v>-4</v>
      </c>
      <c r="C1322" s="1">
        <v>15</v>
      </c>
      <c r="D1322" s="2">
        <v>-2</v>
      </c>
      <c r="E1322" s="5">
        <v>4.49</v>
      </c>
      <c r="F1322" s="5">
        <v>-6.32</v>
      </c>
      <c r="G1322" s="5">
        <v>32.81</v>
      </c>
      <c r="H1322" s="2"/>
    </row>
    <row r="1323" spans="1:8">
      <c r="A1323" s="1">
        <f t="shared" si="130"/>
        <v>196497</v>
      </c>
      <c r="B1323" s="1">
        <v>3</v>
      </c>
      <c r="C1323" s="1">
        <v>14</v>
      </c>
      <c r="D1323" s="2">
        <v>-2</v>
      </c>
      <c r="E1323" s="5">
        <v>15.02</v>
      </c>
      <c r="F1323" s="5">
        <v>-33.67</v>
      </c>
      <c r="G1323" s="5">
        <v>33.67</v>
      </c>
      <c r="H1323" s="2"/>
    </row>
    <row r="1324" spans="1:8">
      <c r="A1324" s="1">
        <f t="shared" si="130"/>
        <v>196498</v>
      </c>
      <c r="B1324" s="1">
        <v>2</v>
      </c>
      <c r="C1324" s="1">
        <v>14</v>
      </c>
      <c r="D1324" s="2">
        <v>-2</v>
      </c>
      <c r="E1324" s="5">
        <v>9.91</v>
      </c>
      <c r="F1324" s="5">
        <v>-31.75</v>
      </c>
      <c r="G1324" s="5">
        <v>31.75</v>
      </c>
      <c r="H1324" s="2"/>
    </row>
    <row r="1325" spans="1:8">
      <c r="A1325" s="1">
        <f t="shared" si="130"/>
        <v>196499</v>
      </c>
      <c r="B1325" s="1">
        <v>1</v>
      </c>
      <c r="C1325" s="1">
        <v>14</v>
      </c>
      <c r="D1325" s="2">
        <v>-2</v>
      </c>
      <c r="E1325" s="5">
        <v>17.059999999999999</v>
      </c>
      <c r="F1325" s="5">
        <v>48.21</v>
      </c>
      <c r="G1325" s="5">
        <v>30.67</v>
      </c>
      <c r="H1325" s="2"/>
    </row>
    <row r="1326" spans="1:8">
      <c r="A1326" s="1">
        <f t="shared" si="130"/>
        <v>196500</v>
      </c>
      <c r="B1326" s="1">
        <v>0</v>
      </c>
      <c r="C1326" s="1">
        <v>14</v>
      </c>
      <c r="D1326" s="2">
        <v>-2</v>
      </c>
      <c r="E1326" s="5">
        <v>15.25</v>
      </c>
      <c r="F1326" s="5">
        <v>44.88</v>
      </c>
      <c r="G1326" s="5">
        <v>29.61</v>
      </c>
      <c r="H1326" s="2"/>
    </row>
    <row r="1327" spans="1:8">
      <c r="A1327" s="1">
        <f t="shared" si="130"/>
        <v>196501</v>
      </c>
      <c r="B1327" s="1">
        <v>-1</v>
      </c>
      <c r="C1327" s="1">
        <v>14</v>
      </c>
      <c r="D1327" s="2">
        <v>-2</v>
      </c>
      <c r="E1327" s="5">
        <v>4.62</v>
      </c>
      <c r="F1327" s="5">
        <v>-11.11</v>
      </c>
      <c r="G1327" s="5">
        <v>28.64</v>
      </c>
      <c r="H1327" s="2"/>
    </row>
    <row r="1328" spans="1:8">
      <c r="A1328" s="1">
        <f t="shared" si="130"/>
        <v>196502</v>
      </c>
      <c r="B1328" s="1">
        <v>-2</v>
      </c>
      <c r="C1328" s="1">
        <v>14</v>
      </c>
      <c r="D1328" s="2">
        <v>-2</v>
      </c>
      <c r="E1328" s="5">
        <v>12.18</v>
      </c>
      <c r="F1328" s="5">
        <v>2.5099999999999998</v>
      </c>
      <c r="G1328" s="5">
        <v>28.07</v>
      </c>
      <c r="H1328" s="2"/>
    </row>
    <row r="1329" spans="1:8">
      <c r="A1329" s="1">
        <f t="shared" si="130"/>
        <v>196503</v>
      </c>
      <c r="B1329" s="1">
        <v>-3</v>
      </c>
      <c r="C1329" s="1">
        <v>14</v>
      </c>
      <c r="D1329" s="2">
        <v>-2</v>
      </c>
      <c r="E1329" s="5">
        <v>7.5</v>
      </c>
      <c r="F1329" s="5">
        <v>12.79</v>
      </c>
      <c r="G1329" s="5">
        <v>27.94</v>
      </c>
      <c r="H1329" s="2"/>
    </row>
    <row r="1330" spans="1:8">
      <c r="A1330" s="1">
        <f t="shared" si="130"/>
        <v>196504</v>
      </c>
      <c r="B1330" s="1">
        <v>-4</v>
      </c>
      <c r="C1330" s="1">
        <v>14</v>
      </c>
      <c r="D1330" s="2">
        <v>-2</v>
      </c>
      <c r="E1330" s="5">
        <v>12.46</v>
      </c>
      <c r="F1330" s="5">
        <v>13.35</v>
      </c>
      <c r="G1330" s="5">
        <v>28.31</v>
      </c>
      <c r="H1330" s="2"/>
    </row>
    <row r="1331" spans="1:8">
      <c r="A1331" s="1">
        <f t="shared" si="130"/>
        <v>196505</v>
      </c>
      <c r="B1331" s="1">
        <v>-5</v>
      </c>
      <c r="C1331" s="1">
        <v>14</v>
      </c>
      <c r="D1331" s="2">
        <v>-2</v>
      </c>
      <c r="E1331" s="5">
        <v>14.3</v>
      </c>
      <c r="F1331" s="5">
        <v>-1.66</v>
      </c>
      <c r="G1331" s="5">
        <v>30.31</v>
      </c>
      <c r="H1331" s="2"/>
    </row>
    <row r="1332" spans="1:8">
      <c r="A1332" s="1">
        <f t="shared" si="130"/>
        <v>196506</v>
      </c>
      <c r="B1332" s="1">
        <v>-6</v>
      </c>
      <c r="C1332" s="1">
        <v>14</v>
      </c>
      <c r="D1332" s="2">
        <v>-2</v>
      </c>
      <c r="E1332" s="5">
        <v>11.17</v>
      </c>
      <c r="F1332" s="5">
        <v>-19.73</v>
      </c>
      <c r="G1332" s="5">
        <v>31.98</v>
      </c>
      <c r="H1332" s="2"/>
    </row>
    <row r="1333" spans="1:8">
      <c r="A1333" s="1">
        <f t="shared" si="130"/>
        <v>196507</v>
      </c>
      <c r="B1333" s="1">
        <v>-7</v>
      </c>
      <c r="C1333" s="1">
        <v>14</v>
      </c>
      <c r="D1333" s="2">
        <v>-2</v>
      </c>
      <c r="E1333" s="5">
        <v>0.28999999999999998</v>
      </c>
      <c r="F1333" s="5">
        <v>49.53</v>
      </c>
      <c r="G1333" s="5">
        <v>30.91</v>
      </c>
      <c r="H1333" s="2"/>
    </row>
    <row r="1334" spans="1:8">
      <c r="A1334" s="1">
        <f t="shared" si="130"/>
        <v>196746</v>
      </c>
      <c r="B1334" s="1">
        <v>4</v>
      </c>
      <c r="C1334" s="1">
        <v>13</v>
      </c>
      <c r="D1334" s="2">
        <v>-2</v>
      </c>
      <c r="E1334" s="5">
        <v>7.47</v>
      </c>
      <c r="F1334" s="5">
        <v>9.68</v>
      </c>
      <c r="G1334" s="5">
        <v>30.22</v>
      </c>
      <c r="H1334" s="2"/>
    </row>
    <row r="1335" spans="1:8">
      <c r="A1335" s="1">
        <f t="shared" si="130"/>
        <v>196747</v>
      </c>
      <c r="B1335" s="1">
        <v>3</v>
      </c>
      <c r="C1335" s="1">
        <v>13</v>
      </c>
      <c r="D1335" s="2">
        <v>-2</v>
      </c>
      <c r="E1335" s="5">
        <v>17.100000000000001</v>
      </c>
      <c r="F1335" s="5">
        <v>50.17</v>
      </c>
      <c r="G1335" s="5">
        <v>28.72</v>
      </c>
      <c r="H1335" s="2"/>
    </row>
    <row r="1336" spans="1:8">
      <c r="A1336" s="1">
        <f t="shared" si="130"/>
        <v>196748</v>
      </c>
      <c r="B1336" s="1">
        <v>2</v>
      </c>
      <c r="C1336" s="1">
        <v>13</v>
      </c>
      <c r="D1336" s="2">
        <v>-2</v>
      </c>
      <c r="E1336" s="5">
        <v>1.38</v>
      </c>
      <c r="F1336" s="5">
        <v>-26.31</v>
      </c>
      <c r="G1336" s="5">
        <v>28.27</v>
      </c>
      <c r="H1336" s="2"/>
    </row>
    <row r="1337" spans="1:8">
      <c r="A1337" s="1">
        <f t="shared" si="130"/>
        <v>196749</v>
      </c>
      <c r="B1337" s="1">
        <v>1</v>
      </c>
      <c r="C1337" s="1">
        <v>13</v>
      </c>
      <c r="D1337" s="2">
        <v>-2</v>
      </c>
      <c r="E1337" s="5">
        <v>7.6</v>
      </c>
      <c r="F1337" s="5">
        <v>-27.49</v>
      </c>
      <c r="G1337" s="5">
        <v>27.49</v>
      </c>
      <c r="H1337" s="2"/>
    </row>
    <row r="1338" spans="1:8">
      <c r="A1338" s="1">
        <f t="shared" si="130"/>
        <v>196750</v>
      </c>
      <c r="B1338" s="1">
        <v>0</v>
      </c>
      <c r="C1338" s="1">
        <v>13</v>
      </c>
      <c r="D1338" s="2">
        <v>-2</v>
      </c>
      <c r="E1338" s="5">
        <v>22.95</v>
      </c>
      <c r="F1338" s="5">
        <v>40.47</v>
      </c>
      <c r="G1338" s="5">
        <v>26.17</v>
      </c>
      <c r="H1338" s="2"/>
    </row>
    <row r="1339" spans="1:8">
      <c r="A1339" s="1">
        <f t="shared" si="130"/>
        <v>196751</v>
      </c>
      <c r="B1339" s="1">
        <v>-1</v>
      </c>
      <c r="C1339" s="1">
        <v>13</v>
      </c>
      <c r="D1339" s="2">
        <v>-2</v>
      </c>
      <c r="E1339" s="5">
        <v>0.93</v>
      </c>
      <c r="F1339" s="5">
        <v>-25.15</v>
      </c>
      <c r="G1339" s="5">
        <v>25.15</v>
      </c>
      <c r="H1339" s="2"/>
    </row>
    <row r="1340" spans="1:8">
      <c r="A1340" s="1">
        <f t="shared" si="130"/>
        <v>196752</v>
      </c>
      <c r="B1340" s="1">
        <v>-2</v>
      </c>
      <c r="C1340" s="1">
        <v>13</v>
      </c>
      <c r="D1340" s="2">
        <v>-2</v>
      </c>
      <c r="E1340" s="5">
        <v>2.4</v>
      </c>
      <c r="F1340" s="5">
        <v>-0.61</v>
      </c>
      <c r="G1340" s="5">
        <v>25.39</v>
      </c>
      <c r="H1340" s="2"/>
    </row>
    <row r="1341" spans="1:8">
      <c r="A1341" s="1">
        <f t="shared" si="130"/>
        <v>196753</v>
      </c>
      <c r="B1341" s="1">
        <v>-3</v>
      </c>
      <c r="C1341" s="1">
        <v>13</v>
      </c>
      <c r="D1341" s="2">
        <v>-2</v>
      </c>
      <c r="E1341" s="5">
        <v>13.08</v>
      </c>
      <c r="F1341" s="5">
        <v>20.71</v>
      </c>
      <c r="G1341" s="5">
        <v>26.02</v>
      </c>
      <c r="H1341" s="2"/>
    </row>
    <row r="1342" spans="1:8">
      <c r="A1342" s="1">
        <f t="shared" si="130"/>
        <v>196754</v>
      </c>
      <c r="B1342" s="1">
        <v>-4</v>
      </c>
      <c r="C1342" s="1">
        <v>13</v>
      </c>
      <c r="D1342" s="2">
        <v>-2</v>
      </c>
      <c r="E1342" s="5">
        <v>25.7</v>
      </c>
      <c r="F1342" s="5">
        <v>40.96</v>
      </c>
      <c r="G1342" s="5">
        <v>13.13</v>
      </c>
      <c r="H1342" s="2"/>
    </row>
    <row r="1343" spans="1:8">
      <c r="A1343" s="1">
        <f t="shared" si="130"/>
        <v>196755</v>
      </c>
      <c r="B1343" s="1">
        <v>-5</v>
      </c>
      <c r="C1343" s="1">
        <v>13</v>
      </c>
      <c r="D1343" s="2">
        <v>-2</v>
      </c>
      <c r="E1343" s="5">
        <v>0.59</v>
      </c>
      <c r="F1343" s="5">
        <v>6.55</v>
      </c>
      <c r="G1343" s="5">
        <v>26.6</v>
      </c>
      <c r="H1343" s="2"/>
    </row>
    <row r="1344" spans="1:8">
      <c r="A1344" s="1">
        <f t="shared" si="130"/>
        <v>196756</v>
      </c>
      <c r="B1344" s="1">
        <v>-6</v>
      </c>
      <c r="C1344" s="1">
        <v>13</v>
      </c>
      <c r="D1344" s="2">
        <v>-2</v>
      </c>
      <c r="E1344" s="5">
        <v>5.41</v>
      </c>
      <c r="F1344" s="5">
        <v>-20.81</v>
      </c>
      <c r="G1344" s="5">
        <v>27.64</v>
      </c>
      <c r="H1344" s="2"/>
    </row>
    <row r="1345" spans="1:8">
      <c r="A1345" s="1">
        <f t="shared" si="130"/>
        <v>196757</v>
      </c>
      <c r="B1345" s="1">
        <v>-7</v>
      </c>
      <c r="C1345" s="1">
        <v>13</v>
      </c>
      <c r="D1345" s="2">
        <v>-2</v>
      </c>
      <c r="E1345" s="5">
        <v>24.32</v>
      </c>
      <c r="F1345" s="5">
        <v>13.48</v>
      </c>
      <c r="G1345" s="5">
        <v>29.54</v>
      </c>
      <c r="H1345" s="2"/>
    </row>
    <row r="1346" spans="1:8">
      <c r="A1346" s="1">
        <f t="shared" si="130"/>
        <v>196758</v>
      </c>
      <c r="B1346" s="1">
        <v>-8</v>
      </c>
      <c r="C1346" s="1">
        <v>13</v>
      </c>
      <c r="D1346" s="2">
        <v>-2</v>
      </c>
      <c r="E1346" s="5">
        <v>0.1</v>
      </c>
      <c r="F1346" s="5">
        <v>21.7</v>
      </c>
      <c r="G1346" s="5">
        <v>30.62</v>
      </c>
      <c r="H1346" s="2"/>
    </row>
    <row r="1347" spans="1:8">
      <c r="A1347" s="1">
        <f t="shared" si="130"/>
        <v>196994</v>
      </c>
      <c r="B1347" s="1">
        <v>6</v>
      </c>
      <c r="C1347" s="1">
        <v>12</v>
      </c>
      <c r="D1347" s="2">
        <v>-2</v>
      </c>
      <c r="E1347" s="5">
        <v>2.48</v>
      </c>
      <c r="F1347" s="5">
        <v>7.41</v>
      </c>
      <c r="G1347" s="5">
        <v>32.340000000000003</v>
      </c>
      <c r="H1347" s="2"/>
    </row>
    <row r="1348" spans="1:8">
      <c r="A1348" s="1">
        <f t="shared" si="130"/>
        <v>196995</v>
      </c>
      <c r="B1348" s="1">
        <v>5</v>
      </c>
      <c r="C1348" s="1">
        <v>12</v>
      </c>
      <c r="D1348" s="2">
        <v>-2</v>
      </c>
      <c r="E1348" s="5">
        <v>23.88</v>
      </c>
      <c r="F1348" s="5">
        <v>43.39</v>
      </c>
      <c r="G1348" s="5">
        <v>31.13</v>
      </c>
      <c r="H1348" s="2"/>
    </row>
    <row r="1349" spans="1:8">
      <c r="A1349" s="1">
        <f t="shared" si="130"/>
        <v>196996</v>
      </c>
      <c r="B1349" s="1">
        <v>4</v>
      </c>
      <c r="C1349" s="1">
        <v>12</v>
      </c>
      <c r="D1349" s="2">
        <v>-2</v>
      </c>
      <c r="E1349" s="5">
        <v>2.88</v>
      </c>
      <c r="F1349" s="5">
        <v>-28</v>
      </c>
      <c r="G1349" s="5">
        <v>28</v>
      </c>
      <c r="H1349" s="2"/>
    </row>
    <row r="1350" spans="1:8">
      <c r="A1350" s="1">
        <f t="shared" si="130"/>
        <v>196997</v>
      </c>
      <c r="B1350" s="1">
        <v>3</v>
      </c>
      <c r="C1350" s="1">
        <v>12</v>
      </c>
      <c r="D1350" s="2">
        <v>-2</v>
      </c>
      <c r="E1350" s="5">
        <v>1.02</v>
      </c>
      <c r="F1350" s="5">
        <v>-26.36</v>
      </c>
      <c r="G1350" s="5">
        <v>26.36</v>
      </c>
      <c r="H1350" s="2"/>
    </row>
    <row r="1351" spans="1:8">
      <c r="A1351" s="1">
        <f t="shared" si="130"/>
        <v>196998</v>
      </c>
      <c r="B1351" s="1">
        <v>2</v>
      </c>
      <c r="C1351" s="1">
        <v>12</v>
      </c>
      <c r="D1351" s="2">
        <v>-2</v>
      </c>
      <c r="E1351" s="5">
        <v>7.1</v>
      </c>
      <c r="F1351" s="5">
        <v>7.13</v>
      </c>
      <c r="G1351" s="5">
        <v>24.16</v>
      </c>
      <c r="H1351" s="2"/>
    </row>
    <row r="1352" spans="1:8">
      <c r="A1352" s="1">
        <f t="shared" si="130"/>
        <v>196999</v>
      </c>
      <c r="B1352" s="1">
        <v>1</v>
      </c>
      <c r="C1352" s="1">
        <v>12</v>
      </c>
      <c r="D1352" s="2">
        <v>-2</v>
      </c>
      <c r="E1352" s="5">
        <v>4.68</v>
      </c>
      <c r="F1352" s="5">
        <v>22.05</v>
      </c>
      <c r="G1352" s="5">
        <v>23.09</v>
      </c>
      <c r="H1352" s="2"/>
    </row>
    <row r="1353" spans="1:8">
      <c r="A1353" s="1">
        <f t="shared" si="130"/>
        <v>197000</v>
      </c>
      <c r="B1353" s="1">
        <v>0</v>
      </c>
      <c r="C1353" s="1">
        <v>12</v>
      </c>
      <c r="D1353" s="2">
        <v>-2</v>
      </c>
      <c r="E1353" s="5">
        <v>16.920000000000002</v>
      </c>
      <c r="F1353" s="5">
        <v>-23.02</v>
      </c>
      <c r="G1353" s="5">
        <v>23.17</v>
      </c>
      <c r="H1353" s="2"/>
    </row>
    <row r="1354" spans="1:8">
      <c r="A1354" s="1">
        <f t="shared" si="130"/>
        <v>197001</v>
      </c>
      <c r="B1354" s="1">
        <v>-1</v>
      </c>
      <c r="C1354" s="1">
        <v>12</v>
      </c>
      <c r="D1354" s="2">
        <v>-2</v>
      </c>
      <c r="E1354" s="5">
        <v>8.94</v>
      </c>
      <c r="F1354" s="5">
        <v>8.84</v>
      </c>
      <c r="G1354" s="5">
        <v>21.36</v>
      </c>
      <c r="H1354" s="2"/>
    </row>
    <row r="1355" spans="1:8">
      <c r="A1355" s="1">
        <f t="shared" si="130"/>
        <v>197002</v>
      </c>
      <c r="B1355" s="1">
        <v>-2</v>
      </c>
      <c r="C1355" s="1">
        <v>12</v>
      </c>
      <c r="D1355" s="2">
        <v>-2</v>
      </c>
      <c r="E1355" s="5">
        <v>34.049999999999997</v>
      </c>
      <c r="F1355" s="5">
        <v>36.68</v>
      </c>
      <c r="G1355" s="5">
        <v>11.29</v>
      </c>
      <c r="H1355" s="2"/>
    </row>
    <row r="1356" spans="1:8">
      <c r="A1356" s="1">
        <f t="shared" ref="A1356:A1419" si="131">ABS(100000*D1356+250*C1356+B1356)</f>
        <v>197003</v>
      </c>
      <c r="B1356" s="1">
        <v>-3</v>
      </c>
      <c r="C1356" s="1">
        <v>12</v>
      </c>
      <c r="D1356" s="2">
        <v>-2</v>
      </c>
      <c r="E1356" s="5">
        <v>50.68</v>
      </c>
      <c r="F1356" s="5">
        <v>47.03</v>
      </c>
      <c r="G1356" s="5">
        <v>11.46</v>
      </c>
      <c r="H1356" s="2"/>
    </row>
    <row r="1357" spans="1:8">
      <c r="A1357" s="1">
        <f t="shared" si="131"/>
        <v>197004</v>
      </c>
      <c r="B1357" s="1">
        <v>-4</v>
      </c>
      <c r="C1357" s="1">
        <v>12</v>
      </c>
      <c r="D1357" s="2">
        <v>-2</v>
      </c>
      <c r="E1357" s="5">
        <v>19.93</v>
      </c>
      <c r="F1357" s="5">
        <v>-21.67</v>
      </c>
      <c r="G1357" s="5">
        <v>23.02</v>
      </c>
      <c r="H1357" s="2"/>
    </row>
    <row r="1358" spans="1:8">
      <c r="A1358" s="1">
        <f t="shared" si="131"/>
        <v>197005</v>
      </c>
      <c r="B1358" s="1">
        <v>-5</v>
      </c>
      <c r="C1358" s="1">
        <v>12</v>
      </c>
      <c r="D1358" s="2">
        <v>-2</v>
      </c>
      <c r="E1358" s="5">
        <v>16.190000000000001</v>
      </c>
      <c r="F1358" s="5">
        <v>8.25</v>
      </c>
      <c r="G1358" s="5">
        <v>24.03</v>
      </c>
      <c r="H1358" s="2"/>
    </row>
    <row r="1359" spans="1:8">
      <c r="A1359" s="1">
        <f t="shared" si="131"/>
        <v>197006</v>
      </c>
      <c r="B1359" s="1">
        <v>-6</v>
      </c>
      <c r="C1359" s="1">
        <v>12</v>
      </c>
      <c r="D1359" s="2">
        <v>-2</v>
      </c>
      <c r="E1359" s="5">
        <v>63.77</v>
      </c>
      <c r="F1359" s="5">
        <v>74.959999999999994</v>
      </c>
      <c r="G1359" s="5">
        <v>13.44</v>
      </c>
      <c r="H1359" s="2"/>
    </row>
    <row r="1360" spans="1:8">
      <c r="A1360" s="1">
        <f t="shared" si="131"/>
        <v>197007</v>
      </c>
      <c r="B1360" s="1">
        <v>-7</v>
      </c>
      <c r="C1360" s="1">
        <v>12</v>
      </c>
      <c r="D1360" s="2">
        <v>-2</v>
      </c>
      <c r="E1360" s="5">
        <v>6.07</v>
      </c>
      <c r="F1360" s="5">
        <v>46.91</v>
      </c>
      <c r="G1360" s="5">
        <v>26.03</v>
      </c>
      <c r="H1360" s="2"/>
    </row>
    <row r="1361" spans="1:8">
      <c r="A1361" s="1">
        <f t="shared" si="131"/>
        <v>197008</v>
      </c>
      <c r="B1361" s="1">
        <v>-8</v>
      </c>
      <c r="C1361" s="1">
        <v>12</v>
      </c>
      <c r="D1361" s="2">
        <v>-2</v>
      </c>
      <c r="E1361" s="5">
        <v>1.53</v>
      </c>
      <c r="F1361" s="5">
        <v>6.97</v>
      </c>
      <c r="G1361" s="5">
        <v>28.68</v>
      </c>
      <c r="H1361" s="2"/>
    </row>
    <row r="1362" spans="1:8">
      <c r="A1362" s="1">
        <f t="shared" si="131"/>
        <v>197009</v>
      </c>
      <c r="B1362" s="1">
        <v>-9</v>
      </c>
      <c r="C1362" s="1">
        <v>12</v>
      </c>
      <c r="D1362" s="2">
        <v>-2</v>
      </c>
      <c r="E1362" s="5">
        <v>5.17</v>
      </c>
      <c r="F1362" s="5">
        <v>16.3</v>
      </c>
      <c r="G1362" s="5">
        <v>30.5</v>
      </c>
      <c r="H1362" s="2"/>
    </row>
    <row r="1363" spans="1:8">
      <c r="A1363" s="1">
        <f t="shared" si="131"/>
        <v>197243</v>
      </c>
      <c r="B1363" s="1">
        <v>7</v>
      </c>
      <c r="C1363" s="1">
        <v>11</v>
      </c>
      <c r="D1363" s="2">
        <v>-2</v>
      </c>
      <c r="E1363" s="5">
        <v>0.7</v>
      </c>
      <c r="F1363" s="5">
        <v>-26.51</v>
      </c>
      <c r="G1363" s="5">
        <v>31.63</v>
      </c>
      <c r="H1363" s="2"/>
    </row>
    <row r="1364" spans="1:8">
      <c r="A1364" s="1">
        <f t="shared" si="131"/>
        <v>197244</v>
      </c>
      <c r="B1364" s="1">
        <v>6</v>
      </c>
      <c r="C1364" s="1">
        <v>11</v>
      </c>
      <c r="D1364" s="2">
        <v>-2</v>
      </c>
      <c r="E1364" s="5">
        <v>18.02</v>
      </c>
      <c r="F1364" s="5">
        <v>-28.29</v>
      </c>
      <c r="G1364" s="5">
        <v>29.01</v>
      </c>
      <c r="H1364" s="2"/>
    </row>
    <row r="1365" spans="1:8">
      <c r="A1365" s="1">
        <f t="shared" si="131"/>
        <v>197245</v>
      </c>
      <c r="B1365" s="1">
        <v>5</v>
      </c>
      <c r="C1365" s="1">
        <v>11</v>
      </c>
      <c r="D1365" s="2">
        <v>-2</v>
      </c>
      <c r="E1365" s="5">
        <v>7.01</v>
      </c>
      <c r="F1365" s="5">
        <v>30.28</v>
      </c>
      <c r="G1365" s="5">
        <v>25.79</v>
      </c>
      <c r="H1365" s="2"/>
    </row>
    <row r="1366" spans="1:8">
      <c r="A1366" s="1">
        <f t="shared" si="131"/>
        <v>197246</v>
      </c>
      <c r="B1366" s="1">
        <v>4</v>
      </c>
      <c r="C1366" s="1">
        <v>11</v>
      </c>
      <c r="D1366" s="2">
        <v>-2</v>
      </c>
      <c r="E1366" s="5">
        <v>8.08</v>
      </c>
      <c r="F1366" s="5">
        <v>29.68</v>
      </c>
      <c r="G1366" s="5">
        <v>24.33</v>
      </c>
      <c r="H1366" s="2"/>
    </row>
    <row r="1367" spans="1:8">
      <c r="A1367" s="1">
        <f t="shared" si="131"/>
        <v>197247</v>
      </c>
      <c r="B1367" s="1">
        <v>3</v>
      </c>
      <c r="C1367" s="1">
        <v>11</v>
      </c>
      <c r="D1367" s="2">
        <v>-2</v>
      </c>
      <c r="E1367" s="5">
        <v>26.73</v>
      </c>
      <c r="F1367" s="5">
        <v>28.24</v>
      </c>
      <c r="G1367" s="5">
        <v>22.94</v>
      </c>
      <c r="H1367" s="2"/>
    </row>
    <row r="1368" spans="1:8">
      <c r="A1368" s="1">
        <f t="shared" si="131"/>
        <v>197248</v>
      </c>
      <c r="B1368" s="1">
        <v>2</v>
      </c>
      <c r="C1368" s="1">
        <v>11</v>
      </c>
      <c r="D1368" s="2">
        <v>-2</v>
      </c>
      <c r="E1368" s="5">
        <v>4.04</v>
      </c>
      <c r="F1368" s="5">
        <v>27.99</v>
      </c>
      <c r="G1368" s="5">
        <v>20.56</v>
      </c>
      <c r="H1368" s="2"/>
    </row>
    <row r="1369" spans="1:8">
      <c r="A1369" s="1">
        <f t="shared" si="131"/>
        <v>197249</v>
      </c>
      <c r="B1369" s="1">
        <v>1</v>
      </c>
      <c r="C1369" s="1">
        <v>11</v>
      </c>
      <c r="D1369" s="2">
        <v>-2</v>
      </c>
      <c r="E1369" s="5">
        <v>7.29</v>
      </c>
      <c r="F1369" s="5">
        <v>-4.99</v>
      </c>
      <c r="G1369" s="5">
        <v>20.98</v>
      </c>
      <c r="H1369" s="2"/>
    </row>
    <row r="1370" spans="1:8">
      <c r="A1370" s="1">
        <f t="shared" si="131"/>
        <v>197250</v>
      </c>
      <c r="B1370" s="1">
        <v>0</v>
      </c>
      <c r="C1370" s="1">
        <v>11</v>
      </c>
      <c r="D1370" s="2">
        <v>-2</v>
      </c>
      <c r="E1370" s="5">
        <v>66.56</v>
      </c>
      <c r="F1370" s="5">
        <v>49.75</v>
      </c>
      <c r="G1370" s="5">
        <v>11.2</v>
      </c>
      <c r="H1370" s="2"/>
    </row>
    <row r="1371" spans="1:8">
      <c r="A1371" s="1">
        <f t="shared" si="131"/>
        <v>197251</v>
      </c>
      <c r="B1371" s="1">
        <v>-1</v>
      </c>
      <c r="C1371" s="1">
        <v>11</v>
      </c>
      <c r="D1371" s="2">
        <v>-2</v>
      </c>
      <c r="E1371" s="5">
        <v>18.45</v>
      </c>
      <c r="F1371" s="5">
        <v>23.73</v>
      </c>
      <c r="G1371" s="5">
        <v>20.72</v>
      </c>
      <c r="H1371" s="2"/>
    </row>
    <row r="1372" spans="1:8">
      <c r="A1372" s="1">
        <f t="shared" si="131"/>
        <v>197252</v>
      </c>
      <c r="B1372" s="1">
        <v>-2</v>
      </c>
      <c r="C1372" s="1">
        <v>11</v>
      </c>
      <c r="D1372" s="2">
        <v>-2</v>
      </c>
      <c r="E1372" s="5">
        <v>10.119999999999999</v>
      </c>
      <c r="F1372" s="5">
        <v>7.63</v>
      </c>
      <c r="G1372" s="5">
        <v>20.45</v>
      </c>
      <c r="H1372" s="2"/>
    </row>
    <row r="1373" spans="1:8">
      <c r="A1373" s="1">
        <f t="shared" si="131"/>
        <v>197253</v>
      </c>
      <c r="B1373" s="1">
        <v>-3</v>
      </c>
      <c r="C1373" s="1">
        <v>11</v>
      </c>
      <c r="D1373" s="2">
        <v>-2</v>
      </c>
      <c r="E1373" s="5">
        <v>151.31</v>
      </c>
      <c r="F1373" s="5">
        <v>163.61000000000001</v>
      </c>
      <c r="G1373" s="5">
        <v>15.55</v>
      </c>
      <c r="H1373" s="2"/>
    </row>
    <row r="1374" spans="1:8">
      <c r="A1374" s="1">
        <f t="shared" si="131"/>
        <v>197254</v>
      </c>
      <c r="B1374" s="1">
        <v>-4</v>
      </c>
      <c r="C1374" s="1">
        <v>11</v>
      </c>
      <c r="D1374" s="2">
        <v>-2</v>
      </c>
      <c r="E1374" s="5">
        <v>111.76</v>
      </c>
      <c r="F1374" s="5">
        <v>98.38</v>
      </c>
      <c r="G1374" s="5">
        <v>11.49</v>
      </c>
      <c r="H1374" s="2"/>
    </row>
    <row r="1375" spans="1:8">
      <c r="A1375" s="1">
        <f t="shared" si="131"/>
        <v>197255</v>
      </c>
      <c r="B1375" s="1">
        <v>-5</v>
      </c>
      <c r="C1375" s="1">
        <v>11</v>
      </c>
      <c r="D1375" s="2">
        <v>-2</v>
      </c>
      <c r="E1375" s="5">
        <v>0.72</v>
      </c>
      <c r="F1375" s="5">
        <v>11.87</v>
      </c>
      <c r="G1375" s="5">
        <v>20.27</v>
      </c>
      <c r="H1375" s="2"/>
    </row>
    <row r="1376" spans="1:8">
      <c r="A1376" s="1">
        <f t="shared" si="131"/>
        <v>197256</v>
      </c>
      <c r="B1376" s="1">
        <v>-6</v>
      </c>
      <c r="C1376" s="1">
        <v>11</v>
      </c>
      <c r="D1376" s="2">
        <v>-2</v>
      </c>
      <c r="E1376" s="5">
        <v>7.52</v>
      </c>
      <c r="F1376" s="5">
        <v>16.86</v>
      </c>
      <c r="G1376" s="5">
        <v>22.52</v>
      </c>
      <c r="H1376" s="2"/>
    </row>
    <row r="1377" spans="1:8">
      <c r="A1377" s="1">
        <f t="shared" si="131"/>
        <v>197257</v>
      </c>
      <c r="B1377" s="1">
        <v>-7</v>
      </c>
      <c r="C1377" s="1">
        <v>11</v>
      </c>
      <c r="D1377" s="2">
        <v>-2</v>
      </c>
      <c r="E1377" s="5">
        <v>15.9</v>
      </c>
      <c r="F1377" s="5">
        <v>7.41</v>
      </c>
      <c r="G1377" s="5">
        <v>24</v>
      </c>
      <c r="H1377" s="2"/>
    </row>
    <row r="1378" spans="1:8">
      <c r="A1378" s="1">
        <f t="shared" si="131"/>
        <v>197258</v>
      </c>
      <c r="B1378" s="1">
        <v>-8</v>
      </c>
      <c r="C1378" s="1">
        <v>11</v>
      </c>
      <c r="D1378" s="2">
        <v>-2</v>
      </c>
      <c r="E1378" s="5">
        <v>6.1</v>
      </c>
      <c r="F1378" s="5">
        <v>16.16</v>
      </c>
      <c r="G1378" s="5">
        <v>25.2</v>
      </c>
      <c r="H1378" s="2"/>
    </row>
    <row r="1379" spans="1:8">
      <c r="A1379" s="1">
        <f t="shared" si="131"/>
        <v>197259</v>
      </c>
      <c r="B1379" s="1">
        <v>-9</v>
      </c>
      <c r="C1379" s="1">
        <v>11</v>
      </c>
      <c r="D1379" s="2">
        <v>-2</v>
      </c>
      <c r="E1379" s="5">
        <v>10.81</v>
      </c>
      <c r="F1379" s="5">
        <v>0.42</v>
      </c>
      <c r="G1379" s="5">
        <v>27.33</v>
      </c>
      <c r="H1379" s="2"/>
    </row>
    <row r="1380" spans="1:8">
      <c r="A1380" s="1">
        <f t="shared" si="131"/>
        <v>197260</v>
      </c>
      <c r="B1380" s="1">
        <v>-10</v>
      </c>
      <c r="C1380" s="1">
        <v>11</v>
      </c>
      <c r="D1380" s="2">
        <v>-2</v>
      </c>
      <c r="E1380" s="5">
        <v>0.34</v>
      </c>
      <c r="F1380" s="5">
        <v>4.74</v>
      </c>
      <c r="G1380" s="5">
        <v>28.89</v>
      </c>
      <c r="H1380" s="2"/>
    </row>
    <row r="1381" spans="1:8">
      <c r="A1381" s="1">
        <f t="shared" si="131"/>
        <v>197492</v>
      </c>
      <c r="B1381" s="1">
        <v>8</v>
      </c>
      <c r="C1381" s="1">
        <v>10</v>
      </c>
      <c r="D1381" s="2">
        <v>-2</v>
      </c>
      <c r="E1381" s="5">
        <v>27.35</v>
      </c>
      <c r="F1381" s="5">
        <v>39.380000000000003</v>
      </c>
      <c r="G1381" s="5">
        <v>31.48</v>
      </c>
      <c r="H1381" s="2"/>
    </row>
    <row r="1382" spans="1:8">
      <c r="A1382" s="1">
        <f t="shared" si="131"/>
        <v>197493</v>
      </c>
      <c r="B1382" s="1">
        <v>7</v>
      </c>
      <c r="C1382" s="1">
        <v>10</v>
      </c>
      <c r="D1382" s="2">
        <v>-2</v>
      </c>
      <c r="E1382" s="5">
        <v>7.57</v>
      </c>
      <c r="F1382" s="5">
        <v>20.98</v>
      </c>
      <c r="G1382" s="5">
        <v>27.27</v>
      </c>
      <c r="H1382" s="2"/>
    </row>
    <row r="1383" spans="1:8">
      <c r="A1383" s="1">
        <f t="shared" si="131"/>
        <v>197494</v>
      </c>
      <c r="B1383" s="1">
        <v>6</v>
      </c>
      <c r="C1383" s="1">
        <v>10</v>
      </c>
      <c r="D1383" s="2">
        <v>-2</v>
      </c>
      <c r="E1383" s="5">
        <v>0.56000000000000005</v>
      </c>
      <c r="F1383" s="5">
        <v>41.64</v>
      </c>
      <c r="G1383" s="5">
        <v>24.74</v>
      </c>
      <c r="H1383" s="2"/>
    </row>
    <row r="1384" spans="1:8">
      <c r="A1384" s="1">
        <f t="shared" si="131"/>
        <v>197495</v>
      </c>
      <c r="B1384" s="1">
        <v>5</v>
      </c>
      <c r="C1384" s="1">
        <v>10</v>
      </c>
      <c r="D1384" s="2">
        <v>-2</v>
      </c>
      <c r="E1384" s="5">
        <v>3.83</v>
      </c>
      <c r="F1384" s="5">
        <v>28.23</v>
      </c>
      <c r="G1384" s="5">
        <v>23.38</v>
      </c>
      <c r="H1384" s="2"/>
    </row>
    <row r="1385" spans="1:8">
      <c r="A1385" s="1">
        <f t="shared" si="131"/>
        <v>197496</v>
      </c>
      <c r="B1385" s="1">
        <v>4</v>
      </c>
      <c r="C1385" s="1">
        <v>10</v>
      </c>
      <c r="D1385" s="2">
        <v>-2</v>
      </c>
      <c r="E1385" s="5">
        <v>37.68</v>
      </c>
      <c r="F1385" s="5">
        <v>28.09</v>
      </c>
      <c r="G1385" s="5">
        <v>22.08</v>
      </c>
      <c r="H1385" s="2"/>
    </row>
    <row r="1386" spans="1:8">
      <c r="A1386" s="1">
        <f t="shared" si="131"/>
        <v>197497</v>
      </c>
      <c r="B1386" s="1">
        <v>3</v>
      </c>
      <c r="C1386" s="1">
        <v>10</v>
      </c>
      <c r="D1386" s="2">
        <v>-2</v>
      </c>
      <c r="E1386" s="5">
        <v>11.66</v>
      </c>
      <c r="F1386" s="5">
        <v>21.94</v>
      </c>
      <c r="G1386" s="5">
        <v>20.48</v>
      </c>
      <c r="H1386" s="2"/>
    </row>
    <row r="1387" spans="1:8">
      <c r="A1387" s="1">
        <f t="shared" si="131"/>
        <v>197498</v>
      </c>
      <c r="B1387" s="1">
        <v>2</v>
      </c>
      <c r="C1387" s="1">
        <v>10</v>
      </c>
      <c r="D1387" s="2">
        <v>-2</v>
      </c>
      <c r="E1387" s="5">
        <v>20.45</v>
      </c>
      <c r="F1387" s="5">
        <v>16.670000000000002</v>
      </c>
      <c r="G1387" s="5">
        <v>19.22</v>
      </c>
      <c r="H1387" s="2"/>
    </row>
    <row r="1388" spans="1:8">
      <c r="A1388" s="1">
        <f t="shared" si="131"/>
        <v>197499</v>
      </c>
      <c r="B1388" s="1">
        <v>1</v>
      </c>
      <c r="C1388" s="1">
        <v>10</v>
      </c>
      <c r="D1388" s="2">
        <v>-2</v>
      </c>
      <c r="E1388" s="5">
        <v>127.15</v>
      </c>
      <c r="F1388" s="5">
        <v>115.13</v>
      </c>
      <c r="G1388" s="5">
        <v>10.58</v>
      </c>
      <c r="H1388" s="2"/>
    </row>
    <row r="1389" spans="1:8">
      <c r="A1389" s="1">
        <f t="shared" si="131"/>
        <v>197500</v>
      </c>
      <c r="B1389" s="1">
        <v>0</v>
      </c>
      <c r="C1389" s="1">
        <v>10</v>
      </c>
      <c r="D1389" s="2">
        <v>-2</v>
      </c>
      <c r="E1389" s="5">
        <v>164.97</v>
      </c>
      <c r="F1389" s="5">
        <v>155.02000000000001</v>
      </c>
      <c r="G1389" s="5">
        <v>14.76</v>
      </c>
      <c r="H1389" s="2"/>
    </row>
    <row r="1390" spans="1:8">
      <c r="A1390" s="1">
        <f t="shared" si="131"/>
        <v>197501</v>
      </c>
      <c r="B1390" s="1">
        <v>-1</v>
      </c>
      <c r="C1390" s="1">
        <v>10</v>
      </c>
      <c r="D1390" s="2">
        <v>-2</v>
      </c>
      <c r="E1390" s="5">
        <v>16.04</v>
      </c>
      <c r="F1390" s="5">
        <v>20.260000000000002</v>
      </c>
      <c r="G1390" s="5">
        <v>12.74</v>
      </c>
      <c r="H1390" s="2"/>
    </row>
    <row r="1391" spans="1:8">
      <c r="A1391" s="1">
        <f t="shared" si="131"/>
        <v>197502</v>
      </c>
      <c r="B1391" s="1">
        <v>-2</v>
      </c>
      <c r="C1391" s="1">
        <v>10</v>
      </c>
      <c r="D1391" s="2">
        <v>-2</v>
      </c>
      <c r="E1391" s="5">
        <v>54.94</v>
      </c>
      <c r="F1391" s="5">
        <v>24.19</v>
      </c>
      <c r="G1391" s="5">
        <v>18.739999999999998</v>
      </c>
      <c r="H1391" s="2"/>
    </row>
    <row r="1392" spans="1:8">
      <c r="A1392" s="1">
        <f t="shared" si="131"/>
        <v>197503</v>
      </c>
      <c r="B1392" s="1">
        <v>-3</v>
      </c>
      <c r="C1392" s="1">
        <v>10</v>
      </c>
      <c r="D1392" s="2">
        <v>-2</v>
      </c>
      <c r="E1392" s="5">
        <v>61.08</v>
      </c>
      <c r="F1392" s="5">
        <v>60.25</v>
      </c>
      <c r="G1392" s="5">
        <v>9.2899999999999991</v>
      </c>
      <c r="H1392" s="2"/>
    </row>
    <row r="1393" spans="1:8">
      <c r="A1393" s="1">
        <f t="shared" si="131"/>
        <v>197504</v>
      </c>
      <c r="B1393" s="1">
        <v>-4</v>
      </c>
      <c r="C1393" s="1">
        <v>10</v>
      </c>
      <c r="D1393" s="2">
        <v>-2</v>
      </c>
      <c r="E1393" s="5">
        <v>4.08</v>
      </c>
      <c r="F1393" s="5">
        <v>-2.48</v>
      </c>
      <c r="G1393" s="5">
        <v>18.309999999999999</v>
      </c>
      <c r="H1393" s="2"/>
    </row>
    <row r="1394" spans="1:8">
      <c r="A1394" s="1">
        <f t="shared" si="131"/>
        <v>197505</v>
      </c>
      <c r="B1394" s="1">
        <v>-5</v>
      </c>
      <c r="C1394" s="1">
        <v>10</v>
      </c>
      <c r="D1394" s="2">
        <v>-2</v>
      </c>
      <c r="E1394" s="5">
        <v>12.51</v>
      </c>
      <c r="F1394" s="5">
        <v>25.82</v>
      </c>
      <c r="G1394" s="5">
        <v>9.6999999999999993</v>
      </c>
      <c r="H1394" s="2"/>
    </row>
    <row r="1395" spans="1:8">
      <c r="A1395" s="1">
        <f t="shared" si="131"/>
        <v>197506</v>
      </c>
      <c r="B1395" s="1">
        <v>-6</v>
      </c>
      <c r="C1395" s="1">
        <v>10</v>
      </c>
      <c r="D1395" s="2">
        <v>-2</v>
      </c>
      <c r="E1395" s="5">
        <v>2.84</v>
      </c>
      <c r="F1395" s="5">
        <v>-2.2599999999999998</v>
      </c>
      <c r="G1395" s="5">
        <v>19.73</v>
      </c>
      <c r="H1395" s="2"/>
    </row>
    <row r="1396" spans="1:8">
      <c r="A1396" s="1">
        <f t="shared" si="131"/>
        <v>197507</v>
      </c>
      <c r="B1396" s="1">
        <v>-7</v>
      </c>
      <c r="C1396" s="1">
        <v>10</v>
      </c>
      <c r="D1396" s="2">
        <v>-2</v>
      </c>
      <c r="E1396" s="5">
        <v>6.29</v>
      </c>
      <c r="F1396" s="5">
        <v>32.590000000000003</v>
      </c>
      <c r="G1396" s="5">
        <v>10.79</v>
      </c>
      <c r="H1396" s="2"/>
    </row>
    <row r="1397" spans="1:8">
      <c r="A1397" s="1">
        <f t="shared" si="131"/>
        <v>197508</v>
      </c>
      <c r="B1397" s="1">
        <v>-8</v>
      </c>
      <c r="C1397" s="1">
        <v>10</v>
      </c>
      <c r="D1397" s="2">
        <v>-2</v>
      </c>
      <c r="E1397" s="5">
        <v>4.8499999999999996</v>
      </c>
      <c r="F1397" s="5">
        <v>0.79</v>
      </c>
      <c r="G1397" s="5">
        <v>22.71</v>
      </c>
      <c r="H1397" s="2"/>
    </row>
    <row r="1398" spans="1:8">
      <c r="A1398" s="1">
        <f t="shared" si="131"/>
        <v>197509</v>
      </c>
      <c r="B1398" s="1">
        <v>-9</v>
      </c>
      <c r="C1398" s="1">
        <v>10</v>
      </c>
      <c r="D1398" s="2">
        <v>-2</v>
      </c>
      <c r="E1398" s="5">
        <v>11.09</v>
      </c>
      <c r="F1398" s="5">
        <v>17.329999999999998</v>
      </c>
      <c r="G1398" s="5">
        <v>18.03</v>
      </c>
      <c r="H1398" s="2"/>
    </row>
    <row r="1399" spans="1:8">
      <c r="A1399" s="1">
        <f t="shared" si="131"/>
        <v>197510</v>
      </c>
      <c r="B1399" s="1">
        <v>-10</v>
      </c>
      <c r="C1399" s="1">
        <v>10</v>
      </c>
      <c r="D1399" s="2">
        <v>-2</v>
      </c>
      <c r="E1399" s="5">
        <v>15.02</v>
      </c>
      <c r="F1399" s="5">
        <v>-8.11</v>
      </c>
      <c r="G1399" s="5">
        <v>27.95</v>
      </c>
      <c r="H1399" s="2"/>
    </row>
    <row r="1400" spans="1:8">
      <c r="A1400" s="1">
        <f t="shared" si="131"/>
        <v>197511</v>
      </c>
      <c r="B1400" s="1">
        <v>-11</v>
      </c>
      <c r="C1400" s="1">
        <v>10</v>
      </c>
      <c r="D1400" s="2">
        <v>-2</v>
      </c>
      <c r="E1400" s="5">
        <v>4.41</v>
      </c>
      <c r="F1400" s="5">
        <v>19.149999999999999</v>
      </c>
      <c r="G1400" s="5">
        <v>21.47</v>
      </c>
      <c r="H1400" s="2"/>
    </row>
    <row r="1401" spans="1:8">
      <c r="A1401" s="1">
        <f t="shared" si="131"/>
        <v>197741</v>
      </c>
      <c r="B1401" s="1">
        <v>9</v>
      </c>
      <c r="C1401" s="1">
        <v>9</v>
      </c>
      <c r="D1401" s="2">
        <v>-2</v>
      </c>
      <c r="E1401" s="5">
        <v>2.27</v>
      </c>
      <c r="F1401" s="5">
        <v>19.510000000000002</v>
      </c>
      <c r="G1401" s="5">
        <v>30.79</v>
      </c>
      <c r="H1401" s="2"/>
    </row>
    <row r="1402" spans="1:8">
      <c r="A1402" s="1">
        <f t="shared" si="131"/>
        <v>197742</v>
      </c>
      <c r="B1402" s="1">
        <v>8</v>
      </c>
      <c r="C1402" s="1">
        <v>9</v>
      </c>
      <c r="D1402" s="2">
        <v>-2</v>
      </c>
      <c r="E1402" s="5">
        <v>0.49</v>
      </c>
      <c r="F1402" s="5">
        <v>-8.1199999999999992</v>
      </c>
      <c r="G1402" s="5">
        <v>28.6</v>
      </c>
      <c r="H1402" s="2"/>
    </row>
    <row r="1403" spans="1:8">
      <c r="A1403" s="1">
        <f t="shared" si="131"/>
        <v>197743</v>
      </c>
      <c r="B1403" s="1">
        <v>7</v>
      </c>
      <c r="C1403" s="1">
        <v>9</v>
      </c>
      <c r="D1403" s="2">
        <v>-2</v>
      </c>
      <c r="E1403" s="5">
        <v>65.73</v>
      </c>
      <c r="F1403" s="5">
        <v>46.51</v>
      </c>
      <c r="G1403" s="5">
        <v>29.44</v>
      </c>
      <c r="H1403" s="2"/>
    </row>
    <row r="1404" spans="1:8">
      <c r="A1404" s="1">
        <f t="shared" si="131"/>
        <v>197744</v>
      </c>
      <c r="B1404" s="1">
        <v>6</v>
      </c>
      <c r="C1404" s="1">
        <v>9</v>
      </c>
      <c r="D1404" s="2">
        <v>-2</v>
      </c>
      <c r="E1404" s="5">
        <v>19.82</v>
      </c>
      <c r="F1404" s="5">
        <v>22.15</v>
      </c>
      <c r="G1404" s="5">
        <v>23.54</v>
      </c>
      <c r="H1404" s="2"/>
    </row>
    <row r="1405" spans="1:8">
      <c r="A1405" s="1">
        <f t="shared" si="131"/>
        <v>197745</v>
      </c>
      <c r="B1405" s="1">
        <v>5</v>
      </c>
      <c r="C1405" s="1">
        <v>9</v>
      </c>
      <c r="D1405" s="2">
        <v>-2</v>
      </c>
      <c r="E1405" s="5">
        <v>88.12</v>
      </c>
      <c r="F1405" s="5">
        <v>86.22</v>
      </c>
      <c r="G1405" s="5">
        <v>11.35</v>
      </c>
      <c r="H1405" s="2"/>
    </row>
    <row r="1406" spans="1:8">
      <c r="A1406" s="1">
        <f t="shared" si="131"/>
        <v>197746</v>
      </c>
      <c r="B1406" s="1">
        <v>4</v>
      </c>
      <c r="C1406" s="1">
        <v>9</v>
      </c>
      <c r="D1406" s="2">
        <v>-2</v>
      </c>
      <c r="E1406" s="5">
        <v>35.5</v>
      </c>
      <c r="F1406" s="5">
        <v>37.659999999999997</v>
      </c>
      <c r="G1406" s="5">
        <v>10.26</v>
      </c>
      <c r="H1406" s="2"/>
    </row>
    <row r="1407" spans="1:8">
      <c r="A1407" s="1">
        <f t="shared" si="131"/>
        <v>197747</v>
      </c>
      <c r="B1407" s="1">
        <v>3</v>
      </c>
      <c r="C1407" s="1">
        <v>9</v>
      </c>
      <c r="D1407" s="2">
        <v>-2</v>
      </c>
      <c r="E1407" s="5">
        <v>28.32</v>
      </c>
      <c r="F1407" s="5">
        <v>8.91</v>
      </c>
      <c r="G1407" s="5">
        <v>18.71</v>
      </c>
      <c r="H1407" s="2"/>
    </row>
    <row r="1408" spans="1:8">
      <c r="A1408" s="1">
        <f t="shared" si="131"/>
        <v>197748</v>
      </c>
      <c r="B1408" s="1">
        <v>2</v>
      </c>
      <c r="C1408" s="1">
        <v>9</v>
      </c>
      <c r="D1408" s="2">
        <v>-2</v>
      </c>
      <c r="E1408" s="5">
        <v>40.61</v>
      </c>
      <c r="F1408" s="5">
        <v>29.25</v>
      </c>
      <c r="G1408" s="5">
        <v>17.89</v>
      </c>
      <c r="H1408" s="2"/>
    </row>
    <row r="1409" spans="1:8">
      <c r="A1409" s="1">
        <f t="shared" si="131"/>
        <v>197749</v>
      </c>
      <c r="B1409" s="1">
        <v>1</v>
      </c>
      <c r="C1409" s="1">
        <v>9</v>
      </c>
      <c r="D1409" s="2">
        <v>-2</v>
      </c>
      <c r="E1409" s="5">
        <v>33.03</v>
      </c>
      <c r="F1409" s="5">
        <v>21.71</v>
      </c>
      <c r="G1409" s="5">
        <v>16.309999999999999</v>
      </c>
      <c r="H1409" s="2"/>
    </row>
    <row r="1410" spans="1:8">
      <c r="A1410" s="1">
        <f t="shared" si="131"/>
        <v>197750</v>
      </c>
      <c r="B1410" s="1">
        <v>0</v>
      </c>
      <c r="C1410" s="1">
        <v>9</v>
      </c>
      <c r="D1410" s="2">
        <v>-2</v>
      </c>
      <c r="E1410" s="5">
        <v>19.8</v>
      </c>
      <c r="F1410" s="5">
        <v>-12.37</v>
      </c>
      <c r="G1410" s="5">
        <v>16.54</v>
      </c>
      <c r="H1410" s="2"/>
    </row>
    <row r="1411" spans="1:8">
      <c r="A1411" s="1">
        <f t="shared" si="131"/>
        <v>197751</v>
      </c>
      <c r="B1411" s="1">
        <v>-1</v>
      </c>
      <c r="C1411" s="1">
        <v>9</v>
      </c>
      <c r="D1411" s="2">
        <v>-2</v>
      </c>
      <c r="E1411" s="5">
        <v>571.1</v>
      </c>
      <c r="F1411" s="5">
        <v>543.82000000000005</v>
      </c>
      <c r="G1411" s="5">
        <v>23.49</v>
      </c>
      <c r="H1411" s="2"/>
    </row>
    <row r="1412" spans="1:8">
      <c r="A1412" s="1">
        <f t="shared" si="131"/>
        <v>197752</v>
      </c>
      <c r="B1412" s="1">
        <v>-2</v>
      </c>
      <c r="C1412" s="1">
        <v>9</v>
      </c>
      <c r="D1412" s="2">
        <v>-2</v>
      </c>
      <c r="E1412" s="5">
        <v>14.65</v>
      </c>
      <c r="F1412" s="5">
        <v>5.64</v>
      </c>
      <c r="G1412" s="5">
        <v>15.31</v>
      </c>
      <c r="H1412" s="2"/>
    </row>
    <row r="1413" spans="1:8">
      <c r="A1413" s="1">
        <f t="shared" si="131"/>
        <v>197753</v>
      </c>
      <c r="B1413" s="1">
        <v>-3</v>
      </c>
      <c r="C1413" s="1">
        <v>9</v>
      </c>
      <c r="D1413" s="2">
        <v>-2</v>
      </c>
      <c r="E1413" s="5">
        <v>9.24</v>
      </c>
      <c r="F1413" s="5">
        <v>22.59</v>
      </c>
      <c r="G1413" s="5">
        <v>15.23</v>
      </c>
      <c r="H1413" s="2"/>
    </row>
    <row r="1414" spans="1:8">
      <c r="A1414" s="1">
        <f t="shared" si="131"/>
        <v>197754</v>
      </c>
      <c r="B1414" s="1">
        <v>-4</v>
      </c>
      <c r="C1414" s="1">
        <v>9</v>
      </c>
      <c r="D1414" s="2">
        <v>-2</v>
      </c>
      <c r="E1414" s="5">
        <v>90.98</v>
      </c>
      <c r="F1414" s="5">
        <v>108.02</v>
      </c>
      <c r="G1414" s="5">
        <v>9.67</v>
      </c>
      <c r="H1414" s="2"/>
    </row>
    <row r="1415" spans="1:8">
      <c r="A1415" s="1">
        <f t="shared" si="131"/>
        <v>197755</v>
      </c>
      <c r="B1415" s="1">
        <v>-5</v>
      </c>
      <c r="C1415" s="1">
        <v>9</v>
      </c>
      <c r="D1415" s="2">
        <v>-2</v>
      </c>
      <c r="E1415" s="5">
        <v>125.96</v>
      </c>
      <c r="F1415" s="5">
        <v>135.54</v>
      </c>
      <c r="G1415" s="5">
        <v>11.98</v>
      </c>
      <c r="H1415" s="2"/>
    </row>
    <row r="1416" spans="1:8">
      <c r="A1416" s="1">
        <f t="shared" si="131"/>
        <v>197756</v>
      </c>
      <c r="B1416" s="1">
        <v>-6</v>
      </c>
      <c r="C1416" s="1">
        <v>9</v>
      </c>
      <c r="D1416" s="2">
        <v>-2</v>
      </c>
      <c r="E1416" s="5">
        <v>23.03</v>
      </c>
      <c r="F1416" s="5">
        <v>2.41</v>
      </c>
      <c r="G1416" s="5">
        <v>18.66</v>
      </c>
      <c r="H1416" s="2"/>
    </row>
    <row r="1417" spans="1:8">
      <c r="A1417" s="1">
        <f t="shared" si="131"/>
        <v>197757</v>
      </c>
      <c r="B1417" s="1">
        <v>-7</v>
      </c>
      <c r="C1417" s="1">
        <v>9</v>
      </c>
      <c r="D1417" s="2">
        <v>-2</v>
      </c>
      <c r="E1417" s="5">
        <v>0.9</v>
      </c>
      <c r="F1417" s="5">
        <v>28.36</v>
      </c>
      <c r="G1417" s="5">
        <v>19.170000000000002</v>
      </c>
      <c r="H1417" s="2"/>
    </row>
    <row r="1418" spans="1:8">
      <c r="A1418" s="1">
        <f t="shared" si="131"/>
        <v>197758</v>
      </c>
      <c r="B1418" s="1">
        <v>-8</v>
      </c>
      <c r="C1418" s="1">
        <v>9</v>
      </c>
      <c r="D1418" s="2">
        <v>-2</v>
      </c>
      <c r="E1418" s="5">
        <v>13.17</v>
      </c>
      <c r="F1418" s="5">
        <v>4.46</v>
      </c>
      <c r="G1418" s="5">
        <v>22.02</v>
      </c>
      <c r="H1418" s="2"/>
    </row>
    <row r="1419" spans="1:8">
      <c r="A1419" s="1">
        <f t="shared" si="131"/>
        <v>197759</v>
      </c>
      <c r="B1419" s="1">
        <v>-9</v>
      </c>
      <c r="C1419" s="1">
        <v>9</v>
      </c>
      <c r="D1419" s="2">
        <v>-2</v>
      </c>
      <c r="E1419" s="5">
        <v>32.76</v>
      </c>
      <c r="F1419" s="5">
        <v>46.17</v>
      </c>
      <c r="G1419" s="5">
        <v>12.11</v>
      </c>
      <c r="H1419" s="2"/>
    </row>
    <row r="1420" spans="1:8">
      <c r="A1420" s="1">
        <f t="shared" ref="A1420:A1483" si="132">ABS(100000*D1420+250*C1420+B1420)</f>
        <v>197760</v>
      </c>
      <c r="B1420" s="1">
        <v>-10</v>
      </c>
      <c r="C1420" s="1">
        <v>9</v>
      </c>
      <c r="D1420" s="2">
        <v>-2</v>
      </c>
      <c r="E1420" s="5">
        <v>3.16</v>
      </c>
      <c r="F1420" s="5">
        <v>12.17</v>
      </c>
      <c r="G1420" s="5">
        <v>26.06</v>
      </c>
      <c r="H1420" s="2"/>
    </row>
    <row r="1421" spans="1:8">
      <c r="A1421" s="1">
        <f t="shared" si="132"/>
        <v>197761</v>
      </c>
      <c r="B1421" s="1">
        <v>-11</v>
      </c>
      <c r="C1421" s="1">
        <v>9</v>
      </c>
      <c r="D1421" s="2">
        <v>-2</v>
      </c>
      <c r="E1421" s="5">
        <v>5.38</v>
      </c>
      <c r="F1421" s="5">
        <v>1.83</v>
      </c>
      <c r="G1421" s="5">
        <v>28.95</v>
      </c>
      <c r="H1421" s="2"/>
    </row>
    <row r="1422" spans="1:8">
      <c r="A1422" s="1">
        <f t="shared" si="132"/>
        <v>197762</v>
      </c>
      <c r="B1422" s="1">
        <v>-12</v>
      </c>
      <c r="C1422" s="1">
        <v>9</v>
      </c>
      <c r="D1422" s="2">
        <v>-2</v>
      </c>
      <c r="E1422" s="5">
        <v>8.43</v>
      </c>
      <c r="F1422" s="5">
        <v>-30.62</v>
      </c>
      <c r="G1422" s="5">
        <v>33.33</v>
      </c>
      <c r="H1422" s="2"/>
    </row>
    <row r="1423" spans="1:8">
      <c r="A1423" s="1">
        <f t="shared" si="132"/>
        <v>197990</v>
      </c>
      <c r="B1423" s="1">
        <v>10</v>
      </c>
      <c r="C1423" s="1">
        <v>8</v>
      </c>
      <c r="D1423" s="2">
        <v>-2</v>
      </c>
      <c r="E1423" s="5">
        <v>23.63</v>
      </c>
      <c r="F1423" s="5">
        <v>60.86</v>
      </c>
      <c r="G1423" s="5">
        <v>33.630000000000003</v>
      </c>
      <c r="H1423" s="2"/>
    </row>
    <row r="1424" spans="1:8">
      <c r="A1424" s="1">
        <f t="shared" si="132"/>
        <v>197991</v>
      </c>
      <c r="B1424" s="1">
        <v>9</v>
      </c>
      <c r="C1424" s="1">
        <v>8</v>
      </c>
      <c r="D1424" s="2">
        <v>-2</v>
      </c>
      <c r="E1424" s="5">
        <v>13.48</v>
      </c>
      <c r="F1424" s="5">
        <v>-9.61</v>
      </c>
      <c r="G1424" s="5">
        <v>29.84</v>
      </c>
      <c r="H1424" s="2"/>
    </row>
    <row r="1425" spans="1:8">
      <c r="A1425" s="1">
        <f t="shared" si="132"/>
        <v>197992</v>
      </c>
      <c r="B1425" s="1">
        <v>8</v>
      </c>
      <c r="C1425" s="1">
        <v>8</v>
      </c>
      <c r="D1425" s="2">
        <v>-2</v>
      </c>
      <c r="E1425" s="5">
        <v>46.83</v>
      </c>
      <c r="F1425" s="5">
        <v>61.87</v>
      </c>
      <c r="G1425" s="5">
        <v>13.6</v>
      </c>
      <c r="H1425" s="2"/>
    </row>
    <row r="1426" spans="1:8">
      <c r="A1426" s="1">
        <f t="shared" si="132"/>
        <v>197993</v>
      </c>
      <c r="B1426" s="1">
        <v>7</v>
      </c>
      <c r="C1426" s="1">
        <v>8</v>
      </c>
      <c r="D1426" s="2">
        <v>-2</v>
      </c>
      <c r="E1426" s="5">
        <v>28.21</v>
      </c>
      <c r="F1426" s="5">
        <v>14.34</v>
      </c>
      <c r="G1426" s="5">
        <v>23.89</v>
      </c>
      <c r="H1426" s="2"/>
    </row>
    <row r="1427" spans="1:8">
      <c r="A1427" s="1">
        <f t="shared" si="132"/>
        <v>197994</v>
      </c>
      <c r="B1427" s="1">
        <v>6</v>
      </c>
      <c r="C1427" s="1">
        <v>8</v>
      </c>
      <c r="D1427" s="2">
        <v>-2</v>
      </c>
      <c r="E1427" s="5">
        <v>59.19</v>
      </c>
      <c r="F1427" s="5">
        <v>25.43</v>
      </c>
      <c r="G1427" s="5">
        <v>21.98</v>
      </c>
      <c r="H1427" s="2"/>
    </row>
    <row r="1428" spans="1:8">
      <c r="A1428" s="1">
        <f t="shared" si="132"/>
        <v>197995</v>
      </c>
      <c r="B1428" s="1">
        <v>5</v>
      </c>
      <c r="C1428" s="1">
        <v>8</v>
      </c>
      <c r="D1428" s="2">
        <v>-2</v>
      </c>
      <c r="E1428" s="5">
        <v>128.94999999999999</v>
      </c>
      <c r="F1428" s="5">
        <v>130.41</v>
      </c>
      <c r="G1428" s="5">
        <v>12.86</v>
      </c>
      <c r="H1428" s="2"/>
    </row>
    <row r="1429" spans="1:8">
      <c r="A1429" s="1">
        <f t="shared" si="132"/>
        <v>197996</v>
      </c>
      <c r="B1429" s="1">
        <v>4</v>
      </c>
      <c r="C1429" s="1">
        <v>8</v>
      </c>
      <c r="D1429" s="2">
        <v>-2</v>
      </c>
      <c r="E1429" s="5">
        <v>72.31</v>
      </c>
      <c r="F1429" s="5">
        <v>61.6</v>
      </c>
      <c r="G1429" s="5">
        <v>9.58</v>
      </c>
      <c r="H1429" s="2"/>
    </row>
    <row r="1430" spans="1:8">
      <c r="A1430" s="1">
        <f t="shared" si="132"/>
        <v>197997</v>
      </c>
      <c r="B1430" s="1">
        <v>3</v>
      </c>
      <c r="C1430" s="1">
        <v>8</v>
      </c>
      <c r="D1430" s="2">
        <v>-2</v>
      </c>
      <c r="E1430" s="5">
        <v>28.76</v>
      </c>
      <c r="F1430" s="5">
        <v>24.46</v>
      </c>
      <c r="G1430" s="5">
        <v>8.1199999999999992</v>
      </c>
      <c r="H1430" s="2"/>
    </row>
    <row r="1431" spans="1:8">
      <c r="A1431" s="1">
        <f t="shared" si="132"/>
        <v>197998</v>
      </c>
      <c r="B1431" s="1">
        <v>2</v>
      </c>
      <c r="C1431" s="1">
        <v>8</v>
      </c>
      <c r="D1431" s="2">
        <v>-2</v>
      </c>
      <c r="E1431" s="5">
        <v>187.38</v>
      </c>
      <c r="F1431" s="5">
        <v>195.67</v>
      </c>
      <c r="G1431" s="5">
        <v>17.739999999999998</v>
      </c>
      <c r="H1431" s="2"/>
    </row>
    <row r="1432" spans="1:8">
      <c r="A1432" s="1">
        <f t="shared" si="132"/>
        <v>197999</v>
      </c>
      <c r="B1432" s="1">
        <v>1</v>
      </c>
      <c r="C1432" s="1">
        <v>8</v>
      </c>
      <c r="D1432" s="2">
        <v>-2</v>
      </c>
      <c r="E1432" s="5">
        <v>11.8</v>
      </c>
      <c r="F1432" s="5">
        <v>-10.5</v>
      </c>
      <c r="G1432" s="5">
        <v>13.8</v>
      </c>
      <c r="H1432" s="2"/>
    </row>
    <row r="1433" spans="1:8">
      <c r="A1433" s="1">
        <f t="shared" si="132"/>
        <v>198000</v>
      </c>
      <c r="B1433" s="1">
        <v>0</v>
      </c>
      <c r="C1433" s="1">
        <v>8</v>
      </c>
      <c r="D1433" s="2">
        <v>-2</v>
      </c>
      <c r="E1433" s="5">
        <v>184.1</v>
      </c>
      <c r="F1433" s="5">
        <v>172.27</v>
      </c>
      <c r="G1433" s="5">
        <v>11.35</v>
      </c>
      <c r="H1433" s="2"/>
    </row>
    <row r="1434" spans="1:8">
      <c r="A1434" s="1">
        <f t="shared" si="132"/>
        <v>198001</v>
      </c>
      <c r="B1434" s="1">
        <v>-1</v>
      </c>
      <c r="C1434" s="1">
        <v>8</v>
      </c>
      <c r="D1434" s="2">
        <v>-2</v>
      </c>
      <c r="E1434" s="5">
        <v>201.73</v>
      </c>
      <c r="F1434" s="5">
        <v>205.73</v>
      </c>
      <c r="G1434" s="5">
        <v>16.309999999999999</v>
      </c>
      <c r="H1434" s="2"/>
    </row>
    <row r="1435" spans="1:8">
      <c r="A1435" s="1">
        <f t="shared" si="132"/>
        <v>198002</v>
      </c>
      <c r="B1435" s="1">
        <v>-2</v>
      </c>
      <c r="C1435" s="1">
        <v>8</v>
      </c>
      <c r="D1435" s="2">
        <v>-2</v>
      </c>
      <c r="E1435" s="5">
        <v>65.95</v>
      </c>
      <c r="F1435" s="5">
        <v>66.09</v>
      </c>
      <c r="G1435" s="5">
        <v>7.02</v>
      </c>
      <c r="H1435" s="2"/>
    </row>
    <row r="1436" spans="1:8">
      <c r="A1436" s="1">
        <f t="shared" si="132"/>
        <v>198003</v>
      </c>
      <c r="B1436" s="1">
        <v>-3</v>
      </c>
      <c r="C1436" s="1">
        <v>8</v>
      </c>
      <c r="D1436" s="2">
        <v>-2</v>
      </c>
      <c r="E1436" s="5">
        <v>110.73</v>
      </c>
      <c r="F1436" s="5">
        <v>106.61</v>
      </c>
      <c r="G1436" s="5">
        <v>9.02</v>
      </c>
      <c r="H1436" s="2"/>
    </row>
    <row r="1437" spans="1:8">
      <c r="A1437" s="1">
        <f t="shared" si="132"/>
        <v>198004</v>
      </c>
      <c r="B1437" s="1">
        <v>-4</v>
      </c>
      <c r="C1437" s="1">
        <v>8</v>
      </c>
      <c r="D1437" s="2">
        <v>-2</v>
      </c>
      <c r="E1437" s="5">
        <v>199.47</v>
      </c>
      <c r="F1437" s="5">
        <v>216.49</v>
      </c>
      <c r="G1437" s="5">
        <v>18.53</v>
      </c>
      <c r="H1437" s="2"/>
    </row>
    <row r="1438" spans="1:8">
      <c r="A1438" s="1">
        <f t="shared" si="132"/>
        <v>198005</v>
      </c>
      <c r="B1438" s="1">
        <v>-5</v>
      </c>
      <c r="C1438" s="1">
        <v>8</v>
      </c>
      <c r="D1438" s="2">
        <v>-2</v>
      </c>
      <c r="E1438" s="5">
        <v>47.1</v>
      </c>
      <c r="F1438" s="5">
        <v>34.15</v>
      </c>
      <c r="G1438" s="5">
        <v>17.260000000000002</v>
      </c>
      <c r="H1438" s="2"/>
    </row>
    <row r="1439" spans="1:8">
      <c r="A1439" s="1">
        <f t="shared" si="132"/>
        <v>198006</v>
      </c>
      <c r="B1439" s="1">
        <v>-6</v>
      </c>
      <c r="C1439" s="1">
        <v>8</v>
      </c>
      <c r="D1439" s="2">
        <v>-2</v>
      </c>
      <c r="E1439" s="5">
        <v>78.84</v>
      </c>
      <c r="F1439" s="5">
        <v>69.709999999999994</v>
      </c>
      <c r="G1439" s="5">
        <v>9.59</v>
      </c>
      <c r="H1439" s="2"/>
    </row>
    <row r="1440" spans="1:8">
      <c r="A1440" s="1">
        <f t="shared" si="132"/>
        <v>198007</v>
      </c>
      <c r="B1440" s="1">
        <v>-7</v>
      </c>
      <c r="C1440" s="1">
        <v>8</v>
      </c>
      <c r="D1440" s="2">
        <v>-2</v>
      </c>
      <c r="E1440" s="5">
        <v>9.59</v>
      </c>
      <c r="F1440" s="5">
        <v>-18.989999999999998</v>
      </c>
      <c r="G1440" s="5">
        <v>18.989999999999998</v>
      </c>
      <c r="H1440" s="2"/>
    </row>
    <row r="1441" spans="1:8">
      <c r="A1441" s="1">
        <f t="shared" si="132"/>
        <v>198008</v>
      </c>
      <c r="B1441" s="1">
        <v>-8</v>
      </c>
      <c r="C1441" s="1">
        <v>8</v>
      </c>
      <c r="D1441" s="2">
        <v>-2</v>
      </c>
      <c r="E1441" s="5">
        <v>16.54</v>
      </c>
      <c r="F1441" s="5">
        <v>-8.6199999999999992</v>
      </c>
      <c r="G1441" s="5">
        <v>20.47</v>
      </c>
      <c r="H1441" s="2"/>
    </row>
    <row r="1442" spans="1:8">
      <c r="A1442" s="1">
        <f t="shared" si="132"/>
        <v>198009</v>
      </c>
      <c r="B1442" s="1">
        <v>-9</v>
      </c>
      <c r="C1442" s="1">
        <v>8</v>
      </c>
      <c r="D1442" s="2">
        <v>-2</v>
      </c>
      <c r="E1442" s="5">
        <v>35.44</v>
      </c>
      <c r="F1442" s="5">
        <v>-23.12</v>
      </c>
      <c r="G1442" s="5">
        <v>23.12</v>
      </c>
      <c r="H1442" s="2"/>
    </row>
    <row r="1443" spans="1:8">
      <c r="A1443" s="1">
        <f t="shared" si="132"/>
        <v>198010</v>
      </c>
      <c r="B1443" s="1">
        <v>-10</v>
      </c>
      <c r="C1443" s="1">
        <v>8</v>
      </c>
      <c r="D1443" s="2">
        <v>-2</v>
      </c>
      <c r="E1443" s="5">
        <v>18.05</v>
      </c>
      <c r="F1443" s="5">
        <v>-11.13</v>
      </c>
      <c r="G1443" s="5">
        <v>25.43</v>
      </c>
      <c r="H1443" s="2"/>
    </row>
    <row r="1444" spans="1:8">
      <c r="A1444" s="1">
        <f t="shared" si="132"/>
        <v>198011</v>
      </c>
      <c r="B1444" s="1">
        <v>-11</v>
      </c>
      <c r="C1444" s="1">
        <v>8</v>
      </c>
      <c r="D1444" s="2">
        <v>-2</v>
      </c>
      <c r="E1444" s="5">
        <v>17.399999999999999</v>
      </c>
      <c r="F1444" s="5">
        <v>45.56</v>
      </c>
      <c r="G1444" s="5">
        <v>13.68</v>
      </c>
      <c r="H1444" s="2"/>
    </row>
    <row r="1445" spans="1:8">
      <c r="A1445" s="1">
        <f t="shared" si="132"/>
        <v>198012</v>
      </c>
      <c r="B1445" s="1">
        <v>-12</v>
      </c>
      <c r="C1445" s="1">
        <v>8</v>
      </c>
      <c r="D1445" s="2">
        <v>-2</v>
      </c>
      <c r="E1445" s="5">
        <v>9.81</v>
      </c>
      <c r="F1445" s="5">
        <v>-19.489999999999998</v>
      </c>
      <c r="G1445" s="5">
        <v>31.49</v>
      </c>
      <c r="H1445" s="2"/>
    </row>
    <row r="1446" spans="1:8">
      <c r="A1446" s="1">
        <f t="shared" si="132"/>
        <v>198240</v>
      </c>
      <c r="B1446" s="1">
        <v>10</v>
      </c>
      <c r="C1446" s="1">
        <v>7</v>
      </c>
      <c r="D1446" s="2">
        <v>-2</v>
      </c>
      <c r="E1446" s="5">
        <v>29.04</v>
      </c>
      <c r="F1446" s="5">
        <v>12.96</v>
      </c>
      <c r="G1446" s="5">
        <v>30.3</v>
      </c>
      <c r="H1446" s="2"/>
    </row>
    <row r="1447" spans="1:8">
      <c r="A1447" s="1">
        <f t="shared" si="132"/>
        <v>198241</v>
      </c>
      <c r="B1447" s="1">
        <v>9</v>
      </c>
      <c r="C1447" s="1">
        <v>7</v>
      </c>
      <c r="D1447" s="2">
        <v>-2</v>
      </c>
      <c r="E1447" s="5">
        <v>14.07</v>
      </c>
      <c r="F1447" s="5">
        <v>-27.12</v>
      </c>
      <c r="G1447" s="5">
        <v>27.12</v>
      </c>
      <c r="H1447" s="2"/>
    </row>
    <row r="1448" spans="1:8">
      <c r="A1448" s="1">
        <f t="shared" si="132"/>
        <v>198242</v>
      </c>
      <c r="B1448" s="1">
        <v>8</v>
      </c>
      <c r="C1448" s="1">
        <v>7</v>
      </c>
      <c r="D1448" s="2">
        <v>-2</v>
      </c>
      <c r="E1448" s="5">
        <v>178.13</v>
      </c>
      <c r="F1448" s="5">
        <v>165.82</v>
      </c>
      <c r="G1448" s="5">
        <v>16.11</v>
      </c>
      <c r="H1448" s="2"/>
    </row>
    <row r="1449" spans="1:8">
      <c r="A1449" s="1">
        <f t="shared" si="132"/>
        <v>198243</v>
      </c>
      <c r="B1449" s="1">
        <v>7</v>
      </c>
      <c r="C1449" s="1">
        <v>7</v>
      </c>
      <c r="D1449" s="2">
        <v>-2</v>
      </c>
      <c r="E1449" s="5">
        <v>4.8099999999999996</v>
      </c>
      <c r="F1449" s="5">
        <v>0.41</v>
      </c>
      <c r="G1449" s="5">
        <v>20.93</v>
      </c>
      <c r="H1449" s="2"/>
    </row>
    <row r="1450" spans="1:8">
      <c r="A1450" s="1">
        <f t="shared" si="132"/>
        <v>198244</v>
      </c>
      <c r="B1450" s="1">
        <v>6</v>
      </c>
      <c r="C1450" s="1">
        <v>7</v>
      </c>
      <c r="D1450" s="2">
        <v>-2</v>
      </c>
      <c r="E1450" s="5">
        <v>80.72</v>
      </c>
      <c r="F1450" s="5">
        <v>95.5</v>
      </c>
      <c r="G1450" s="5">
        <v>10.49</v>
      </c>
      <c r="H1450" s="2"/>
    </row>
    <row r="1451" spans="1:8">
      <c r="A1451" s="1">
        <f t="shared" si="132"/>
        <v>198245</v>
      </c>
      <c r="B1451" s="1">
        <v>5</v>
      </c>
      <c r="C1451" s="1">
        <v>7</v>
      </c>
      <c r="D1451" s="2">
        <v>-2</v>
      </c>
      <c r="E1451" s="5">
        <v>26.12</v>
      </c>
      <c r="F1451" s="5">
        <v>49.29</v>
      </c>
      <c r="G1451" s="5">
        <v>8.74</v>
      </c>
      <c r="H1451" s="2"/>
    </row>
    <row r="1452" spans="1:8">
      <c r="A1452" s="1">
        <f t="shared" si="132"/>
        <v>198246</v>
      </c>
      <c r="B1452" s="1">
        <v>4</v>
      </c>
      <c r="C1452" s="1">
        <v>7</v>
      </c>
      <c r="D1452" s="2">
        <v>-2</v>
      </c>
      <c r="E1452" s="5">
        <v>15.7</v>
      </c>
      <c r="F1452" s="5">
        <v>-16.14</v>
      </c>
      <c r="G1452" s="5">
        <v>16.14</v>
      </c>
      <c r="H1452" s="2"/>
    </row>
    <row r="1453" spans="1:8">
      <c r="A1453" s="1">
        <f t="shared" si="132"/>
        <v>198247</v>
      </c>
      <c r="B1453" s="1">
        <v>3</v>
      </c>
      <c r="C1453" s="1">
        <v>7</v>
      </c>
      <c r="D1453" s="2">
        <v>-2</v>
      </c>
      <c r="E1453" s="5">
        <v>211.77</v>
      </c>
      <c r="F1453" s="5">
        <v>219.95</v>
      </c>
      <c r="G1453" s="5">
        <v>17.04</v>
      </c>
      <c r="H1453" s="2"/>
    </row>
    <row r="1454" spans="1:8">
      <c r="A1454" s="1">
        <f t="shared" si="132"/>
        <v>198248</v>
      </c>
      <c r="B1454" s="1">
        <v>2</v>
      </c>
      <c r="C1454" s="1">
        <v>7</v>
      </c>
      <c r="D1454" s="2">
        <v>-2</v>
      </c>
      <c r="E1454" s="5">
        <v>52</v>
      </c>
      <c r="F1454" s="5">
        <v>48.31</v>
      </c>
      <c r="G1454" s="5">
        <v>6.89</v>
      </c>
      <c r="H1454" s="2"/>
    </row>
    <row r="1455" spans="1:8">
      <c r="A1455" s="1">
        <f t="shared" si="132"/>
        <v>198249</v>
      </c>
      <c r="B1455" s="1">
        <v>1</v>
      </c>
      <c r="C1455" s="1">
        <v>7</v>
      </c>
      <c r="D1455" s="2">
        <v>-2</v>
      </c>
      <c r="E1455" s="5">
        <v>64.849999999999994</v>
      </c>
      <c r="F1455" s="5">
        <v>63.71</v>
      </c>
      <c r="G1455" s="5">
        <v>6.6</v>
      </c>
      <c r="H1455" s="2"/>
    </row>
    <row r="1456" spans="1:8">
      <c r="A1456" s="1">
        <f t="shared" si="132"/>
        <v>198250</v>
      </c>
      <c r="B1456" s="1">
        <v>0</v>
      </c>
      <c r="C1456" s="1">
        <v>7</v>
      </c>
      <c r="D1456" s="2">
        <v>-2</v>
      </c>
      <c r="E1456" s="5">
        <v>169.47</v>
      </c>
      <c r="F1456" s="5">
        <v>158.71</v>
      </c>
      <c r="G1456" s="5">
        <v>14.54</v>
      </c>
      <c r="H1456" s="2"/>
    </row>
    <row r="1457" spans="1:8">
      <c r="A1457" s="1">
        <f t="shared" si="132"/>
        <v>198251</v>
      </c>
      <c r="B1457" s="1">
        <v>-1</v>
      </c>
      <c r="C1457" s="1">
        <v>7</v>
      </c>
      <c r="D1457" s="2">
        <v>-2</v>
      </c>
      <c r="E1457" s="5">
        <v>32.380000000000003</v>
      </c>
      <c r="F1457" s="5">
        <v>27.01</v>
      </c>
      <c r="G1457" s="5">
        <v>6.13</v>
      </c>
      <c r="H1457" s="2"/>
    </row>
    <row r="1458" spans="1:8">
      <c r="A1458" s="1">
        <f t="shared" si="132"/>
        <v>198252</v>
      </c>
      <c r="B1458" s="1">
        <v>-2</v>
      </c>
      <c r="C1458" s="1">
        <v>7</v>
      </c>
      <c r="D1458" s="2">
        <v>-2</v>
      </c>
      <c r="E1458" s="5">
        <v>16.71</v>
      </c>
      <c r="F1458" s="5">
        <v>29.03</v>
      </c>
      <c r="G1458" s="5">
        <v>6.06</v>
      </c>
      <c r="H1458" s="2"/>
    </row>
    <row r="1459" spans="1:8">
      <c r="A1459" s="1">
        <f t="shared" si="132"/>
        <v>198253</v>
      </c>
      <c r="B1459" s="1">
        <v>-3</v>
      </c>
      <c r="C1459" s="1">
        <v>7</v>
      </c>
      <c r="D1459" s="2">
        <v>-2</v>
      </c>
      <c r="E1459" s="5">
        <v>395.17</v>
      </c>
      <c r="F1459" s="5">
        <v>384.24</v>
      </c>
      <c r="G1459" s="5">
        <v>17.850000000000001</v>
      </c>
      <c r="H1459" s="2"/>
    </row>
    <row r="1460" spans="1:8">
      <c r="A1460" s="1">
        <f t="shared" si="132"/>
        <v>198254</v>
      </c>
      <c r="B1460" s="1">
        <v>-4</v>
      </c>
      <c r="C1460" s="1">
        <v>7</v>
      </c>
      <c r="D1460" s="2">
        <v>-2</v>
      </c>
      <c r="E1460" s="5">
        <v>521.61</v>
      </c>
      <c r="F1460" s="5">
        <v>496.55</v>
      </c>
      <c r="G1460" s="5">
        <v>20.99</v>
      </c>
      <c r="H1460" s="2"/>
    </row>
    <row r="1461" spans="1:8">
      <c r="A1461" s="1">
        <f t="shared" si="132"/>
        <v>198255</v>
      </c>
      <c r="B1461" s="1">
        <v>-5</v>
      </c>
      <c r="C1461" s="1">
        <v>7</v>
      </c>
      <c r="D1461" s="2">
        <v>-2</v>
      </c>
      <c r="E1461" s="5">
        <v>108.55</v>
      </c>
      <c r="F1461" s="5">
        <v>111.23</v>
      </c>
      <c r="G1461" s="5">
        <v>9.23</v>
      </c>
      <c r="H1461" s="2"/>
    </row>
    <row r="1462" spans="1:8">
      <c r="A1462" s="1">
        <f t="shared" si="132"/>
        <v>198256</v>
      </c>
      <c r="B1462" s="1">
        <v>-6</v>
      </c>
      <c r="C1462" s="1">
        <v>7</v>
      </c>
      <c r="D1462" s="2">
        <v>-2</v>
      </c>
      <c r="E1462" s="5">
        <v>10.39</v>
      </c>
      <c r="F1462" s="5">
        <v>19.29</v>
      </c>
      <c r="G1462" s="5">
        <v>15.81</v>
      </c>
      <c r="H1462" s="2"/>
    </row>
    <row r="1463" spans="1:8">
      <c r="A1463" s="1">
        <f t="shared" si="132"/>
        <v>198257</v>
      </c>
      <c r="B1463" s="1">
        <v>-7</v>
      </c>
      <c r="C1463" s="1">
        <v>7</v>
      </c>
      <c r="D1463" s="2">
        <v>-2</v>
      </c>
      <c r="E1463" s="5">
        <v>245.16</v>
      </c>
      <c r="F1463" s="5">
        <v>221.14</v>
      </c>
      <c r="G1463" s="5">
        <v>15.98</v>
      </c>
      <c r="H1463" s="2"/>
    </row>
    <row r="1464" spans="1:8">
      <c r="A1464" s="1">
        <f t="shared" si="132"/>
        <v>198258</v>
      </c>
      <c r="B1464" s="1">
        <v>-8</v>
      </c>
      <c r="C1464" s="1">
        <v>7</v>
      </c>
      <c r="D1464" s="2">
        <v>-2</v>
      </c>
      <c r="E1464" s="5">
        <v>133.35</v>
      </c>
      <c r="F1464" s="5">
        <v>140.32</v>
      </c>
      <c r="G1464" s="5">
        <v>12.41</v>
      </c>
      <c r="H1464" s="2"/>
    </row>
    <row r="1465" spans="1:8">
      <c r="A1465" s="1">
        <f t="shared" si="132"/>
        <v>198259</v>
      </c>
      <c r="B1465" s="1">
        <v>-9</v>
      </c>
      <c r="C1465" s="1">
        <v>7</v>
      </c>
      <c r="D1465" s="2">
        <v>-2</v>
      </c>
      <c r="E1465" s="5">
        <v>82.76</v>
      </c>
      <c r="F1465" s="5">
        <v>76.510000000000005</v>
      </c>
      <c r="G1465" s="5">
        <v>11.4</v>
      </c>
      <c r="H1465" s="2"/>
    </row>
    <row r="1466" spans="1:8">
      <c r="A1466" s="1">
        <f t="shared" si="132"/>
        <v>198260</v>
      </c>
      <c r="B1466" s="1">
        <v>-10</v>
      </c>
      <c r="C1466" s="1">
        <v>7</v>
      </c>
      <c r="D1466" s="2">
        <v>-2</v>
      </c>
      <c r="E1466" s="5">
        <v>1.51</v>
      </c>
      <c r="F1466" s="5">
        <v>5.23</v>
      </c>
      <c r="G1466" s="5">
        <v>22.81</v>
      </c>
      <c r="H1466" s="2"/>
    </row>
    <row r="1467" spans="1:8">
      <c r="A1467" s="1">
        <f t="shared" si="132"/>
        <v>198261</v>
      </c>
      <c r="B1467" s="1">
        <v>-11</v>
      </c>
      <c r="C1467" s="1">
        <v>7</v>
      </c>
      <c r="D1467" s="2">
        <v>-2</v>
      </c>
      <c r="E1467" s="5">
        <v>8.32</v>
      </c>
      <c r="F1467" s="5">
        <v>31.45</v>
      </c>
      <c r="G1467" s="5">
        <v>24.87</v>
      </c>
      <c r="H1467" s="2"/>
    </row>
    <row r="1468" spans="1:8">
      <c r="A1468" s="1">
        <f t="shared" si="132"/>
        <v>198262</v>
      </c>
      <c r="B1468" s="1">
        <v>-12</v>
      </c>
      <c r="C1468" s="1">
        <v>7</v>
      </c>
      <c r="D1468" s="2">
        <v>-2</v>
      </c>
      <c r="E1468" s="5">
        <v>6.34</v>
      </c>
      <c r="F1468" s="5">
        <v>-5.61</v>
      </c>
      <c r="G1468" s="5">
        <v>29.81</v>
      </c>
      <c r="H1468" s="2"/>
    </row>
    <row r="1469" spans="1:8">
      <c r="A1469" s="1">
        <f t="shared" si="132"/>
        <v>198489</v>
      </c>
      <c r="B1469" s="1">
        <v>11</v>
      </c>
      <c r="C1469" s="1">
        <v>6</v>
      </c>
      <c r="D1469" s="2">
        <v>-2</v>
      </c>
      <c r="E1469" s="5">
        <v>2.6</v>
      </c>
      <c r="F1469" s="5">
        <v>12.78</v>
      </c>
      <c r="G1469" s="5">
        <v>31.33</v>
      </c>
      <c r="H1469" s="2"/>
    </row>
    <row r="1470" spans="1:8">
      <c r="A1470" s="1">
        <f t="shared" si="132"/>
        <v>198490</v>
      </c>
      <c r="B1470" s="1">
        <v>10</v>
      </c>
      <c r="C1470" s="1">
        <v>6</v>
      </c>
      <c r="D1470" s="2">
        <v>-2</v>
      </c>
      <c r="E1470" s="5">
        <v>2.94</v>
      </c>
      <c r="F1470" s="5">
        <v>21.57</v>
      </c>
      <c r="G1470" s="5">
        <v>27.52</v>
      </c>
      <c r="H1470" s="2"/>
    </row>
    <row r="1471" spans="1:8">
      <c r="A1471" s="1">
        <f t="shared" si="132"/>
        <v>198491</v>
      </c>
      <c r="B1471" s="1">
        <v>9</v>
      </c>
      <c r="C1471" s="1">
        <v>6</v>
      </c>
      <c r="D1471" s="2">
        <v>-2</v>
      </c>
      <c r="E1471" s="5">
        <v>5.15</v>
      </c>
      <c r="F1471" s="5">
        <v>-3.35</v>
      </c>
      <c r="G1471" s="5">
        <v>24.2</v>
      </c>
      <c r="H1471" s="2"/>
    </row>
    <row r="1472" spans="1:8">
      <c r="A1472" s="1">
        <f t="shared" si="132"/>
        <v>198492</v>
      </c>
      <c r="B1472" s="1">
        <v>8</v>
      </c>
      <c r="C1472" s="1">
        <v>6</v>
      </c>
      <c r="D1472" s="2">
        <v>-2</v>
      </c>
      <c r="E1472" s="5">
        <v>50.54</v>
      </c>
      <c r="F1472" s="5">
        <v>32.71</v>
      </c>
      <c r="G1472" s="5">
        <v>22.72</v>
      </c>
      <c r="H1472" s="2"/>
    </row>
    <row r="1473" spans="1:8">
      <c r="A1473" s="1">
        <f t="shared" si="132"/>
        <v>198493</v>
      </c>
      <c r="B1473" s="1">
        <v>7</v>
      </c>
      <c r="C1473" s="1">
        <v>6</v>
      </c>
      <c r="D1473" s="2">
        <v>-2</v>
      </c>
      <c r="E1473" s="5">
        <v>93.51</v>
      </c>
      <c r="F1473" s="5">
        <v>119.9</v>
      </c>
      <c r="G1473" s="5">
        <v>10.77</v>
      </c>
      <c r="H1473" s="2"/>
    </row>
    <row r="1474" spans="1:8">
      <c r="A1474" s="1">
        <f t="shared" si="132"/>
        <v>198494</v>
      </c>
      <c r="B1474" s="1">
        <v>6</v>
      </c>
      <c r="C1474" s="1">
        <v>6</v>
      </c>
      <c r="D1474" s="2">
        <v>-2</v>
      </c>
      <c r="E1474" s="5">
        <v>23.92</v>
      </c>
      <c r="F1474" s="5">
        <v>7.28</v>
      </c>
      <c r="G1474" s="5">
        <v>17.95</v>
      </c>
      <c r="H1474" s="2"/>
    </row>
    <row r="1475" spans="1:8">
      <c r="A1475" s="1">
        <f t="shared" si="132"/>
        <v>198495</v>
      </c>
      <c r="B1475" s="1">
        <v>5</v>
      </c>
      <c r="C1475" s="1">
        <v>6</v>
      </c>
      <c r="D1475" s="2">
        <v>-2</v>
      </c>
      <c r="E1475" s="5">
        <v>20.21</v>
      </c>
      <c r="F1475" s="5">
        <v>9.99</v>
      </c>
      <c r="G1475" s="5">
        <v>15.47</v>
      </c>
      <c r="H1475" s="2"/>
    </row>
    <row r="1476" spans="1:8">
      <c r="A1476" s="1">
        <f t="shared" si="132"/>
        <v>198496</v>
      </c>
      <c r="B1476" s="1">
        <v>4</v>
      </c>
      <c r="C1476" s="1">
        <v>6</v>
      </c>
      <c r="D1476" s="2">
        <v>-2</v>
      </c>
      <c r="E1476" s="5">
        <v>46.58</v>
      </c>
      <c r="F1476" s="5">
        <v>42.01</v>
      </c>
      <c r="G1476" s="5">
        <v>6.86</v>
      </c>
      <c r="H1476" s="2"/>
    </row>
    <row r="1477" spans="1:8">
      <c r="A1477" s="1">
        <f t="shared" si="132"/>
        <v>198497</v>
      </c>
      <c r="B1477" s="1">
        <v>3</v>
      </c>
      <c r="C1477" s="1">
        <v>6</v>
      </c>
      <c r="D1477" s="2">
        <v>-2</v>
      </c>
      <c r="E1477" s="5">
        <v>28.36</v>
      </c>
      <c r="F1477" s="5">
        <v>21.73</v>
      </c>
      <c r="G1477" s="5">
        <v>12.18</v>
      </c>
      <c r="H1477" s="2"/>
    </row>
    <row r="1478" spans="1:8">
      <c r="A1478" s="1">
        <f t="shared" si="132"/>
        <v>198498</v>
      </c>
      <c r="B1478" s="1">
        <v>2</v>
      </c>
      <c r="C1478" s="1">
        <v>6</v>
      </c>
      <c r="D1478" s="2">
        <v>-2</v>
      </c>
      <c r="E1478" s="5">
        <v>789.11</v>
      </c>
      <c r="F1478" s="5">
        <v>805.97</v>
      </c>
      <c r="G1478" s="5">
        <v>20.239999999999998</v>
      </c>
      <c r="H1478" s="2"/>
    </row>
    <row r="1479" spans="1:8">
      <c r="A1479" s="1">
        <f t="shared" si="132"/>
        <v>198499</v>
      </c>
      <c r="B1479" s="1">
        <v>1</v>
      </c>
      <c r="C1479" s="1">
        <v>6</v>
      </c>
      <c r="D1479" s="2">
        <v>-2</v>
      </c>
      <c r="E1479" s="5">
        <v>1.72</v>
      </c>
      <c r="F1479" s="5">
        <v>-6.87</v>
      </c>
      <c r="G1479" s="5">
        <v>10.79</v>
      </c>
      <c r="H1479" s="2"/>
    </row>
    <row r="1480" spans="1:8">
      <c r="A1480" s="1">
        <f t="shared" si="132"/>
        <v>198500</v>
      </c>
      <c r="B1480" s="1">
        <v>0</v>
      </c>
      <c r="C1480" s="1">
        <v>6</v>
      </c>
      <c r="D1480" s="2">
        <v>-2</v>
      </c>
      <c r="E1480" s="5">
        <v>674.99</v>
      </c>
      <c r="F1480" s="5">
        <v>709.07</v>
      </c>
      <c r="G1480" s="5">
        <v>18.170000000000002</v>
      </c>
      <c r="H1480" s="2"/>
    </row>
    <row r="1481" spans="1:8">
      <c r="A1481" s="1">
        <f t="shared" si="132"/>
        <v>198501</v>
      </c>
      <c r="B1481" s="1">
        <v>-1</v>
      </c>
      <c r="C1481" s="1">
        <v>6</v>
      </c>
      <c r="D1481" s="2">
        <v>-2</v>
      </c>
      <c r="E1481" s="5">
        <v>580.45000000000005</v>
      </c>
      <c r="F1481" s="5">
        <v>601.69000000000005</v>
      </c>
      <c r="G1481" s="5">
        <v>16.670000000000002</v>
      </c>
      <c r="H1481" s="2"/>
    </row>
    <row r="1482" spans="1:8">
      <c r="A1482" s="1">
        <f t="shared" si="132"/>
        <v>198502</v>
      </c>
      <c r="B1482" s="1">
        <v>-2</v>
      </c>
      <c r="C1482" s="1">
        <v>6</v>
      </c>
      <c r="D1482" s="2">
        <v>-2</v>
      </c>
      <c r="E1482" s="5">
        <v>88.04</v>
      </c>
      <c r="F1482" s="5">
        <v>87.18</v>
      </c>
      <c r="G1482" s="5">
        <v>7.83</v>
      </c>
      <c r="H1482" s="2"/>
    </row>
    <row r="1483" spans="1:8">
      <c r="A1483" s="1">
        <f t="shared" si="132"/>
        <v>198503</v>
      </c>
      <c r="B1483" s="1">
        <v>-3</v>
      </c>
      <c r="C1483" s="1">
        <v>6</v>
      </c>
      <c r="D1483" s="2">
        <v>-2</v>
      </c>
      <c r="E1483" s="5">
        <v>430.48</v>
      </c>
      <c r="F1483" s="5">
        <v>453.1</v>
      </c>
      <c r="G1483" s="5">
        <v>16.63</v>
      </c>
      <c r="H1483" s="2"/>
    </row>
    <row r="1484" spans="1:8">
      <c r="A1484" s="1">
        <f t="shared" ref="A1484:A1547" si="133">ABS(100000*D1484+250*C1484+B1484)</f>
        <v>198504</v>
      </c>
      <c r="B1484" s="1">
        <v>-4</v>
      </c>
      <c r="C1484" s="1">
        <v>6</v>
      </c>
      <c r="D1484" s="2">
        <v>-2</v>
      </c>
      <c r="E1484" s="5">
        <v>5.75</v>
      </c>
      <c r="F1484" s="5">
        <v>11.75</v>
      </c>
      <c r="G1484" s="5">
        <v>11.51</v>
      </c>
      <c r="H1484" s="2"/>
    </row>
    <row r="1485" spans="1:8">
      <c r="A1485" s="1">
        <f t="shared" si="133"/>
        <v>198505</v>
      </c>
      <c r="B1485" s="1">
        <v>-5</v>
      </c>
      <c r="C1485" s="1">
        <v>6</v>
      </c>
      <c r="D1485" s="2">
        <v>-2</v>
      </c>
      <c r="E1485" s="5">
        <v>192.76</v>
      </c>
      <c r="F1485" s="5">
        <v>205.06</v>
      </c>
      <c r="G1485" s="5">
        <v>16.3</v>
      </c>
      <c r="H1485" s="2"/>
    </row>
    <row r="1486" spans="1:8">
      <c r="A1486" s="1">
        <f t="shared" si="133"/>
        <v>198506</v>
      </c>
      <c r="B1486" s="1">
        <v>-6</v>
      </c>
      <c r="C1486" s="1">
        <v>6</v>
      </c>
      <c r="D1486" s="2">
        <v>-2</v>
      </c>
      <c r="E1486" s="5">
        <v>131.1</v>
      </c>
      <c r="F1486" s="5">
        <v>130.81</v>
      </c>
      <c r="G1486" s="5">
        <v>11.67</v>
      </c>
      <c r="H1486" s="2"/>
    </row>
    <row r="1487" spans="1:8">
      <c r="A1487" s="1">
        <f t="shared" si="133"/>
        <v>198507</v>
      </c>
      <c r="B1487" s="1">
        <v>-7</v>
      </c>
      <c r="C1487" s="1">
        <v>6</v>
      </c>
      <c r="D1487" s="2">
        <v>-2</v>
      </c>
      <c r="E1487" s="5">
        <v>367.59</v>
      </c>
      <c r="F1487" s="5">
        <v>346.4</v>
      </c>
      <c r="G1487" s="5">
        <v>22.57</v>
      </c>
      <c r="H1487" s="2"/>
    </row>
    <row r="1488" spans="1:8">
      <c r="A1488" s="1">
        <f t="shared" si="133"/>
        <v>198508</v>
      </c>
      <c r="B1488" s="1">
        <v>-8</v>
      </c>
      <c r="C1488" s="1">
        <v>6</v>
      </c>
      <c r="D1488" s="2">
        <v>-2</v>
      </c>
      <c r="E1488" s="5">
        <v>33.409999999999997</v>
      </c>
      <c r="F1488" s="5">
        <v>36.47</v>
      </c>
      <c r="G1488" s="5">
        <v>9.49</v>
      </c>
      <c r="H1488" s="2"/>
    </row>
    <row r="1489" spans="1:8">
      <c r="A1489" s="1">
        <f t="shared" si="133"/>
        <v>198509</v>
      </c>
      <c r="B1489" s="1">
        <v>-9</v>
      </c>
      <c r="C1489" s="1">
        <v>6</v>
      </c>
      <c r="D1489" s="2">
        <v>-2</v>
      </c>
      <c r="E1489" s="5">
        <v>6.29</v>
      </c>
      <c r="F1489" s="5">
        <v>-5.95</v>
      </c>
      <c r="G1489" s="5">
        <v>20.25</v>
      </c>
      <c r="H1489" s="2"/>
    </row>
    <row r="1490" spans="1:8">
      <c r="A1490" s="1">
        <f t="shared" si="133"/>
        <v>198510</v>
      </c>
      <c r="B1490" s="1">
        <v>-10</v>
      </c>
      <c r="C1490" s="1">
        <v>6</v>
      </c>
      <c r="D1490" s="2">
        <v>-2</v>
      </c>
      <c r="E1490" s="5">
        <v>36.81</v>
      </c>
      <c r="F1490" s="5">
        <v>46.44</v>
      </c>
      <c r="G1490" s="5">
        <v>11.57</v>
      </c>
      <c r="H1490" s="2"/>
    </row>
    <row r="1491" spans="1:8">
      <c r="A1491" s="1">
        <f t="shared" si="133"/>
        <v>198511</v>
      </c>
      <c r="B1491" s="1">
        <v>-11</v>
      </c>
      <c r="C1491" s="1">
        <v>6</v>
      </c>
      <c r="D1491" s="2">
        <v>-2</v>
      </c>
      <c r="E1491" s="5">
        <v>33.74</v>
      </c>
      <c r="F1491" s="5">
        <v>53.66</v>
      </c>
      <c r="G1491" s="5">
        <v>12.72</v>
      </c>
      <c r="H1491" s="2"/>
    </row>
    <row r="1492" spans="1:8">
      <c r="A1492" s="1">
        <f t="shared" si="133"/>
        <v>198512</v>
      </c>
      <c r="B1492" s="1">
        <v>-12</v>
      </c>
      <c r="C1492" s="1">
        <v>6</v>
      </c>
      <c r="D1492" s="2">
        <v>-2</v>
      </c>
      <c r="E1492" s="5">
        <v>10.15</v>
      </c>
      <c r="F1492" s="5">
        <v>28.22</v>
      </c>
      <c r="G1492" s="5">
        <v>28.92</v>
      </c>
      <c r="H1492" s="2"/>
    </row>
    <row r="1493" spans="1:8">
      <c r="A1493" s="1">
        <f t="shared" si="133"/>
        <v>198513</v>
      </c>
      <c r="B1493" s="1">
        <v>-13</v>
      </c>
      <c r="C1493" s="1">
        <v>6</v>
      </c>
      <c r="D1493" s="2">
        <v>-2</v>
      </c>
      <c r="E1493" s="5">
        <v>13.21</v>
      </c>
      <c r="F1493" s="5">
        <v>62.49</v>
      </c>
      <c r="G1493" s="5">
        <v>31.64</v>
      </c>
      <c r="H1493" s="2"/>
    </row>
    <row r="1494" spans="1:8">
      <c r="A1494" s="1">
        <f t="shared" si="133"/>
        <v>198739</v>
      </c>
      <c r="B1494" s="1">
        <v>11</v>
      </c>
      <c r="C1494" s="1">
        <v>5</v>
      </c>
      <c r="D1494" s="2">
        <v>-2</v>
      </c>
      <c r="E1494" s="5">
        <v>23.67</v>
      </c>
      <c r="F1494" s="5">
        <v>44.17</v>
      </c>
      <c r="G1494" s="5">
        <v>29.48</v>
      </c>
      <c r="H1494" s="2"/>
    </row>
    <row r="1495" spans="1:8">
      <c r="A1495" s="1">
        <f t="shared" si="133"/>
        <v>198740</v>
      </c>
      <c r="B1495" s="1">
        <v>10</v>
      </c>
      <c r="C1495" s="1">
        <v>5</v>
      </c>
      <c r="D1495" s="2">
        <v>-2</v>
      </c>
      <c r="E1495" s="5">
        <v>12.89</v>
      </c>
      <c r="F1495" s="5">
        <v>-17.399999999999999</v>
      </c>
      <c r="G1495" s="5">
        <v>26.65</v>
      </c>
      <c r="H1495" s="2"/>
    </row>
    <row r="1496" spans="1:8">
      <c r="A1496" s="1">
        <f t="shared" si="133"/>
        <v>198741</v>
      </c>
      <c r="B1496" s="1">
        <v>9</v>
      </c>
      <c r="C1496" s="1">
        <v>5</v>
      </c>
      <c r="D1496" s="2">
        <v>-2</v>
      </c>
      <c r="E1496" s="5">
        <v>14.86</v>
      </c>
      <c r="F1496" s="5">
        <v>-19.399999999999999</v>
      </c>
      <c r="G1496" s="5">
        <v>23.58</v>
      </c>
      <c r="H1496" s="2"/>
    </row>
    <row r="1497" spans="1:8">
      <c r="A1497" s="1">
        <f t="shared" si="133"/>
        <v>198742</v>
      </c>
      <c r="B1497" s="1">
        <v>8</v>
      </c>
      <c r="C1497" s="1">
        <v>5</v>
      </c>
      <c r="D1497" s="2">
        <v>-2</v>
      </c>
      <c r="E1497" s="5">
        <v>19.7</v>
      </c>
      <c r="F1497" s="5">
        <v>32.58</v>
      </c>
      <c r="G1497" s="5">
        <v>20.91</v>
      </c>
      <c r="H1497" s="2"/>
    </row>
    <row r="1498" spans="1:8">
      <c r="A1498" s="1">
        <f t="shared" si="133"/>
        <v>198743</v>
      </c>
      <c r="B1498" s="1">
        <v>7</v>
      </c>
      <c r="C1498" s="1">
        <v>5</v>
      </c>
      <c r="D1498" s="2">
        <v>-2</v>
      </c>
      <c r="E1498" s="5">
        <v>98.15</v>
      </c>
      <c r="F1498" s="5">
        <v>85.65</v>
      </c>
      <c r="G1498" s="5">
        <v>10.09</v>
      </c>
      <c r="H1498" s="2"/>
    </row>
    <row r="1499" spans="1:8">
      <c r="A1499" s="1">
        <f t="shared" si="133"/>
        <v>198744</v>
      </c>
      <c r="B1499" s="1">
        <v>6</v>
      </c>
      <c r="C1499" s="1">
        <v>5</v>
      </c>
      <c r="D1499" s="2">
        <v>-2</v>
      </c>
      <c r="E1499" s="5">
        <v>5.59</v>
      </c>
      <c r="F1499" s="5">
        <v>1.93</v>
      </c>
      <c r="G1499" s="5">
        <v>15.84</v>
      </c>
      <c r="H1499" s="2"/>
    </row>
    <row r="1500" spans="1:8">
      <c r="A1500" s="1">
        <f t="shared" si="133"/>
        <v>198745</v>
      </c>
      <c r="B1500" s="1">
        <v>5</v>
      </c>
      <c r="C1500" s="1">
        <v>5</v>
      </c>
      <c r="D1500" s="2">
        <v>-2</v>
      </c>
      <c r="E1500" s="5">
        <v>78.61</v>
      </c>
      <c r="F1500" s="5">
        <v>86</v>
      </c>
      <c r="G1500" s="5">
        <v>7.48</v>
      </c>
      <c r="H1500" s="2"/>
    </row>
    <row r="1501" spans="1:8">
      <c r="A1501" s="1">
        <f t="shared" si="133"/>
        <v>198746</v>
      </c>
      <c r="B1501" s="1">
        <v>4</v>
      </c>
      <c r="C1501" s="1">
        <v>5</v>
      </c>
      <c r="D1501" s="2">
        <v>-2</v>
      </c>
      <c r="E1501" s="5">
        <v>23.19</v>
      </c>
      <c r="F1501" s="5">
        <v>22.83</v>
      </c>
      <c r="G1501" s="5">
        <v>6.02</v>
      </c>
      <c r="H1501" s="2"/>
    </row>
    <row r="1502" spans="1:8">
      <c r="A1502" s="1">
        <f t="shared" si="133"/>
        <v>198747</v>
      </c>
      <c r="B1502" s="1">
        <v>3</v>
      </c>
      <c r="C1502" s="1">
        <v>5</v>
      </c>
      <c r="D1502" s="2">
        <v>-2</v>
      </c>
      <c r="E1502" s="5">
        <v>135.94</v>
      </c>
      <c r="F1502" s="5">
        <v>137.74</v>
      </c>
      <c r="G1502" s="5">
        <v>13.04</v>
      </c>
      <c r="H1502" s="2"/>
    </row>
    <row r="1503" spans="1:8">
      <c r="A1503" s="1">
        <f t="shared" si="133"/>
        <v>198748</v>
      </c>
      <c r="B1503" s="1">
        <v>2</v>
      </c>
      <c r="C1503" s="1">
        <v>5</v>
      </c>
      <c r="D1503" s="2">
        <v>-2</v>
      </c>
      <c r="E1503" s="5">
        <v>418.1</v>
      </c>
      <c r="F1503" s="5">
        <v>442.6</v>
      </c>
      <c r="G1503" s="5">
        <v>14.64</v>
      </c>
      <c r="H1503" s="2"/>
    </row>
    <row r="1504" spans="1:8">
      <c r="A1504" s="1">
        <f t="shared" si="133"/>
        <v>198749</v>
      </c>
      <c r="B1504" s="1">
        <v>1</v>
      </c>
      <c r="C1504" s="1">
        <v>5</v>
      </c>
      <c r="D1504" s="2">
        <v>-2</v>
      </c>
      <c r="E1504" s="5">
        <v>1293.6600000000001</v>
      </c>
      <c r="F1504" s="5">
        <v>1325.81</v>
      </c>
      <c r="G1504" s="5">
        <v>20.96</v>
      </c>
      <c r="H1504" s="2"/>
    </row>
    <row r="1505" spans="1:8">
      <c r="A1505" s="1">
        <f t="shared" si="133"/>
        <v>198750</v>
      </c>
      <c r="B1505" s="1">
        <v>0</v>
      </c>
      <c r="C1505" s="1">
        <v>5</v>
      </c>
      <c r="D1505" s="2">
        <v>-2</v>
      </c>
      <c r="E1505" s="5">
        <v>495.99</v>
      </c>
      <c r="F1505" s="5">
        <v>532.57000000000005</v>
      </c>
      <c r="G1505" s="5">
        <v>14.61</v>
      </c>
      <c r="H1505" s="2"/>
    </row>
    <row r="1506" spans="1:8">
      <c r="A1506" s="1">
        <f t="shared" si="133"/>
        <v>198751</v>
      </c>
      <c r="B1506" s="1">
        <v>-1</v>
      </c>
      <c r="C1506" s="1">
        <v>5</v>
      </c>
      <c r="D1506" s="2">
        <v>-2</v>
      </c>
      <c r="E1506" s="5">
        <v>3465.06</v>
      </c>
      <c r="F1506" s="5">
        <v>3545.27</v>
      </c>
      <c r="G1506" s="5">
        <v>30.33</v>
      </c>
      <c r="H1506" s="2"/>
    </row>
    <row r="1507" spans="1:8">
      <c r="A1507" s="1">
        <f t="shared" si="133"/>
        <v>198752</v>
      </c>
      <c r="B1507" s="1">
        <v>-2</v>
      </c>
      <c r="C1507" s="1">
        <v>5</v>
      </c>
      <c r="D1507" s="2">
        <v>-2</v>
      </c>
      <c r="E1507" s="5">
        <v>1120.6099999999999</v>
      </c>
      <c r="F1507" s="5">
        <v>1176.6300000000001</v>
      </c>
      <c r="G1507" s="5">
        <v>19.37</v>
      </c>
      <c r="H1507" s="2"/>
    </row>
    <row r="1508" spans="1:8">
      <c r="A1508" s="1">
        <f t="shared" si="133"/>
        <v>198753</v>
      </c>
      <c r="B1508" s="1">
        <v>-3</v>
      </c>
      <c r="C1508" s="1">
        <v>5</v>
      </c>
      <c r="D1508" s="2">
        <v>-2</v>
      </c>
      <c r="E1508" s="5">
        <v>508.1</v>
      </c>
      <c r="F1508" s="5">
        <v>472.45</v>
      </c>
      <c r="G1508" s="5">
        <v>15.52</v>
      </c>
      <c r="H1508" s="2"/>
    </row>
    <row r="1509" spans="1:8">
      <c r="A1509" s="1">
        <f t="shared" si="133"/>
        <v>198754</v>
      </c>
      <c r="B1509" s="1">
        <v>-4</v>
      </c>
      <c r="C1509" s="1">
        <v>5</v>
      </c>
      <c r="D1509" s="2">
        <v>-2</v>
      </c>
      <c r="E1509" s="5">
        <v>906.53</v>
      </c>
      <c r="F1509" s="5">
        <v>916.91</v>
      </c>
      <c r="G1509" s="5">
        <v>21.18</v>
      </c>
      <c r="H1509" s="2"/>
    </row>
    <row r="1510" spans="1:8">
      <c r="A1510" s="1">
        <f t="shared" si="133"/>
        <v>198755</v>
      </c>
      <c r="B1510" s="1">
        <v>-5</v>
      </c>
      <c r="C1510" s="1">
        <v>5</v>
      </c>
      <c r="D1510" s="2">
        <v>-2</v>
      </c>
      <c r="E1510" s="5">
        <v>155.6</v>
      </c>
      <c r="F1510" s="5">
        <v>148.35</v>
      </c>
      <c r="G1510" s="5">
        <v>13.92</v>
      </c>
      <c r="H1510" s="2"/>
    </row>
    <row r="1511" spans="1:8">
      <c r="A1511" s="1">
        <f t="shared" si="133"/>
        <v>198756</v>
      </c>
      <c r="B1511" s="1">
        <v>-6</v>
      </c>
      <c r="C1511" s="1">
        <v>5</v>
      </c>
      <c r="D1511" s="2">
        <v>-2</v>
      </c>
      <c r="E1511" s="5">
        <v>519.05999999999995</v>
      </c>
      <c r="F1511" s="5">
        <v>493.36</v>
      </c>
      <c r="G1511" s="5">
        <v>21.88</v>
      </c>
      <c r="H1511" s="2"/>
    </row>
    <row r="1512" spans="1:8">
      <c r="A1512" s="1">
        <f t="shared" si="133"/>
        <v>198757</v>
      </c>
      <c r="B1512" s="1">
        <v>-7</v>
      </c>
      <c r="C1512" s="1">
        <v>5</v>
      </c>
      <c r="D1512" s="2">
        <v>-2</v>
      </c>
      <c r="E1512" s="5">
        <v>61.64</v>
      </c>
      <c r="F1512" s="5">
        <v>56.11</v>
      </c>
      <c r="G1512" s="5">
        <v>7.77</v>
      </c>
      <c r="H1512" s="2"/>
    </row>
    <row r="1513" spans="1:8">
      <c r="A1513" s="1">
        <f t="shared" si="133"/>
        <v>198758</v>
      </c>
      <c r="B1513" s="1">
        <v>-8</v>
      </c>
      <c r="C1513" s="1">
        <v>5</v>
      </c>
      <c r="D1513" s="2">
        <v>-2</v>
      </c>
      <c r="E1513" s="5">
        <v>99.86</v>
      </c>
      <c r="F1513" s="5">
        <v>85.76</v>
      </c>
      <c r="G1513" s="5">
        <v>9.58</v>
      </c>
      <c r="H1513" s="2"/>
    </row>
    <row r="1514" spans="1:8">
      <c r="A1514" s="1">
        <f t="shared" si="133"/>
        <v>198759</v>
      </c>
      <c r="B1514" s="1">
        <v>-9</v>
      </c>
      <c r="C1514" s="1">
        <v>5</v>
      </c>
      <c r="D1514" s="2">
        <v>-2</v>
      </c>
      <c r="E1514" s="5">
        <v>170.75</v>
      </c>
      <c r="F1514" s="5">
        <v>159.44</v>
      </c>
      <c r="G1514" s="5">
        <v>13.36</v>
      </c>
      <c r="H1514" s="2"/>
    </row>
    <row r="1515" spans="1:8">
      <c r="A1515" s="1">
        <f t="shared" si="133"/>
        <v>198760</v>
      </c>
      <c r="B1515" s="1">
        <v>-10</v>
      </c>
      <c r="C1515" s="1">
        <v>5</v>
      </c>
      <c r="D1515" s="2">
        <v>-2</v>
      </c>
      <c r="E1515" s="5">
        <v>24.59</v>
      </c>
      <c r="F1515" s="5">
        <v>40.04</v>
      </c>
      <c r="G1515" s="5">
        <v>21.18</v>
      </c>
      <c r="H1515" s="2"/>
    </row>
    <row r="1516" spans="1:8">
      <c r="A1516" s="1">
        <f t="shared" si="133"/>
        <v>198761</v>
      </c>
      <c r="B1516" s="1">
        <v>-11</v>
      </c>
      <c r="C1516" s="1">
        <v>5</v>
      </c>
      <c r="D1516" s="2">
        <v>-2</v>
      </c>
      <c r="E1516" s="5">
        <v>21.59</v>
      </c>
      <c r="F1516" s="5">
        <v>22.79</v>
      </c>
      <c r="G1516" s="5">
        <v>24.99</v>
      </c>
      <c r="H1516" s="2"/>
    </row>
    <row r="1517" spans="1:8">
      <c r="A1517" s="1">
        <f t="shared" si="133"/>
        <v>198762</v>
      </c>
      <c r="B1517" s="1">
        <v>-12</v>
      </c>
      <c r="C1517" s="1">
        <v>5</v>
      </c>
      <c r="D1517" s="2">
        <v>-2</v>
      </c>
      <c r="E1517" s="5">
        <v>2.99</v>
      </c>
      <c r="F1517" s="5">
        <v>14.89</v>
      </c>
      <c r="G1517" s="5">
        <v>26.82</v>
      </c>
      <c r="H1517" s="2"/>
    </row>
    <row r="1518" spans="1:8">
      <c r="A1518" s="1">
        <f t="shared" si="133"/>
        <v>198763</v>
      </c>
      <c r="B1518" s="1">
        <v>-13</v>
      </c>
      <c r="C1518" s="1">
        <v>5</v>
      </c>
      <c r="D1518" s="2">
        <v>-2</v>
      </c>
      <c r="E1518" s="5">
        <v>8.7200000000000006</v>
      </c>
      <c r="F1518" s="5">
        <v>7.88</v>
      </c>
      <c r="G1518" s="5">
        <v>31.91</v>
      </c>
      <c r="H1518" s="2"/>
    </row>
    <row r="1519" spans="1:8">
      <c r="A1519" s="1">
        <f t="shared" si="133"/>
        <v>198988</v>
      </c>
      <c r="B1519" s="1">
        <v>12</v>
      </c>
      <c r="C1519" s="1">
        <v>4</v>
      </c>
      <c r="D1519" s="2">
        <v>-2</v>
      </c>
      <c r="E1519" s="5">
        <v>3.09</v>
      </c>
      <c r="F1519" s="5">
        <v>-4.79</v>
      </c>
      <c r="G1519" s="5">
        <v>31.49</v>
      </c>
      <c r="H1519" s="2"/>
    </row>
    <row r="1520" spans="1:8">
      <c r="A1520" s="1">
        <f t="shared" si="133"/>
        <v>198989</v>
      </c>
      <c r="B1520" s="1">
        <v>11</v>
      </c>
      <c r="C1520" s="1">
        <v>4</v>
      </c>
      <c r="D1520" s="2">
        <v>-2</v>
      </c>
      <c r="E1520" s="5">
        <v>3.63</v>
      </c>
      <c r="F1520" s="5">
        <v>-28.26</v>
      </c>
      <c r="G1520" s="5">
        <v>28.26</v>
      </c>
      <c r="H1520" s="2"/>
    </row>
    <row r="1521" spans="1:8">
      <c r="A1521" s="1">
        <f t="shared" si="133"/>
        <v>198990</v>
      </c>
      <c r="B1521" s="1">
        <v>10</v>
      </c>
      <c r="C1521" s="1">
        <v>4</v>
      </c>
      <c r="D1521" s="2">
        <v>-2</v>
      </c>
      <c r="E1521" s="5">
        <v>28.74</v>
      </c>
      <c r="F1521" s="5">
        <v>45.73</v>
      </c>
      <c r="G1521" s="5">
        <v>12.33</v>
      </c>
      <c r="H1521" s="2"/>
    </row>
    <row r="1522" spans="1:8">
      <c r="A1522" s="1">
        <f t="shared" si="133"/>
        <v>198991</v>
      </c>
      <c r="B1522" s="1">
        <v>9</v>
      </c>
      <c r="C1522" s="1">
        <v>4</v>
      </c>
      <c r="D1522" s="2">
        <v>-2</v>
      </c>
      <c r="E1522" s="5">
        <v>78.19</v>
      </c>
      <c r="F1522" s="5">
        <v>97.45</v>
      </c>
      <c r="G1522" s="5">
        <v>11.72</v>
      </c>
      <c r="H1522" s="2"/>
    </row>
    <row r="1523" spans="1:8">
      <c r="A1523" s="1">
        <f t="shared" si="133"/>
        <v>198992</v>
      </c>
      <c r="B1523" s="1">
        <v>8</v>
      </c>
      <c r="C1523" s="1">
        <v>4</v>
      </c>
      <c r="D1523" s="2">
        <v>-2</v>
      </c>
      <c r="E1523" s="5">
        <v>619.42999999999995</v>
      </c>
      <c r="F1523" s="5">
        <v>607.16</v>
      </c>
      <c r="G1523" s="5">
        <v>30.6</v>
      </c>
      <c r="H1523" s="2"/>
    </row>
    <row r="1524" spans="1:8">
      <c r="A1524" s="1">
        <f t="shared" si="133"/>
        <v>198993</v>
      </c>
      <c r="B1524" s="1">
        <v>7</v>
      </c>
      <c r="C1524" s="1">
        <v>4</v>
      </c>
      <c r="D1524" s="2">
        <v>-2</v>
      </c>
      <c r="E1524" s="5">
        <v>133.78</v>
      </c>
      <c r="F1524" s="5">
        <v>144.38</v>
      </c>
      <c r="G1524" s="5">
        <v>14.09</v>
      </c>
      <c r="H1524" s="2"/>
    </row>
    <row r="1525" spans="1:8">
      <c r="A1525" s="1">
        <f t="shared" si="133"/>
        <v>198994</v>
      </c>
      <c r="B1525" s="1">
        <v>6</v>
      </c>
      <c r="C1525" s="1">
        <v>4</v>
      </c>
      <c r="D1525" s="2">
        <v>-2</v>
      </c>
      <c r="E1525" s="5">
        <v>25.62</v>
      </c>
      <c r="F1525" s="5">
        <v>31.76</v>
      </c>
      <c r="G1525" s="5">
        <v>7.24</v>
      </c>
      <c r="H1525" s="2"/>
    </row>
    <row r="1526" spans="1:8">
      <c r="A1526" s="1">
        <f t="shared" si="133"/>
        <v>198995</v>
      </c>
      <c r="B1526" s="1">
        <v>5</v>
      </c>
      <c r="C1526" s="1">
        <v>4</v>
      </c>
      <c r="D1526" s="2">
        <v>-2</v>
      </c>
      <c r="E1526" s="5">
        <v>88.27</v>
      </c>
      <c r="F1526" s="5">
        <v>97.64</v>
      </c>
      <c r="G1526" s="5">
        <v>7.59</v>
      </c>
      <c r="H1526" s="2"/>
    </row>
    <row r="1527" spans="1:8">
      <c r="A1527" s="1">
        <f t="shared" si="133"/>
        <v>198996</v>
      </c>
      <c r="B1527" s="1">
        <v>4</v>
      </c>
      <c r="C1527" s="1">
        <v>4</v>
      </c>
      <c r="D1527" s="2">
        <v>-2</v>
      </c>
      <c r="E1527" s="5">
        <v>313.72000000000003</v>
      </c>
      <c r="F1527" s="5">
        <v>289.20999999999998</v>
      </c>
      <c r="G1527" s="5">
        <v>14.83</v>
      </c>
      <c r="H1527" s="2"/>
    </row>
    <row r="1528" spans="1:8">
      <c r="A1528" s="1">
        <f t="shared" si="133"/>
        <v>198997</v>
      </c>
      <c r="B1528" s="1">
        <v>3</v>
      </c>
      <c r="C1528" s="1">
        <v>4</v>
      </c>
      <c r="D1528" s="2">
        <v>-2</v>
      </c>
      <c r="E1528" s="5">
        <v>33.299999999999997</v>
      </c>
      <c r="F1528" s="5">
        <v>41.12</v>
      </c>
      <c r="G1528" s="5">
        <v>5.03</v>
      </c>
      <c r="H1528" s="2"/>
    </row>
    <row r="1529" spans="1:8">
      <c r="A1529" s="1">
        <f t="shared" si="133"/>
        <v>198998</v>
      </c>
      <c r="B1529" s="1">
        <v>2</v>
      </c>
      <c r="C1529" s="1">
        <v>4</v>
      </c>
      <c r="D1529" s="2">
        <v>-2</v>
      </c>
      <c r="E1529" s="5">
        <v>269.89</v>
      </c>
      <c r="F1529" s="5">
        <v>293.52999999999997</v>
      </c>
      <c r="G1529" s="5">
        <v>11.43</v>
      </c>
      <c r="H1529" s="2"/>
    </row>
    <row r="1530" spans="1:8">
      <c r="A1530" s="1">
        <f t="shared" si="133"/>
        <v>198999</v>
      </c>
      <c r="B1530" s="1">
        <v>1</v>
      </c>
      <c r="C1530" s="1">
        <v>4</v>
      </c>
      <c r="D1530" s="2">
        <v>-2</v>
      </c>
      <c r="E1530" s="5">
        <v>1277.29</v>
      </c>
      <c r="F1530" s="5">
        <v>1335.23</v>
      </c>
      <c r="G1530" s="5">
        <v>18.29</v>
      </c>
      <c r="H1530" s="2"/>
    </row>
    <row r="1531" spans="1:8">
      <c r="A1531" s="1">
        <f t="shared" si="133"/>
        <v>199000</v>
      </c>
      <c r="B1531" s="1">
        <v>0</v>
      </c>
      <c r="C1531" s="1">
        <v>4</v>
      </c>
      <c r="D1531" s="2">
        <v>-2</v>
      </c>
      <c r="E1531" s="5">
        <v>2355.33</v>
      </c>
      <c r="F1531" s="5">
        <v>2355.7399999999998</v>
      </c>
      <c r="G1531" s="5">
        <v>22.19</v>
      </c>
      <c r="H1531" s="2"/>
    </row>
    <row r="1532" spans="1:8">
      <c r="A1532" s="1">
        <f t="shared" si="133"/>
        <v>199001</v>
      </c>
      <c r="B1532" s="1">
        <v>-1</v>
      </c>
      <c r="C1532" s="1">
        <v>4</v>
      </c>
      <c r="D1532" s="2">
        <v>-2</v>
      </c>
      <c r="E1532" s="5">
        <v>303.04000000000002</v>
      </c>
      <c r="F1532" s="5">
        <v>315.12</v>
      </c>
      <c r="G1532" s="5">
        <v>11.22</v>
      </c>
      <c r="H1532" s="2"/>
    </row>
    <row r="1533" spans="1:8">
      <c r="A1533" s="1">
        <f t="shared" si="133"/>
        <v>199002</v>
      </c>
      <c r="B1533" s="1">
        <v>-2</v>
      </c>
      <c r="C1533" s="1">
        <v>4</v>
      </c>
      <c r="D1533" s="2">
        <v>-2</v>
      </c>
      <c r="E1533" s="5">
        <v>1569.49</v>
      </c>
      <c r="F1533" s="5">
        <v>1575.81</v>
      </c>
      <c r="G1533" s="5">
        <v>19.53</v>
      </c>
      <c r="H1533" s="2"/>
    </row>
    <row r="1534" spans="1:8">
      <c r="A1534" s="1">
        <f t="shared" si="133"/>
        <v>199003</v>
      </c>
      <c r="B1534" s="1">
        <v>-3</v>
      </c>
      <c r="C1534" s="1">
        <v>4</v>
      </c>
      <c r="D1534" s="2">
        <v>-2</v>
      </c>
      <c r="E1534" s="5">
        <v>1167.83</v>
      </c>
      <c r="F1534" s="5">
        <v>1192.45</v>
      </c>
      <c r="G1534" s="5">
        <v>19.559999999999999</v>
      </c>
      <c r="H1534" s="2"/>
    </row>
    <row r="1535" spans="1:8">
      <c r="A1535" s="1">
        <f t="shared" si="133"/>
        <v>199004</v>
      </c>
      <c r="B1535" s="1">
        <v>-4</v>
      </c>
      <c r="C1535" s="1">
        <v>4</v>
      </c>
      <c r="D1535" s="2">
        <v>-2</v>
      </c>
      <c r="E1535" s="5">
        <v>787</v>
      </c>
      <c r="F1535" s="5">
        <v>772.7</v>
      </c>
      <c r="G1535" s="5">
        <v>19.190000000000001</v>
      </c>
      <c r="H1535" s="2"/>
    </row>
    <row r="1536" spans="1:8">
      <c r="A1536" s="1">
        <f t="shared" si="133"/>
        <v>199005</v>
      </c>
      <c r="B1536" s="1">
        <v>-5</v>
      </c>
      <c r="C1536" s="1">
        <v>4</v>
      </c>
      <c r="D1536" s="2">
        <v>-2</v>
      </c>
      <c r="E1536" s="5">
        <v>182.46</v>
      </c>
      <c r="F1536" s="5">
        <v>215.9</v>
      </c>
      <c r="G1536" s="5">
        <v>14.53</v>
      </c>
      <c r="H1536" s="2"/>
    </row>
    <row r="1537" spans="1:8">
      <c r="A1537" s="1">
        <f t="shared" si="133"/>
        <v>199006</v>
      </c>
      <c r="B1537" s="1">
        <v>-6</v>
      </c>
      <c r="C1537" s="1">
        <v>4</v>
      </c>
      <c r="D1537" s="2">
        <v>-2</v>
      </c>
      <c r="E1537" s="5">
        <v>45.75</v>
      </c>
      <c r="F1537" s="5">
        <v>52.53</v>
      </c>
      <c r="G1537" s="5">
        <v>6.54</v>
      </c>
      <c r="H1537" s="2"/>
    </row>
    <row r="1538" spans="1:8">
      <c r="A1538" s="1">
        <f t="shared" si="133"/>
        <v>199007</v>
      </c>
      <c r="B1538" s="1">
        <v>-7</v>
      </c>
      <c r="C1538" s="1">
        <v>4</v>
      </c>
      <c r="D1538" s="2">
        <v>-2</v>
      </c>
      <c r="E1538" s="5">
        <v>86.18</v>
      </c>
      <c r="F1538" s="5">
        <v>74.83</v>
      </c>
      <c r="G1538" s="5">
        <v>7.69</v>
      </c>
      <c r="H1538" s="2"/>
    </row>
    <row r="1539" spans="1:8">
      <c r="A1539" s="1">
        <f t="shared" si="133"/>
        <v>199008</v>
      </c>
      <c r="B1539" s="1">
        <v>-8</v>
      </c>
      <c r="C1539" s="1">
        <v>4</v>
      </c>
      <c r="D1539" s="2">
        <v>-2</v>
      </c>
      <c r="E1539" s="5">
        <v>128.68</v>
      </c>
      <c r="F1539" s="5">
        <v>129.35</v>
      </c>
      <c r="G1539" s="5">
        <v>11.03</v>
      </c>
      <c r="H1539" s="2"/>
    </row>
    <row r="1540" spans="1:8">
      <c r="A1540" s="1">
        <f t="shared" si="133"/>
        <v>199009</v>
      </c>
      <c r="B1540" s="1">
        <v>-9</v>
      </c>
      <c r="C1540" s="1">
        <v>4</v>
      </c>
      <c r="D1540" s="2">
        <v>-2</v>
      </c>
      <c r="E1540" s="5">
        <v>30.92</v>
      </c>
      <c r="F1540" s="5">
        <v>11.71</v>
      </c>
      <c r="G1540" s="5">
        <v>19.98</v>
      </c>
      <c r="H1540" s="2"/>
    </row>
    <row r="1541" spans="1:8">
      <c r="A1541" s="1">
        <f t="shared" si="133"/>
        <v>199010</v>
      </c>
      <c r="B1541" s="1">
        <v>-10</v>
      </c>
      <c r="C1541" s="1">
        <v>4</v>
      </c>
      <c r="D1541" s="2">
        <v>-2</v>
      </c>
      <c r="E1541" s="5">
        <v>25.69</v>
      </c>
      <c r="F1541" s="5">
        <v>25.72</v>
      </c>
      <c r="G1541" s="5">
        <v>10.62</v>
      </c>
      <c r="H1541" s="2"/>
    </row>
    <row r="1542" spans="1:8">
      <c r="A1542" s="1">
        <f t="shared" si="133"/>
        <v>199011</v>
      </c>
      <c r="B1542" s="1">
        <v>-11</v>
      </c>
      <c r="C1542" s="1">
        <v>4</v>
      </c>
      <c r="D1542" s="2">
        <v>-2</v>
      </c>
      <c r="E1542" s="5">
        <v>2.33</v>
      </c>
      <c r="F1542" s="5">
        <v>-5.04</v>
      </c>
      <c r="G1542" s="5">
        <v>23.39</v>
      </c>
      <c r="H1542" s="2"/>
    </row>
    <row r="1543" spans="1:8">
      <c r="A1543" s="1">
        <f t="shared" si="133"/>
        <v>199012</v>
      </c>
      <c r="B1543" s="1">
        <v>-12</v>
      </c>
      <c r="C1543" s="1">
        <v>4</v>
      </c>
      <c r="D1543" s="2">
        <v>-2</v>
      </c>
      <c r="E1543" s="5">
        <v>5.25</v>
      </c>
      <c r="F1543" s="5">
        <v>-4.5599999999999996</v>
      </c>
      <c r="G1543" s="5">
        <v>27.31</v>
      </c>
      <c r="H1543" s="2"/>
    </row>
    <row r="1544" spans="1:8">
      <c r="A1544" s="1">
        <f t="shared" si="133"/>
        <v>199013</v>
      </c>
      <c r="B1544" s="1">
        <v>-13</v>
      </c>
      <c r="C1544" s="1">
        <v>4</v>
      </c>
      <c r="D1544" s="2">
        <v>-2</v>
      </c>
      <c r="E1544" s="5">
        <v>8.9499999999999993</v>
      </c>
      <c r="F1544" s="5">
        <v>-6.93</v>
      </c>
      <c r="G1544" s="5">
        <v>30.93</v>
      </c>
      <c r="H1544" s="2"/>
    </row>
    <row r="1545" spans="1:8">
      <c r="A1545" s="1">
        <f t="shared" si="133"/>
        <v>199238</v>
      </c>
      <c r="B1545" s="1">
        <v>12</v>
      </c>
      <c r="C1545" s="1">
        <v>3</v>
      </c>
      <c r="D1545" s="2">
        <v>-2</v>
      </c>
      <c r="E1545" s="5">
        <v>11.9</v>
      </c>
      <c r="F1545" s="5">
        <v>9.76</v>
      </c>
      <c r="G1545" s="5">
        <v>29.9</v>
      </c>
      <c r="H1545" s="2"/>
    </row>
    <row r="1546" spans="1:8">
      <c r="A1546" s="1">
        <f t="shared" si="133"/>
        <v>199239</v>
      </c>
      <c r="B1546" s="1">
        <v>11</v>
      </c>
      <c r="C1546" s="1">
        <v>3</v>
      </c>
      <c r="D1546" s="2">
        <v>-2</v>
      </c>
      <c r="E1546" s="5">
        <v>2.8</v>
      </c>
      <c r="F1546" s="5">
        <v>49.65</v>
      </c>
      <c r="G1546" s="5">
        <v>26.54</v>
      </c>
      <c r="H1546" s="2"/>
    </row>
    <row r="1547" spans="1:8">
      <c r="A1547" s="1">
        <f t="shared" si="133"/>
        <v>199240</v>
      </c>
      <c r="B1547" s="1">
        <v>10</v>
      </c>
      <c r="C1547" s="1">
        <v>3</v>
      </c>
      <c r="D1547" s="2">
        <v>-2</v>
      </c>
      <c r="E1547" s="5">
        <v>17.329999999999998</v>
      </c>
      <c r="F1547" s="5">
        <v>36.04</v>
      </c>
      <c r="G1547" s="5">
        <v>22.75</v>
      </c>
      <c r="H1547" s="2"/>
    </row>
    <row r="1548" spans="1:8">
      <c r="A1548" s="1">
        <f t="shared" ref="A1548:A1611" si="134">ABS(100000*D1548+250*C1548+B1548)</f>
        <v>199241</v>
      </c>
      <c r="B1548" s="1">
        <v>9</v>
      </c>
      <c r="C1548" s="1">
        <v>3</v>
      </c>
      <c r="D1548" s="2">
        <v>-2</v>
      </c>
      <c r="E1548" s="5">
        <v>326.72000000000003</v>
      </c>
      <c r="F1548" s="5">
        <v>355.42</v>
      </c>
      <c r="G1548" s="5">
        <v>27.01</v>
      </c>
      <c r="H1548" s="2"/>
    </row>
    <row r="1549" spans="1:8">
      <c r="A1549" s="1">
        <f t="shared" si="134"/>
        <v>199242</v>
      </c>
      <c r="B1549" s="1">
        <v>8</v>
      </c>
      <c r="C1549" s="1">
        <v>3</v>
      </c>
      <c r="D1549" s="2">
        <v>-2</v>
      </c>
      <c r="E1549" s="5">
        <v>79.06</v>
      </c>
      <c r="F1549" s="5">
        <v>83.1</v>
      </c>
      <c r="G1549" s="5">
        <v>10.39</v>
      </c>
      <c r="H1549" s="2"/>
    </row>
    <row r="1550" spans="1:8">
      <c r="A1550" s="1">
        <f t="shared" si="134"/>
        <v>199243</v>
      </c>
      <c r="B1550" s="1">
        <v>7</v>
      </c>
      <c r="C1550" s="1">
        <v>3</v>
      </c>
      <c r="D1550" s="2">
        <v>-2</v>
      </c>
      <c r="E1550" s="5">
        <v>35.26</v>
      </c>
      <c r="F1550" s="5">
        <v>16.34</v>
      </c>
      <c r="G1550" s="5">
        <v>16.170000000000002</v>
      </c>
      <c r="H1550" s="2"/>
    </row>
    <row r="1551" spans="1:8">
      <c r="A1551" s="1">
        <f t="shared" si="134"/>
        <v>199244</v>
      </c>
      <c r="B1551" s="1">
        <v>6</v>
      </c>
      <c r="C1551" s="1">
        <v>3</v>
      </c>
      <c r="D1551" s="2">
        <v>-2</v>
      </c>
      <c r="E1551" s="5">
        <v>72.17</v>
      </c>
      <c r="F1551" s="5">
        <v>62.48</v>
      </c>
      <c r="G1551" s="5">
        <v>7.15</v>
      </c>
      <c r="H1551" s="2"/>
    </row>
    <row r="1552" spans="1:8">
      <c r="A1552" s="1">
        <f t="shared" si="134"/>
        <v>199245</v>
      </c>
      <c r="B1552" s="1">
        <v>5</v>
      </c>
      <c r="C1552" s="1">
        <v>3</v>
      </c>
      <c r="D1552" s="2">
        <v>-2</v>
      </c>
      <c r="E1552" s="5">
        <v>33.49</v>
      </c>
      <c r="F1552" s="5">
        <v>16.45</v>
      </c>
      <c r="G1552" s="5">
        <v>8.4600000000000009</v>
      </c>
      <c r="H1552" s="2"/>
    </row>
    <row r="1553" spans="1:8">
      <c r="A1553" s="1">
        <f t="shared" si="134"/>
        <v>199246</v>
      </c>
      <c r="B1553" s="1">
        <v>4</v>
      </c>
      <c r="C1553" s="1">
        <v>3</v>
      </c>
      <c r="D1553" s="2">
        <v>-2</v>
      </c>
      <c r="E1553" s="5">
        <v>83.1</v>
      </c>
      <c r="F1553" s="5">
        <v>83.77</v>
      </c>
      <c r="G1553" s="5">
        <v>7.58</v>
      </c>
      <c r="H1553" s="2"/>
    </row>
    <row r="1554" spans="1:8">
      <c r="A1554" s="1">
        <f t="shared" si="134"/>
        <v>199247</v>
      </c>
      <c r="B1554" s="1">
        <v>3</v>
      </c>
      <c r="C1554" s="1">
        <v>3</v>
      </c>
      <c r="D1554" s="2">
        <v>-2</v>
      </c>
      <c r="E1554" s="5">
        <v>9.9700000000000006</v>
      </c>
      <c r="F1554" s="5">
        <v>15.78</v>
      </c>
      <c r="G1554" s="5">
        <v>4.38</v>
      </c>
      <c r="H1554" s="2"/>
    </row>
    <row r="1555" spans="1:8">
      <c r="A1555" s="1">
        <f t="shared" si="134"/>
        <v>199248</v>
      </c>
      <c r="B1555" s="1">
        <v>2</v>
      </c>
      <c r="C1555" s="1">
        <v>3</v>
      </c>
      <c r="D1555" s="2">
        <v>-2</v>
      </c>
      <c r="E1555" s="5">
        <v>128.27000000000001</v>
      </c>
      <c r="F1555" s="5">
        <v>113.06</v>
      </c>
      <c r="G1555" s="5">
        <v>9.18</v>
      </c>
      <c r="H1555" s="2"/>
    </row>
    <row r="1556" spans="1:8">
      <c r="A1556" s="1">
        <f t="shared" si="134"/>
        <v>199249</v>
      </c>
      <c r="B1556" s="1">
        <v>1</v>
      </c>
      <c r="C1556" s="1">
        <v>3</v>
      </c>
      <c r="D1556" s="2">
        <v>-2</v>
      </c>
      <c r="E1556" s="5">
        <v>672.39</v>
      </c>
      <c r="F1556" s="5">
        <v>620.69000000000005</v>
      </c>
      <c r="G1556" s="5">
        <v>12.66</v>
      </c>
      <c r="H1556" s="2"/>
    </row>
    <row r="1557" spans="1:8">
      <c r="A1557" s="1">
        <f t="shared" si="134"/>
        <v>199250</v>
      </c>
      <c r="B1557" s="1">
        <v>0</v>
      </c>
      <c r="C1557" s="1">
        <v>3</v>
      </c>
      <c r="D1557" s="2">
        <v>-2</v>
      </c>
      <c r="E1557" s="5">
        <v>726.16</v>
      </c>
      <c r="F1557" s="5">
        <v>715.91</v>
      </c>
      <c r="G1557" s="5">
        <v>12.47</v>
      </c>
      <c r="H1557" s="2"/>
    </row>
    <row r="1558" spans="1:8">
      <c r="A1558" s="1">
        <f t="shared" si="134"/>
        <v>199251</v>
      </c>
      <c r="B1558" s="1">
        <v>-1</v>
      </c>
      <c r="C1558" s="1">
        <v>3</v>
      </c>
      <c r="D1558" s="2">
        <v>-2</v>
      </c>
      <c r="E1558" s="5">
        <v>2263.54</v>
      </c>
      <c r="F1558" s="5">
        <v>2320.41</v>
      </c>
      <c r="G1558" s="5">
        <v>19.59</v>
      </c>
      <c r="H1558" s="2"/>
    </row>
    <row r="1559" spans="1:8">
      <c r="A1559" s="1">
        <f t="shared" si="134"/>
        <v>199252</v>
      </c>
      <c r="B1559" s="1">
        <v>-2</v>
      </c>
      <c r="C1559" s="1">
        <v>3</v>
      </c>
      <c r="D1559" s="2">
        <v>-2</v>
      </c>
      <c r="E1559" s="5">
        <v>782.09</v>
      </c>
      <c r="F1559" s="5">
        <v>784.59</v>
      </c>
      <c r="G1559" s="5">
        <v>13.59</v>
      </c>
      <c r="H1559" s="2"/>
    </row>
    <row r="1560" spans="1:8">
      <c r="A1560" s="1">
        <f t="shared" si="134"/>
        <v>199253</v>
      </c>
      <c r="B1560" s="1">
        <v>-3</v>
      </c>
      <c r="C1560" s="1">
        <v>3</v>
      </c>
      <c r="D1560" s="2">
        <v>-2</v>
      </c>
      <c r="E1560" s="5">
        <v>188.4</v>
      </c>
      <c r="F1560" s="5">
        <v>182.08</v>
      </c>
      <c r="G1560" s="5">
        <v>11.09</v>
      </c>
      <c r="H1560" s="2"/>
    </row>
    <row r="1561" spans="1:8">
      <c r="A1561" s="1">
        <f t="shared" si="134"/>
        <v>199254</v>
      </c>
      <c r="B1561" s="1">
        <v>-4</v>
      </c>
      <c r="C1561" s="1">
        <v>3</v>
      </c>
      <c r="D1561" s="2">
        <v>-2</v>
      </c>
      <c r="E1561" s="5">
        <v>304.55</v>
      </c>
      <c r="F1561" s="5">
        <v>334.71</v>
      </c>
      <c r="G1561" s="5">
        <v>13.39</v>
      </c>
      <c r="H1561" s="2"/>
    </row>
    <row r="1562" spans="1:8">
      <c r="A1562" s="1">
        <f t="shared" si="134"/>
        <v>199255</v>
      </c>
      <c r="B1562" s="1">
        <v>-5</v>
      </c>
      <c r="C1562" s="1">
        <v>3</v>
      </c>
      <c r="D1562" s="2">
        <v>-2</v>
      </c>
      <c r="E1562" s="5">
        <v>209.2</v>
      </c>
      <c r="F1562" s="5">
        <v>201.88</v>
      </c>
      <c r="G1562" s="5">
        <v>12.89</v>
      </c>
      <c r="H1562" s="2"/>
    </row>
    <row r="1563" spans="1:8">
      <c r="A1563" s="1">
        <f t="shared" si="134"/>
        <v>199256</v>
      </c>
      <c r="B1563" s="1">
        <v>-6</v>
      </c>
      <c r="C1563" s="1">
        <v>3</v>
      </c>
      <c r="D1563" s="2">
        <v>-2</v>
      </c>
      <c r="E1563" s="5">
        <v>125.99</v>
      </c>
      <c r="F1563" s="5">
        <v>107.54</v>
      </c>
      <c r="G1563" s="5">
        <v>9.86</v>
      </c>
      <c r="H1563" s="2"/>
    </row>
    <row r="1564" spans="1:8">
      <c r="A1564" s="1">
        <f t="shared" si="134"/>
        <v>199257</v>
      </c>
      <c r="B1564" s="1">
        <v>-7</v>
      </c>
      <c r="C1564" s="1">
        <v>3</v>
      </c>
      <c r="D1564" s="2">
        <v>-2</v>
      </c>
      <c r="E1564" s="5">
        <v>293.72000000000003</v>
      </c>
      <c r="F1564" s="5">
        <v>301.07</v>
      </c>
      <c r="G1564" s="5">
        <v>18.149999999999999</v>
      </c>
      <c r="H1564" s="2"/>
    </row>
    <row r="1565" spans="1:8">
      <c r="A1565" s="1">
        <f t="shared" si="134"/>
        <v>199258</v>
      </c>
      <c r="B1565" s="1">
        <v>-8</v>
      </c>
      <c r="C1565" s="1">
        <v>3</v>
      </c>
      <c r="D1565" s="2">
        <v>-2</v>
      </c>
      <c r="E1565" s="5">
        <v>75.13</v>
      </c>
      <c r="F1565" s="5">
        <v>69.22</v>
      </c>
      <c r="G1565" s="5">
        <v>8.99</v>
      </c>
      <c r="H1565" s="2"/>
    </row>
    <row r="1566" spans="1:8">
      <c r="A1566" s="1">
        <f t="shared" si="134"/>
        <v>199259</v>
      </c>
      <c r="B1566" s="1">
        <v>-9</v>
      </c>
      <c r="C1566" s="1">
        <v>3</v>
      </c>
      <c r="D1566" s="2">
        <v>-2</v>
      </c>
      <c r="E1566" s="5">
        <v>35.82</v>
      </c>
      <c r="F1566" s="5">
        <v>39.25</v>
      </c>
      <c r="G1566" s="5">
        <v>20.13</v>
      </c>
      <c r="H1566" s="2"/>
    </row>
    <row r="1567" spans="1:8">
      <c r="A1567" s="1">
        <f t="shared" si="134"/>
        <v>199260</v>
      </c>
      <c r="B1567" s="1">
        <v>-10</v>
      </c>
      <c r="C1567" s="1">
        <v>3</v>
      </c>
      <c r="D1567" s="2">
        <v>-2</v>
      </c>
      <c r="E1567" s="5">
        <v>6.93</v>
      </c>
      <c r="F1567" s="5">
        <v>13.05</v>
      </c>
      <c r="G1567" s="5">
        <v>20.53</v>
      </c>
      <c r="H1567" s="2"/>
    </row>
    <row r="1568" spans="1:8">
      <c r="A1568" s="1">
        <f t="shared" si="134"/>
        <v>199261</v>
      </c>
      <c r="B1568" s="1">
        <v>-11</v>
      </c>
      <c r="C1568" s="1">
        <v>3</v>
      </c>
      <c r="D1568" s="2">
        <v>-2</v>
      </c>
      <c r="E1568" s="5">
        <v>8.1</v>
      </c>
      <c r="F1568" s="5">
        <v>32.119999999999997</v>
      </c>
      <c r="G1568" s="5">
        <v>23.43</v>
      </c>
      <c r="H1568" s="2"/>
    </row>
    <row r="1569" spans="1:8">
      <c r="A1569" s="1">
        <f t="shared" si="134"/>
        <v>199262</v>
      </c>
      <c r="B1569" s="1">
        <v>-12</v>
      </c>
      <c r="C1569" s="1">
        <v>3</v>
      </c>
      <c r="D1569" s="2">
        <v>-2</v>
      </c>
      <c r="E1569" s="5">
        <v>7.68</v>
      </c>
      <c r="F1569" s="5">
        <v>34.15</v>
      </c>
      <c r="G1569" s="5">
        <v>26.74</v>
      </c>
      <c r="H1569" s="2"/>
    </row>
    <row r="1570" spans="1:8">
      <c r="A1570" s="1">
        <f t="shared" si="134"/>
        <v>199263</v>
      </c>
      <c r="B1570" s="1">
        <v>-13</v>
      </c>
      <c r="C1570" s="1">
        <v>3</v>
      </c>
      <c r="D1570" s="2">
        <v>-2</v>
      </c>
      <c r="E1570" s="5">
        <v>6.53</v>
      </c>
      <c r="F1570" s="5">
        <v>14.81</v>
      </c>
      <c r="G1570" s="5">
        <v>31.17</v>
      </c>
      <c r="H1570" s="2"/>
    </row>
    <row r="1571" spans="1:8">
      <c r="A1571" s="1">
        <f t="shared" si="134"/>
        <v>199488</v>
      </c>
      <c r="B1571" s="1">
        <v>12</v>
      </c>
      <c r="C1571" s="1">
        <v>2</v>
      </c>
      <c r="D1571" s="2">
        <v>-2</v>
      </c>
      <c r="E1571" s="5">
        <v>5.38</v>
      </c>
      <c r="F1571" s="5">
        <v>27.16</v>
      </c>
      <c r="G1571" s="5">
        <v>29.49</v>
      </c>
      <c r="H1571" s="2"/>
    </row>
    <row r="1572" spans="1:8">
      <c r="A1572" s="1">
        <f t="shared" si="134"/>
        <v>199489</v>
      </c>
      <c r="B1572" s="1">
        <v>11</v>
      </c>
      <c r="C1572" s="1">
        <v>2</v>
      </c>
      <c r="D1572" s="2">
        <v>-2</v>
      </c>
      <c r="E1572" s="5">
        <v>20.66</v>
      </c>
      <c r="F1572" s="5">
        <v>8.83</v>
      </c>
      <c r="G1572" s="5">
        <v>25.96</v>
      </c>
      <c r="H1572" s="2"/>
    </row>
    <row r="1573" spans="1:8">
      <c r="A1573" s="1">
        <f t="shared" si="134"/>
        <v>199490</v>
      </c>
      <c r="B1573" s="1">
        <v>10</v>
      </c>
      <c r="C1573" s="1">
        <v>2</v>
      </c>
      <c r="D1573" s="2">
        <v>-2</v>
      </c>
      <c r="E1573" s="5">
        <v>12.53</v>
      </c>
      <c r="F1573" s="5">
        <v>18.649999999999999</v>
      </c>
      <c r="G1573" s="5">
        <v>21.92</v>
      </c>
      <c r="H1573" s="2"/>
    </row>
    <row r="1574" spans="1:8">
      <c r="A1574" s="1">
        <f t="shared" si="134"/>
        <v>199491</v>
      </c>
      <c r="B1574" s="1">
        <v>9</v>
      </c>
      <c r="C1574" s="1">
        <v>2</v>
      </c>
      <c r="D1574" s="2">
        <v>-2</v>
      </c>
      <c r="E1574" s="5">
        <v>2.99</v>
      </c>
      <c r="F1574" s="5">
        <v>-4.4000000000000004</v>
      </c>
      <c r="G1574" s="5">
        <v>20.67</v>
      </c>
      <c r="H1574" s="2"/>
    </row>
    <row r="1575" spans="1:8">
      <c r="A1575" s="1">
        <f t="shared" si="134"/>
        <v>199492</v>
      </c>
      <c r="B1575" s="1">
        <v>8</v>
      </c>
      <c r="C1575" s="1">
        <v>2</v>
      </c>
      <c r="D1575" s="2">
        <v>-2</v>
      </c>
      <c r="E1575" s="5">
        <v>184.8</v>
      </c>
      <c r="F1575" s="5">
        <v>189.07</v>
      </c>
      <c r="G1575" s="5">
        <v>15.03</v>
      </c>
      <c r="H1575" s="2"/>
    </row>
    <row r="1576" spans="1:8">
      <c r="A1576" s="1">
        <f t="shared" si="134"/>
        <v>199493</v>
      </c>
      <c r="B1576" s="1">
        <v>7</v>
      </c>
      <c r="C1576" s="1">
        <v>2</v>
      </c>
      <c r="D1576" s="2">
        <v>-2</v>
      </c>
      <c r="E1576" s="5">
        <v>240.71</v>
      </c>
      <c r="F1576" s="5">
        <v>225.06</v>
      </c>
      <c r="G1576" s="5">
        <v>18.39</v>
      </c>
      <c r="H1576" s="2"/>
    </row>
    <row r="1577" spans="1:8">
      <c r="A1577" s="1">
        <f t="shared" si="134"/>
        <v>199494</v>
      </c>
      <c r="B1577" s="1">
        <v>6</v>
      </c>
      <c r="C1577" s="1">
        <v>2</v>
      </c>
      <c r="D1577" s="2">
        <v>-2</v>
      </c>
      <c r="E1577" s="5">
        <v>189.07</v>
      </c>
      <c r="F1577" s="5">
        <v>206.78</v>
      </c>
      <c r="G1577" s="5">
        <v>16.03</v>
      </c>
      <c r="H1577" s="2"/>
    </row>
    <row r="1578" spans="1:8">
      <c r="A1578" s="1">
        <f t="shared" si="134"/>
        <v>199495</v>
      </c>
      <c r="B1578" s="1">
        <v>5</v>
      </c>
      <c r="C1578" s="1">
        <v>2</v>
      </c>
      <c r="D1578" s="2">
        <v>-2</v>
      </c>
      <c r="E1578" s="5">
        <v>773.48</v>
      </c>
      <c r="F1578" s="5">
        <v>785.62</v>
      </c>
      <c r="G1578" s="5">
        <v>20.28</v>
      </c>
      <c r="H1578" s="2"/>
    </row>
    <row r="1579" spans="1:8">
      <c r="A1579" s="1">
        <f t="shared" si="134"/>
        <v>199496</v>
      </c>
      <c r="B1579" s="1">
        <v>4</v>
      </c>
      <c r="C1579" s="1">
        <v>2</v>
      </c>
      <c r="D1579" s="2">
        <v>-2</v>
      </c>
      <c r="E1579" s="5">
        <v>82.58</v>
      </c>
      <c r="F1579" s="5">
        <v>81.06</v>
      </c>
      <c r="G1579" s="5">
        <v>7.29</v>
      </c>
      <c r="H1579" s="2"/>
    </row>
    <row r="1580" spans="1:8">
      <c r="A1580" s="1">
        <f t="shared" si="134"/>
        <v>199497</v>
      </c>
      <c r="B1580" s="1">
        <v>3</v>
      </c>
      <c r="C1580" s="1">
        <v>2</v>
      </c>
      <c r="D1580" s="2">
        <v>-2</v>
      </c>
      <c r="E1580" s="5">
        <v>156.07</v>
      </c>
      <c r="F1580" s="5">
        <v>156.91</v>
      </c>
      <c r="G1580" s="5">
        <v>10.29</v>
      </c>
      <c r="H1580" s="2"/>
    </row>
    <row r="1581" spans="1:8">
      <c r="A1581" s="1">
        <f t="shared" si="134"/>
        <v>199498</v>
      </c>
      <c r="B1581" s="1">
        <v>2</v>
      </c>
      <c r="C1581" s="1">
        <v>2</v>
      </c>
      <c r="D1581" s="2">
        <v>-2</v>
      </c>
      <c r="E1581" s="5">
        <v>154.54</v>
      </c>
      <c r="F1581" s="5">
        <v>150.72999999999999</v>
      </c>
      <c r="G1581" s="5">
        <v>8.8699999999999992</v>
      </c>
      <c r="H1581" s="2"/>
    </row>
    <row r="1582" spans="1:8">
      <c r="A1582" s="1">
        <f t="shared" si="134"/>
        <v>199499</v>
      </c>
      <c r="B1582" s="1">
        <v>1</v>
      </c>
      <c r="C1582" s="1">
        <v>2</v>
      </c>
      <c r="D1582" s="2">
        <v>-2</v>
      </c>
      <c r="E1582" s="5">
        <v>508.26</v>
      </c>
      <c r="F1582" s="5">
        <v>475.32</v>
      </c>
      <c r="G1582" s="5">
        <v>10.23</v>
      </c>
      <c r="H1582" s="2"/>
    </row>
    <row r="1583" spans="1:8">
      <c r="A1583" s="1">
        <f t="shared" si="134"/>
        <v>199500</v>
      </c>
      <c r="B1583" s="1">
        <v>0</v>
      </c>
      <c r="C1583" s="1">
        <v>2</v>
      </c>
      <c r="D1583" s="2">
        <v>-2</v>
      </c>
      <c r="E1583" s="5">
        <v>2195.66</v>
      </c>
      <c r="F1583" s="5">
        <v>2144.7199999999998</v>
      </c>
      <c r="G1583" s="5">
        <v>16.68</v>
      </c>
      <c r="H1583" s="2"/>
    </row>
    <row r="1584" spans="1:8">
      <c r="A1584" s="1">
        <f t="shared" si="134"/>
        <v>199501</v>
      </c>
      <c r="B1584" s="1">
        <v>-1</v>
      </c>
      <c r="C1584" s="1">
        <v>2</v>
      </c>
      <c r="D1584" s="2">
        <v>-2</v>
      </c>
      <c r="E1584" s="5">
        <v>1641.54</v>
      </c>
      <c r="F1584" s="5">
        <v>1541.87</v>
      </c>
      <c r="G1584" s="5">
        <v>14.77</v>
      </c>
      <c r="H1584" s="2"/>
    </row>
    <row r="1585" spans="1:8">
      <c r="A1585" s="1">
        <f t="shared" si="134"/>
        <v>199502</v>
      </c>
      <c r="B1585" s="1">
        <v>-2</v>
      </c>
      <c r="C1585" s="1">
        <v>2</v>
      </c>
      <c r="D1585" s="2">
        <v>-2</v>
      </c>
      <c r="E1585" s="5">
        <v>1143.1300000000001</v>
      </c>
      <c r="F1585" s="5">
        <v>1142.8900000000001</v>
      </c>
      <c r="G1585" s="5">
        <v>14.45</v>
      </c>
      <c r="H1585" s="2"/>
    </row>
    <row r="1586" spans="1:8">
      <c r="A1586" s="1">
        <f t="shared" si="134"/>
        <v>199503</v>
      </c>
      <c r="B1586" s="1">
        <v>-3</v>
      </c>
      <c r="C1586" s="1">
        <v>2</v>
      </c>
      <c r="D1586" s="2">
        <v>-2</v>
      </c>
      <c r="E1586" s="5">
        <v>1472.08</v>
      </c>
      <c r="F1586" s="5">
        <v>1435.77</v>
      </c>
      <c r="G1586" s="5">
        <v>18.260000000000002</v>
      </c>
      <c r="H1586" s="2"/>
    </row>
    <row r="1587" spans="1:8">
      <c r="A1587" s="1">
        <f t="shared" si="134"/>
        <v>199504</v>
      </c>
      <c r="B1587" s="1">
        <v>-4</v>
      </c>
      <c r="C1587" s="1">
        <v>2</v>
      </c>
      <c r="D1587" s="2">
        <v>-2</v>
      </c>
      <c r="E1587" s="5">
        <v>2756.65</v>
      </c>
      <c r="F1587" s="5">
        <v>2944.5</v>
      </c>
      <c r="G1587" s="5">
        <v>29.41</v>
      </c>
      <c r="H1587" s="2"/>
    </row>
    <row r="1588" spans="1:8">
      <c r="A1588" s="1">
        <f t="shared" si="134"/>
        <v>199505</v>
      </c>
      <c r="B1588" s="1">
        <v>-5</v>
      </c>
      <c r="C1588" s="1">
        <v>2</v>
      </c>
      <c r="D1588" s="2">
        <v>-2</v>
      </c>
      <c r="E1588" s="5">
        <v>1215.8599999999999</v>
      </c>
      <c r="F1588" s="5">
        <v>1204.1500000000001</v>
      </c>
      <c r="G1588" s="5">
        <v>23.54</v>
      </c>
      <c r="H1588" s="2"/>
    </row>
    <row r="1589" spans="1:8">
      <c r="A1589" s="1">
        <f t="shared" si="134"/>
        <v>199506</v>
      </c>
      <c r="B1589" s="1">
        <v>-6</v>
      </c>
      <c r="C1589" s="1">
        <v>2</v>
      </c>
      <c r="D1589" s="2">
        <v>-2</v>
      </c>
      <c r="E1589" s="5">
        <v>781.36</v>
      </c>
      <c r="F1589" s="5">
        <v>789.65</v>
      </c>
      <c r="G1589" s="5">
        <v>22.23</v>
      </c>
      <c r="H1589" s="2"/>
    </row>
    <row r="1590" spans="1:8">
      <c r="A1590" s="1">
        <f t="shared" si="134"/>
        <v>199507</v>
      </c>
      <c r="B1590" s="1">
        <v>-7</v>
      </c>
      <c r="C1590" s="1">
        <v>2</v>
      </c>
      <c r="D1590" s="2">
        <v>-2</v>
      </c>
      <c r="E1590" s="5">
        <v>38.549999999999997</v>
      </c>
      <c r="F1590" s="5">
        <v>36.79</v>
      </c>
      <c r="G1590" s="5">
        <v>7.02</v>
      </c>
      <c r="H1590" s="2"/>
    </row>
    <row r="1591" spans="1:8">
      <c r="A1591" s="1">
        <f t="shared" si="134"/>
        <v>199508</v>
      </c>
      <c r="B1591" s="1">
        <v>-8</v>
      </c>
      <c r="C1591" s="1">
        <v>2</v>
      </c>
      <c r="D1591" s="2">
        <v>-2</v>
      </c>
      <c r="E1591" s="5">
        <v>167.21</v>
      </c>
      <c r="F1591" s="5">
        <v>191.24</v>
      </c>
      <c r="G1591" s="5">
        <v>18.41</v>
      </c>
      <c r="H1591" s="2"/>
    </row>
    <row r="1592" spans="1:8">
      <c r="A1592" s="1">
        <f t="shared" si="134"/>
        <v>199509</v>
      </c>
      <c r="B1592" s="1">
        <v>-9</v>
      </c>
      <c r="C1592" s="1">
        <v>2</v>
      </c>
      <c r="D1592" s="2">
        <v>-2</v>
      </c>
      <c r="E1592" s="5">
        <v>75.819999999999993</v>
      </c>
      <c r="F1592" s="5">
        <v>65.319999999999993</v>
      </c>
      <c r="G1592" s="5">
        <v>9.85</v>
      </c>
      <c r="H1592" s="2"/>
    </row>
    <row r="1593" spans="1:8">
      <c r="A1593" s="1">
        <f t="shared" si="134"/>
        <v>199510</v>
      </c>
      <c r="B1593" s="1">
        <v>-10</v>
      </c>
      <c r="C1593" s="1">
        <v>2</v>
      </c>
      <c r="D1593" s="2">
        <v>-2</v>
      </c>
      <c r="E1593" s="5">
        <v>20.37</v>
      </c>
      <c r="F1593" s="5">
        <v>28.03</v>
      </c>
      <c r="G1593" s="5">
        <v>20.28</v>
      </c>
      <c r="H1593" s="2"/>
    </row>
    <row r="1594" spans="1:8">
      <c r="A1594" s="1">
        <f t="shared" si="134"/>
        <v>199511</v>
      </c>
      <c r="B1594" s="1">
        <v>-11</v>
      </c>
      <c r="C1594" s="1">
        <v>2</v>
      </c>
      <c r="D1594" s="2">
        <v>-2</v>
      </c>
      <c r="E1594" s="5">
        <v>84.64</v>
      </c>
      <c r="F1594" s="5">
        <v>78.849999999999994</v>
      </c>
      <c r="G1594" s="5">
        <v>12.68</v>
      </c>
      <c r="H1594" s="2"/>
    </row>
    <row r="1595" spans="1:8">
      <c r="A1595" s="1">
        <f t="shared" si="134"/>
        <v>199512</v>
      </c>
      <c r="B1595" s="1">
        <v>-12</v>
      </c>
      <c r="C1595" s="1">
        <v>2</v>
      </c>
      <c r="D1595" s="2">
        <v>-2</v>
      </c>
      <c r="E1595" s="5">
        <v>0.75</v>
      </c>
      <c r="F1595" s="5">
        <v>-6.25</v>
      </c>
      <c r="G1595" s="5">
        <v>28.2</v>
      </c>
      <c r="H1595" s="2"/>
    </row>
    <row r="1596" spans="1:8">
      <c r="A1596" s="1">
        <f t="shared" si="134"/>
        <v>199513</v>
      </c>
      <c r="B1596" s="1">
        <v>-13</v>
      </c>
      <c r="C1596" s="1">
        <v>2</v>
      </c>
      <c r="D1596" s="2">
        <v>-2</v>
      </c>
      <c r="E1596" s="5">
        <v>1.65</v>
      </c>
      <c r="F1596" s="5">
        <v>8.65</v>
      </c>
      <c r="G1596" s="5">
        <v>30.89</v>
      </c>
      <c r="H1596" s="2"/>
    </row>
    <row r="1597" spans="1:8">
      <c r="A1597" s="1">
        <f t="shared" si="134"/>
        <v>199737</v>
      </c>
      <c r="B1597" s="1">
        <v>13</v>
      </c>
      <c r="C1597" s="1">
        <v>1</v>
      </c>
      <c r="D1597" s="2">
        <v>-2</v>
      </c>
      <c r="E1597" s="5">
        <v>2.69</v>
      </c>
      <c r="F1597" s="5">
        <v>-11.42</v>
      </c>
      <c r="G1597" s="5">
        <v>32.18</v>
      </c>
      <c r="H1597" s="2"/>
    </row>
    <row r="1598" spans="1:8">
      <c r="A1598" s="1">
        <f t="shared" si="134"/>
        <v>199738</v>
      </c>
      <c r="B1598" s="1">
        <v>12</v>
      </c>
      <c r="C1598" s="1">
        <v>1</v>
      </c>
      <c r="D1598" s="2">
        <v>-2</v>
      </c>
      <c r="E1598" s="5">
        <v>1.48</v>
      </c>
      <c r="F1598" s="5">
        <v>13.26</v>
      </c>
      <c r="G1598" s="5">
        <v>27.18</v>
      </c>
      <c r="H1598" s="2"/>
    </row>
    <row r="1599" spans="1:8">
      <c r="A1599" s="1">
        <f t="shared" si="134"/>
        <v>199739</v>
      </c>
      <c r="B1599" s="1">
        <v>11</v>
      </c>
      <c r="C1599" s="1">
        <v>1</v>
      </c>
      <c r="D1599" s="2">
        <v>-2</v>
      </c>
      <c r="E1599" s="5">
        <v>20.64</v>
      </c>
      <c r="F1599" s="5">
        <v>31.23</v>
      </c>
      <c r="G1599" s="5">
        <v>24.18</v>
      </c>
      <c r="H1599" s="2"/>
    </row>
    <row r="1600" spans="1:8">
      <c r="A1600" s="1">
        <f t="shared" si="134"/>
        <v>199740</v>
      </c>
      <c r="B1600" s="1">
        <v>10</v>
      </c>
      <c r="C1600" s="1">
        <v>1</v>
      </c>
      <c r="D1600" s="2">
        <v>-2</v>
      </c>
      <c r="E1600" s="5">
        <v>26.28</v>
      </c>
      <c r="F1600" s="5">
        <v>37.5</v>
      </c>
      <c r="G1600" s="5">
        <v>10.88</v>
      </c>
      <c r="H1600" s="2"/>
    </row>
    <row r="1601" spans="1:8">
      <c r="A1601" s="1">
        <f t="shared" si="134"/>
        <v>199741</v>
      </c>
      <c r="B1601" s="1">
        <v>9</v>
      </c>
      <c r="C1601" s="1">
        <v>1</v>
      </c>
      <c r="D1601" s="2">
        <v>-2</v>
      </c>
      <c r="E1601" s="5">
        <v>555.91</v>
      </c>
      <c r="F1601" s="5">
        <v>548.47</v>
      </c>
      <c r="G1601" s="5">
        <v>29.03</v>
      </c>
      <c r="H1601" s="2"/>
    </row>
    <row r="1602" spans="1:8">
      <c r="A1602" s="1">
        <f t="shared" si="134"/>
        <v>199742</v>
      </c>
      <c r="B1602" s="1">
        <v>8</v>
      </c>
      <c r="C1602" s="1">
        <v>1</v>
      </c>
      <c r="D1602" s="2">
        <v>-2</v>
      </c>
      <c r="E1602" s="5">
        <v>849.15</v>
      </c>
      <c r="F1602" s="5">
        <v>810.46</v>
      </c>
      <c r="G1602" s="5">
        <v>30.15</v>
      </c>
      <c r="H1602" s="2"/>
    </row>
    <row r="1603" spans="1:8">
      <c r="A1603" s="1">
        <f t="shared" si="134"/>
        <v>199743</v>
      </c>
      <c r="B1603" s="1">
        <v>7</v>
      </c>
      <c r="C1603" s="1">
        <v>1</v>
      </c>
      <c r="D1603" s="2">
        <v>-2</v>
      </c>
      <c r="E1603" s="5">
        <v>150.99</v>
      </c>
      <c r="F1603" s="5">
        <v>154.77000000000001</v>
      </c>
      <c r="G1603" s="5">
        <v>11.58</v>
      </c>
      <c r="H1603" s="2"/>
    </row>
    <row r="1604" spans="1:8">
      <c r="A1604" s="1">
        <f t="shared" si="134"/>
        <v>199744</v>
      </c>
      <c r="B1604" s="1">
        <v>6</v>
      </c>
      <c r="C1604" s="1">
        <v>1</v>
      </c>
      <c r="D1604" s="2">
        <v>-2</v>
      </c>
      <c r="E1604" s="5">
        <v>341.21</v>
      </c>
      <c r="F1604" s="5">
        <v>301.07</v>
      </c>
      <c r="G1604" s="5">
        <v>17.88</v>
      </c>
      <c r="H1604" s="2"/>
    </row>
    <row r="1605" spans="1:8">
      <c r="A1605" s="1">
        <f t="shared" si="134"/>
        <v>199745</v>
      </c>
      <c r="B1605" s="1">
        <v>5</v>
      </c>
      <c r="C1605" s="1">
        <v>1</v>
      </c>
      <c r="D1605" s="2">
        <v>-2</v>
      </c>
      <c r="E1605" s="5">
        <v>80.959999999999994</v>
      </c>
      <c r="F1605" s="5">
        <v>84.51</v>
      </c>
      <c r="G1605" s="5">
        <v>6.92</v>
      </c>
      <c r="H1605" s="2"/>
    </row>
    <row r="1606" spans="1:8">
      <c r="A1606" s="1">
        <f t="shared" si="134"/>
        <v>199746</v>
      </c>
      <c r="B1606" s="1">
        <v>4</v>
      </c>
      <c r="C1606" s="1">
        <v>1</v>
      </c>
      <c r="D1606" s="2">
        <v>-2</v>
      </c>
      <c r="E1606" s="5">
        <v>123.09</v>
      </c>
      <c r="F1606" s="5">
        <v>110.43</v>
      </c>
      <c r="G1606" s="5">
        <v>7.43</v>
      </c>
      <c r="H1606" s="2"/>
    </row>
    <row r="1607" spans="1:8">
      <c r="A1607" s="1">
        <f t="shared" si="134"/>
        <v>199747</v>
      </c>
      <c r="B1607" s="1">
        <v>3</v>
      </c>
      <c r="C1607" s="1">
        <v>1</v>
      </c>
      <c r="D1607" s="2">
        <v>-2</v>
      </c>
      <c r="E1607" s="5">
        <v>979.67</v>
      </c>
      <c r="F1607" s="5">
        <v>951.6</v>
      </c>
      <c r="G1607" s="5">
        <v>15.68</v>
      </c>
      <c r="H1607" s="2"/>
    </row>
    <row r="1608" spans="1:8">
      <c r="A1608" s="1">
        <f t="shared" si="134"/>
        <v>199748</v>
      </c>
      <c r="B1608" s="1">
        <v>2</v>
      </c>
      <c r="C1608" s="1">
        <v>1</v>
      </c>
      <c r="D1608" s="2">
        <v>-2</v>
      </c>
      <c r="E1608" s="5">
        <v>391.66</v>
      </c>
      <c r="F1608" s="5">
        <v>407.56</v>
      </c>
      <c r="G1608" s="5">
        <v>10.130000000000001</v>
      </c>
      <c r="H1608" s="2"/>
    </row>
    <row r="1609" spans="1:8">
      <c r="A1609" s="1">
        <f t="shared" si="134"/>
        <v>199749</v>
      </c>
      <c r="B1609" s="1">
        <v>1</v>
      </c>
      <c r="C1609" s="1">
        <v>1</v>
      </c>
      <c r="D1609" s="2">
        <v>-2</v>
      </c>
      <c r="E1609" s="5">
        <v>266.93</v>
      </c>
      <c r="F1609" s="5">
        <v>250.82</v>
      </c>
      <c r="G1609" s="5">
        <v>8.16</v>
      </c>
      <c r="H1609" s="2"/>
    </row>
    <row r="1610" spans="1:8">
      <c r="A1610" s="1">
        <f t="shared" si="134"/>
        <v>199750</v>
      </c>
      <c r="B1610" s="1">
        <v>0</v>
      </c>
      <c r="C1610" s="1">
        <v>1</v>
      </c>
      <c r="D1610" s="2">
        <v>-2</v>
      </c>
      <c r="E1610" s="5">
        <v>5162.03</v>
      </c>
      <c r="F1610" s="5">
        <v>4810.6899999999996</v>
      </c>
      <c r="G1610" s="5">
        <v>21.71</v>
      </c>
      <c r="H1610" s="2"/>
    </row>
    <row r="1611" spans="1:8">
      <c r="A1611" s="1">
        <f t="shared" si="134"/>
        <v>199751</v>
      </c>
      <c r="B1611" s="1">
        <v>-1</v>
      </c>
      <c r="C1611" s="1">
        <v>1</v>
      </c>
      <c r="D1611" s="2">
        <v>-2</v>
      </c>
      <c r="E1611" s="5">
        <v>9735.6299999999992</v>
      </c>
      <c r="F1611" s="5">
        <v>9262.9699999999993</v>
      </c>
      <c r="G1611" s="5">
        <v>32.24</v>
      </c>
      <c r="H1611" s="2"/>
    </row>
    <row r="1612" spans="1:8">
      <c r="A1612" s="1">
        <f t="shared" ref="A1612:A1675" si="135">ABS(100000*D1612+250*C1612+B1612)</f>
        <v>199752</v>
      </c>
      <c r="B1612" s="1">
        <v>-2</v>
      </c>
      <c r="C1612" s="1">
        <v>1</v>
      </c>
      <c r="D1612" s="2">
        <v>-2</v>
      </c>
      <c r="E1612" s="5">
        <v>5171.67</v>
      </c>
      <c r="F1612" s="5">
        <v>5051.34</v>
      </c>
      <c r="G1612" s="5">
        <v>26.52</v>
      </c>
      <c r="H1612" s="2"/>
    </row>
    <row r="1613" spans="1:8">
      <c r="A1613" s="1">
        <f t="shared" si="135"/>
        <v>199753</v>
      </c>
      <c r="B1613" s="1">
        <v>-3</v>
      </c>
      <c r="C1613" s="1">
        <v>1</v>
      </c>
      <c r="D1613" s="2">
        <v>-2</v>
      </c>
      <c r="E1613" s="5">
        <v>493.3</v>
      </c>
      <c r="F1613" s="5">
        <v>559.52</v>
      </c>
      <c r="G1613" s="5">
        <v>12.92</v>
      </c>
      <c r="H1613" s="2"/>
    </row>
    <row r="1614" spans="1:8">
      <c r="A1614" s="1">
        <f t="shared" si="135"/>
        <v>199754</v>
      </c>
      <c r="B1614" s="1">
        <v>-4</v>
      </c>
      <c r="C1614" s="1">
        <v>1</v>
      </c>
      <c r="D1614" s="2">
        <v>-2</v>
      </c>
      <c r="E1614" s="5">
        <v>393.14</v>
      </c>
      <c r="F1614" s="5">
        <v>390.55</v>
      </c>
      <c r="G1614" s="5">
        <v>13.48</v>
      </c>
      <c r="H1614" s="2"/>
    </row>
    <row r="1615" spans="1:8">
      <c r="A1615" s="1">
        <f t="shared" si="135"/>
        <v>199755</v>
      </c>
      <c r="B1615" s="1">
        <v>-5</v>
      </c>
      <c r="C1615" s="1">
        <v>1</v>
      </c>
      <c r="D1615" s="2">
        <v>-2</v>
      </c>
      <c r="E1615" s="5">
        <v>58.19</v>
      </c>
      <c r="F1615" s="5">
        <v>55.37</v>
      </c>
      <c r="G1615" s="5">
        <v>5.34</v>
      </c>
      <c r="H1615" s="2"/>
    </row>
    <row r="1616" spans="1:8">
      <c r="A1616" s="1">
        <f t="shared" si="135"/>
        <v>199756</v>
      </c>
      <c r="B1616" s="1">
        <v>-6</v>
      </c>
      <c r="C1616" s="1">
        <v>1</v>
      </c>
      <c r="D1616" s="2">
        <v>-2</v>
      </c>
      <c r="E1616" s="5">
        <v>26.22</v>
      </c>
      <c r="F1616" s="5">
        <v>16.579999999999998</v>
      </c>
      <c r="G1616" s="5">
        <v>12.59</v>
      </c>
      <c r="H1616" s="2"/>
    </row>
    <row r="1617" spans="1:8">
      <c r="A1617" s="1">
        <f t="shared" si="135"/>
        <v>199757</v>
      </c>
      <c r="B1617" s="1">
        <v>-7</v>
      </c>
      <c r="C1617" s="1">
        <v>1</v>
      </c>
      <c r="D1617" s="2">
        <v>-2</v>
      </c>
      <c r="E1617" s="5">
        <v>454.24</v>
      </c>
      <c r="F1617" s="5">
        <v>419.27</v>
      </c>
      <c r="G1617" s="5">
        <v>20.79</v>
      </c>
      <c r="H1617" s="2"/>
    </row>
    <row r="1618" spans="1:8">
      <c r="A1618" s="1">
        <f t="shared" si="135"/>
        <v>199758</v>
      </c>
      <c r="B1618" s="1">
        <v>-8</v>
      </c>
      <c r="C1618" s="1">
        <v>1</v>
      </c>
      <c r="D1618" s="2">
        <v>-2</v>
      </c>
      <c r="E1618" s="5">
        <v>6.65</v>
      </c>
      <c r="F1618" s="5">
        <v>15.75</v>
      </c>
      <c r="G1618" s="5">
        <v>16.489999999999998</v>
      </c>
      <c r="H1618" s="2"/>
    </row>
    <row r="1619" spans="1:8">
      <c r="A1619" s="1">
        <f t="shared" si="135"/>
        <v>199759</v>
      </c>
      <c r="B1619" s="1">
        <v>-9</v>
      </c>
      <c r="C1619" s="1">
        <v>1</v>
      </c>
      <c r="D1619" s="2">
        <v>-2</v>
      </c>
      <c r="E1619" s="5">
        <v>6.5</v>
      </c>
      <c r="F1619" s="5">
        <v>9.26</v>
      </c>
      <c r="G1619" s="5">
        <v>18.809999999999999</v>
      </c>
      <c r="H1619" s="2"/>
    </row>
    <row r="1620" spans="1:8">
      <c r="A1620" s="1">
        <f t="shared" si="135"/>
        <v>199760</v>
      </c>
      <c r="B1620" s="1">
        <v>-10</v>
      </c>
      <c r="C1620" s="1">
        <v>1</v>
      </c>
      <c r="D1620" s="2">
        <v>-2</v>
      </c>
      <c r="E1620" s="5">
        <v>15.58</v>
      </c>
      <c r="F1620" s="5">
        <v>11.71</v>
      </c>
      <c r="G1620" s="5">
        <v>21.07</v>
      </c>
      <c r="H1620" s="2"/>
    </row>
    <row r="1621" spans="1:8">
      <c r="A1621" s="1">
        <f t="shared" si="135"/>
        <v>199761</v>
      </c>
      <c r="B1621" s="1">
        <v>-11</v>
      </c>
      <c r="C1621" s="1">
        <v>1</v>
      </c>
      <c r="D1621" s="2">
        <v>-2</v>
      </c>
      <c r="E1621" s="5">
        <v>3.38</v>
      </c>
      <c r="F1621" s="5">
        <v>-1.94</v>
      </c>
      <c r="G1621" s="5">
        <v>24.17</v>
      </c>
      <c r="H1621" s="2"/>
    </row>
    <row r="1622" spans="1:8">
      <c r="A1622" s="1">
        <f t="shared" si="135"/>
        <v>199762</v>
      </c>
      <c r="B1622" s="1">
        <v>-12</v>
      </c>
      <c r="C1622" s="1">
        <v>1</v>
      </c>
      <c r="D1622" s="2">
        <v>-2</v>
      </c>
      <c r="E1622" s="5">
        <v>2.69</v>
      </c>
      <c r="F1622" s="5">
        <v>-25.5</v>
      </c>
      <c r="G1622" s="5">
        <v>27.3</v>
      </c>
      <c r="H1622" s="2"/>
    </row>
    <row r="1623" spans="1:8">
      <c r="A1623" s="1">
        <f t="shared" si="135"/>
        <v>199763</v>
      </c>
      <c r="B1623" s="1">
        <v>-13</v>
      </c>
      <c r="C1623" s="1">
        <v>1</v>
      </c>
      <c r="D1623" s="2">
        <v>-2</v>
      </c>
      <c r="E1623" s="5">
        <v>2.67</v>
      </c>
      <c r="F1623" s="5">
        <v>6.7</v>
      </c>
      <c r="G1623" s="5">
        <v>31.29</v>
      </c>
      <c r="H1623" s="2"/>
    </row>
    <row r="1624" spans="1:8">
      <c r="A1624" s="1">
        <f t="shared" si="135"/>
        <v>200237</v>
      </c>
      <c r="B1624" s="1">
        <v>-13</v>
      </c>
      <c r="C1624" s="1">
        <v>1</v>
      </c>
      <c r="D1624" s="2">
        <v>2</v>
      </c>
      <c r="E1624" s="5">
        <v>3.28</v>
      </c>
      <c r="F1624" s="5">
        <v>39.25</v>
      </c>
      <c r="G1624" s="5">
        <v>30.94</v>
      </c>
      <c r="H1624" s="2"/>
    </row>
    <row r="1625" spans="1:8">
      <c r="A1625" s="1">
        <f t="shared" si="135"/>
        <v>200238</v>
      </c>
      <c r="B1625" s="1">
        <v>-12</v>
      </c>
      <c r="C1625" s="1">
        <v>1</v>
      </c>
      <c r="D1625" s="2">
        <v>2</v>
      </c>
      <c r="E1625" s="5">
        <v>0.84</v>
      </c>
      <c r="F1625" s="5">
        <v>21.34</v>
      </c>
      <c r="G1625" s="5">
        <v>27.19</v>
      </c>
      <c r="H1625" s="2"/>
    </row>
    <row r="1626" spans="1:8">
      <c r="A1626" s="1">
        <f t="shared" si="135"/>
        <v>200239</v>
      </c>
      <c r="B1626" s="1">
        <v>-11</v>
      </c>
      <c r="C1626" s="1">
        <v>1</v>
      </c>
      <c r="D1626" s="2">
        <v>2</v>
      </c>
      <c r="E1626" s="5">
        <v>4.66</v>
      </c>
      <c r="F1626" s="5">
        <v>6.2</v>
      </c>
      <c r="G1626" s="5">
        <v>22.93</v>
      </c>
      <c r="H1626" s="2"/>
    </row>
    <row r="1627" spans="1:8">
      <c r="A1627" s="1">
        <f t="shared" si="135"/>
        <v>200240</v>
      </c>
      <c r="B1627" s="1">
        <v>-10</v>
      </c>
      <c r="C1627" s="1">
        <v>1</v>
      </c>
      <c r="D1627" s="2">
        <v>2</v>
      </c>
      <c r="E1627" s="5">
        <v>14.36</v>
      </c>
      <c r="F1627" s="5">
        <v>5.17</v>
      </c>
      <c r="G1627" s="5">
        <v>21.77</v>
      </c>
      <c r="H1627" s="2"/>
    </row>
    <row r="1628" spans="1:8">
      <c r="A1628" s="1">
        <f t="shared" si="135"/>
        <v>200241</v>
      </c>
      <c r="B1628" s="1">
        <v>-9</v>
      </c>
      <c r="C1628" s="1">
        <v>1</v>
      </c>
      <c r="D1628" s="2">
        <v>2</v>
      </c>
      <c r="E1628" s="5">
        <v>283.52999999999997</v>
      </c>
      <c r="F1628" s="5">
        <v>237.17</v>
      </c>
      <c r="G1628" s="5">
        <v>17.71</v>
      </c>
      <c r="H1628" s="2"/>
    </row>
    <row r="1629" spans="1:8">
      <c r="A1629" s="1">
        <f t="shared" si="135"/>
        <v>200242</v>
      </c>
      <c r="B1629" s="1">
        <v>-8</v>
      </c>
      <c r="C1629" s="1">
        <v>1</v>
      </c>
      <c r="D1629" s="2">
        <v>2</v>
      </c>
      <c r="E1629" s="5">
        <v>41.06</v>
      </c>
      <c r="F1629" s="5">
        <v>37.54</v>
      </c>
      <c r="G1629" s="5">
        <v>8.5399999999999991</v>
      </c>
      <c r="H1629" s="2"/>
    </row>
    <row r="1630" spans="1:8">
      <c r="A1630" s="1">
        <f t="shared" si="135"/>
        <v>200243</v>
      </c>
      <c r="B1630" s="1">
        <v>-7</v>
      </c>
      <c r="C1630" s="1">
        <v>1</v>
      </c>
      <c r="D1630" s="2">
        <v>2</v>
      </c>
      <c r="E1630" s="5">
        <v>5.17</v>
      </c>
      <c r="F1630" s="5">
        <v>1.88</v>
      </c>
      <c r="G1630" s="5">
        <v>13.7</v>
      </c>
      <c r="H1630" s="2"/>
    </row>
    <row r="1631" spans="1:8">
      <c r="A1631" s="1">
        <f t="shared" si="135"/>
        <v>200244</v>
      </c>
      <c r="B1631" s="1">
        <v>-6</v>
      </c>
      <c r="C1631" s="1">
        <v>1</v>
      </c>
      <c r="D1631" s="2">
        <v>2</v>
      </c>
      <c r="E1631" s="5">
        <v>2025.02</v>
      </c>
      <c r="F1631" s="5">
        <v>1921.01</v>
      </c>
      <c r="G1631" s="5">
        <v>32.479999999999997</v>
      </c>
      <c r="H1631" s="2"/>
    </row>
    <row r="1632" spans="1:8">
      <c r="A1632" s="1">
        <f t="shared" si="135"/>
        <v>200245</v>
      </c>
      <c r="B1632" s="1">
        <v>-5</v>
      </c>
      <c r="C1632" s="1">
        <v>1</v>
      </c>
      <c r="D1632" s="2">
        <v>2</v>
      </c>
      <c r="E1632" s="5">
        <v>645.97</v>
      </c>
      <c r="F1632" s="5">
        <v>577.79</v>
      </c>
      <c r="G1632" s="5">
        <v>17.309999999999999</v>
      </c>
      <c r="H1632" s="2"/>
    </row>
    <row r="1633" spans="1:8">
      <c r="A1633" s="1">
        <f t="shared" si="135"/>
        <v>200246</v>
      </c>
      <c r="B1633" s="1">
        <v>-4</v>
      </c>
      <c r="C1633" s="1">
        <v>1</v>
      </c>
      <c r="D1633" s="2">
        <v>2</v>
      </c>
      <c r="E1633" s="5">
        <v>1427.01</v>
      </c>
      <c r="F1633" s="5">
        <v>1408.48</v>
      </c>
      <c r="G1633" s="5">
        <v>21.6</v>
      </c>
      <c r="H1633" s="2"/>
    </row>
    <row r="1634" spans="1:8">
      <c r="A1634" s="1">
        <f t="shared" si="135"/>
        <v>200247</v>
      </c>
      <c r="B1634" s="1">
        <v>-3</v>
      </c>
      <c r="C1634" s="1">
        <v>1</v>
      </c>
      <c r="D1634" s="2">
        <v>2</v>
      </c>
      <c r="E1634" s="5">
        <v>7449.59</v>
      </c>
      <c r="F1634" s="5">
        <v>7411.06</v>
      </c>
      <c r="G1634" s="5">
        <v>39.520000000000003</v>
      </c>
      <c r="H1634" s="2"/>
    </row>
    <row r="1635" spans="1:8">
      <c r="A1635" s="1">
        <f t="shared" si="135"/>
        <v>200248</v>
      </c>
      <c r="B1635" s="1">
        <v>-2</v>
      </c>
      <c r="C1635" s="1">
        <v>1</v>
      </c>
      <c r="D1635" s="2">
        <v>2</v>
      </c>
      <c r="E1635" s="5">
        <v>3807.47</v>
      </c>
      <c r="F1635" s="5">
        <v>3972.68</v>
      </c>
      <c r="G1635" s="5">
        <v>23.68</v>
      </c>
      <c r="H1635" s="2"/>
    </row>
    <row r="1636" spans="1:8">
      <c r="A1636" s="1">
        <f t="shared" si="135"/>
        <v>200249</v>
      </c>
      <c r="B1636" s="1">
        <v>-1</v>
      </c>
      <c r="C1636" s="1">
        <v>1</v>
      </c>
      <c r="D1636" s="2">
        <v>2</v>
      </c>
      <c r="E1636" s="5">
        <v>1020.93</v>
      </c>
      <c r="F1636" s="5">
        <v>1065.8599999999999</v>
      </c>
      <c r="G1636" s="5">
        <v>11.74</v>
      </c>
      <c r="H1636" s="2"/>
    </row>
    <row r="1637" spans="1:8">
      <c r="A1637" s="1">
        <f t="shared" si="135"/>
        <v>200250</v>
      </c>
      <c r="B1637" s="1">
        <v>0</v>
      </c>
      <c r="C1637" s="1">
        <v>1</v>
      </c>
      <c r="D1637" s="2">
        <v>2</v>
      </c>
      <c r="E1637" s="5">
        <v>4917.0200000000004</v>
      </c>
      <c r="F1637" s="5">
        <v>5164.37</v>
      </c>
      <c r="G1637" s="5">
        <v>22.79</v>
      </c>
      <c r="H1637" s="2"/>
    </row>
    <row r="1638" spans="1:8">
      <c r="A1638" s="1">
        <f t="shared" si="135"/>
        <v>200251</v>
      </c>
      <c r="B1638" s="1">
        <v>1</v>
      </c>
      <c r="C1638" s="1">
        <v>1</v>
      </c>
      <c r="D1638" s="2">
        <v>2</v>
      </c>
      <c r="E1638" s="5">
        <v>16497.98</v>
      </c>
      <c r="F1638" s="5">
        <v>16901.41</v>
      </c>
      <c r="G1638" s="5">
        <v>47.04</v>
      </c>
      <c r="H1638" s="2"/>
    </row>
    <row r="1639" spans="1:8">
      <c r="A1639" s="1">
        <f t="shared" si="135"/>
        <v>200252</v>
      </c>
      <c r="B1639" s="1">
        <v>2</v>
      </c>
      <c r="C1639" s="1">
        <v>1</v>
      </c>
      <c r="D1639" s="2">
        <v>2</v>
      </c>
      <c r="E1639" s="5">
        <v>4558.22</v>
      </c>
      <c r="F1639" s="5">
        <v>4761.6400000000003</v>
      </c>
      <c r="G1639" s="5">
        <v>26.96</v>
      </c>
      <c r="H1639" s="2"/>
    </row>
    <row r="1640" spans="1:8">
      <c r="A1640" s="1">
        <f t="shared" si="135"/>
        <v>200253</v>
      </c>
      <c r="B1640" s="1">
        <v>3</v>
      </c>
      <c r="C1640" s="1">
        <v>1</v>
      </c>
      <c r="D1640" s="2">
        <v>2</v>
      </c>
      <c r="E1640" s="5">
        <v>226.17</v>
      </c>
      <c r="F1640" s="5">
        <v>225.01</v>
      </c>
      <c r="G1640" s="5">
        <v>10.59</v>
      </c>
      <c r="H1640" s="2"/>
    </row>
    <row r="1641" spans="1:8">
      <c r="A1641" s="1">
        <f t="shared" si="135"/>
        <v>200254</v>
      </c>
      <c r="B1641" s="1">
        <v>4</v>
      </c>
      <c r="C1641" s="1">
        <v>1</v>
      </c>
      <c r="D1641" s="2">
        <v>2</v>
      </c>
      <c r="E1641" s="5">
        <v>120.89</v>
      </c>
      <c r="F1641" s="5">
        <v>138.36000000000001</v>
      </c>
      <c r="G1641" s="5">
        <v>10.79</v>
      </c>
      <c r="H1641" s="2"/>
    </row>
    <row r="1642" spans="1:8">
      <c r="A1642" s="1">
        <f t="shared" si="135"/>
        <v>200255</v>
      </c>
      <c r="B1642" s="1">
        <v>5</v>
      </c>
      <c r="C1642" s="1">
        <v>1</v>
      </c>
      <c r="D1642" s="2">
        <v>2</v>
      </c>
      <c r="E1642" s="5">
        <v>1585.55</v>
      </c>
      <c r="F1642" s="5">
        <v>1537.44</v>
      </c>
      <c r="G1642" s="5">
        <v>26.54</v>
      </c>
      <c r="H1642" s="2"/>
    </row>
    <row r="1643" spans="1:8">
      <c r="A1643" s="1">
        <f t="shared" si="135"/>
        <v>200256</v>
      </c>
      <c r="B1643" s="1">
        <v>6</v>
      </c>
      <c r="C1643" s="1">
        <v>1</v>
      </c>
      <c r="D1643" s="2">
        <v>2</v>
      </c>
      <c r="E1643" s="5">
        <v>173.43</v>
      </c>
      <c r="F1643" s="5">
        <v>202.28</v>
      </c>
      <c r="G1643" s="5">
        <v>15.26</v>
      </c>
      <c r="H1643" s="2"/>
    </row>
    <row r="1644" spans="1:8">
      <c r="A1644" s="1">
        <f t="shared" si="135"/>
        <v>200257</v>
      </c>
      <c r="B1644" s="1">
        <v>7</v>
      </c>
      <c r="C1644" s="1">
        <v>1</v>
      </c>
      <c r="D1644" s="2">
        <v>2</v>
      </c>
      <c r="E1644" s="5">
        <v>57.88</v>
      </c>
      <c r="F1644" s="5">
        <v>56.74</v>
      </c>
      <c r="G1644" s="5">
        <v>7.39</v>
      </c>
      <c r="H1644" s="2"/>
    </row>
    <row r="1645" spans="1:8">
      <c r="A1645" s="1">
        <f t="shared" si="135"/>
        <v>200258</v>
      </c>
      <c r="B1645" s="1">
        <v>8</v>
      </c>
      <c r="C1645" s="1">
        <v>1</v>
      </c>
      <c r="D1645" s="2">
        <v>2</v>
      </c>
      <c r="E1645" s="5">
        <v>3.38</v>
      </c>
      <c r="F1645" s="5">
        <v>15.88</v>
      </c>
      <c r="G1645" s="5">
        <v>11.96</v>
      </c>
      <c r="H1645" s="2"/>
    </row>
    <row r="1646" spans="1:8">
      <c r="A1646" s="1">
        <f t="shared" si="135"/>
        <v>200259</v>
      </c>
      <c r="B1646" s="1">
        <v>9</v>
      </c>
      <c r="C1646" s="1">
        <v>1</v>
      </c>
      <c r="D1646" s="2">
        <v>2</v>
      </c>
      <c r="E1646" s="5">
        <v>35.229999999999997</v>
      </c>
      <c r="F1646" s="5">
        <v>31.69</v>
      </c>
      <c r="G1646" s="5">
        <v>9.89</v>
      </c>
      <c r="H1646" s="2"/>
    </row>
    <row r="1647" spans="1:8">
      <c r="A1647" s="1">
        <f t="shared" si="135"/>
        <v>200260</v>
      </c>
      <c r="B1647" s="1">
        <v>10</v>
      </c>
      <c r="C1647" s="1">
        <v>1</v>
      </c>
      <c r="D1647" s="2">
        <v>2</v>
      </c>
      <c r="E1647" s="5">
        <v>3.19</v>
      </c>
      <c r="F1647" s="5">
        <v>20.86</v>
      </c>
      <c r="G1647" s="5">
        <v>21.32</v>
      </c>
      <c r="H1647" s="2"/>
    </row>
    <row r="1648" spans="1:8">
      <c r="A1648" s="1">
        <f t="shared" si="135"/>
        <v>200261</v>
      </c>
      <c r="B1648" s="1">
        <v>11</v>
      </c>
      <c r="C1648" s="1">
        <v>1</v>
      </c>
      <c r="D1648" s="2">
        <v>2</v>
      </c>
      <c r="E1648" s="5">
        <v>2.3199999999999998</v>
      </c>
      <c r="F1648" s="5">
        <v>12.82</v>
      </c>
      <c r="G1648" s="5">
        <v>23.88</v>
      </c>
      <c r="H1648" s="2"/>
    </row>
    <row r="1649" spans="1:8">
      <c r="A1649" s="1">
        <f t="shared" si="135"/>
        <v>200262</v>
      </c>
      <c r="B1649" s="1">
        <v>12</v>
      </c>
      <c r="C1649" s="1">
        <v>1</v>
      </c>
      <c r="D1649" s="2">
        <v>2</v>
      </c>
      <c r="E1649" s="5">
        <v>1.34</v>
      </c>
      <c r="F1649" s="5">
        <v>-29.09</v>
      </c>
      <c r="G1649" s="5">
        <v>29.09</v>
      </c>
      <c r="H1649" s="2"/>
    </row>
    <row r="1650" spans="1:8">
      <c r="A1650" s="1">
        <f t="shared" si="135"/>
        <v>200263</v>
      </c>
      <c r="B1650" s="1">
        <v>13</v>
      </c>
      <c r="C1650" s="1">
        <v>1</v>
      </c>
      <c r="D1650" s="2">
        <v>2</v>
      </c>
      <c r="E1650" s="5">
        <v>13.23</v>
      </c>
      <c r="F1650" s="5">
        <v>23.54</v>
      </c>
      <c r="G1650" s="5">
        <v>33.06</v>
      </c>
      <c r="H1650" s="2"/>
    </row>
    <row r="1651" spans="1:8">
      <c r="A1651" s="1">
        <f t="shared" si="135"/>
        <v>200487</v>
      </c>
      <c r="B1651" s="1">
        <v>-13</v>
      </c>
      <c r="C1651" s="1">
        <v>2</v>
      </c>
      <c r="D1651" s="2">
        <v>2</v>
      </c>
      <c r="E1651" s="5">
        <v>6.72</v>
      </c>
      <c r="F1651" s="5">
        <v>39.69</v>
      </c>
      <c r="G1651" s="5">
        <v>29.89</v>
      </c>
      <c r="H1651" s="2"/>
    </row>
    <row r="1652" spans="1:8">
      <c r="A1652" s="1">
        <f t="shared" si="135"/>
        <v>200488</v>
      </c>
      <c r="B1652" s="1">
        <v>-12</v>
      </c>
      <c r="C1652" s="1">
        <v>2</v>
      </c>
      <c r="D1652" s="2">
        <v>2</v>
      </c>
      <c r="E1652" s="5">
        <v>2.42</v>
      </c>
      <c r="F1652" s="5">
        <v>11.93</v>
      </c>
      <c r="G1652" s="5">
        <v>26.1</v>
      </c>
      <c r="H1652" s="2"/>
    </row>
    <row r="1653" spans="1:8">
      <c r="A1653" s="1">
        <f t="shared" si="135"/>
        <v>200489</v>
      </c>
      <c r="B1653" s="1">
        <v>-11</v>
      </c>
      <c r="C1653" s="1">
        <v>2</v>
      </c>
      <c r="D1653" s="2">
        <v>2</v>
      </c>
      <c r="E1653" s="5">
        <v>13.38</v>
      </c>
      <c r="F1653" s="5">
        <v>27.28</v>
      </c>
      <c r="G1653" s="5">
        <v>22.28</v>
      </c>
      <c r="H1653" s="2"/>
    </row>
    <row r="1654" spans="1:8">
      <c r="A1654" s="1">
        <f t="shared" si="135"/>
        <v>200490</v>
      </c>
      <c r="B1654" s="1">
        <v>-10</v>
      </c>
      <c r="C1654" s="1">
        <v>2</v>
      </c>
      <c r="D1654" s="2">
        <v>2</v>
      </c>
      <c r="E1654" s="5">
        <v>53.14</v>
      </c>
      <c r="F1654" s="5">
        <v>35.96</v>
      </c>
      <c r="G1654" s="5">
        <v>22.5</v>
      </c>
      <c r="H1654" s="2"/>
    </row>
    <row r="1655" spans="1:8">
      <c r="A1655" s="1">
        <f t="shared" si="135"/>
        <v>200491</v>
      </c>
      <c r="B1655" s="1">
        <v>-9</v>
      </c>
      <c r="C1655" s="1">
        <v>2</v>
      </c>
      <c r="D1655" s="2">
        <v>2</v>
      </c>
      <c r="E1655" s="5">
        <v>1123.58</v>
      </c>
      <c r="F1655" s="5">
        <v>1069.1199999999999</v>
      </c>
      <c r="G1655" s="5">
        <v>36.07</v>
      </c>
      <c r="H1655" s="2"/>
    </row>
    <row r="1656" spans="1:8">
      <c r="A1656" s="1">
        <f t="shared" si="135"/>
        <v>200492</v>
      </c>
      <c r="B1656" s="1">
        <v>-8</v>
      </c>
      <c r="C1656" s="1">
        <v>2</v>
      </c>
      <c r="D1656" s="2">
        <v>2</v>
      </c>
      <c r="E1656" s="5">
        <v>35.590000000000003</v>
      </c>
      <c r="F1656" s="5">
        <v>35.36</v>
      </c>
      <c r="G1656" s="5">
        <v>8.48</v>
      </c>
      <c r="H1656" s="2"/>
    </row>
    <row r="1657" spans="1:8">
      <c r="A1657" s="1">
        <f t="shared" si="135"/>
        <v>200493</v>
      </c>
      <c r="B1657" s="1">
        <v>-7</v>
      </c>
      <c r="C1657" s="1">
        <v>2</v>
      </c>
      <c r="D1657" s="2">
        <v>2</v>
      </c>
      <c r="E1657" s="5">
        <v>155.96</v>
      </c>
      <c r="F1657" s="5">
        <v>130.32</v>
      </c>
      <c r="G1657" s="5">
        <v>11.46</v>
      </c>
      <c r="H1657" s="2"/>
    </row>
    <row r="1658" spans="1:8">
      <c r="A1658" s="1">
        <f t="shared" si="135"/>
        <v>200494</v>
      </c>
      <c r="B1658" s="1">
        <v>-6</v>
      </c>
      <c r="C1658" s="1">
        <v>2</v>
      </c>
      <c r="D1658" s="2">
        <v>2</v>
      </c>
      <c r="E1658" s="5">
        <v>202.18</v>
      </c>
      <c r="F1658" s="5">
        <v>203.42</v>
      </c>
      <c r="G1658" s="5">
        <v>15.12</v>
      </c>
      <c r="H1658" s="2"/>
    </row>
    <row r="1659" spans="1:8">
      <c r="A1659" s="1">
        <f t="shared" si="135"/>
        <v>200495</v>
      </c>
      <c r="B1659" s="1">
        <v>-5</v>
      </c>
      <c r="C1659" s="1">
        <v>2</v>
      </c>
      <c r="D1659" s="2">
        <v>2</v>
      </c>
      <c r="E1659" s="5">
        <v>124.39</v>
      </c>
      <c r="F1659" s="5">
        <v>131.84</v>
      </c>
      <c r="G1659" s="5">
        <v>12.05</v>
      </c>
      <c r="H1659" s="2"/>
    </row>
    <row r="1660" spans="1:8">
      <c r="A1660" s="1">
        <f t="shared" si="135"/>
        <v>200496</v>
      </c>
      <c r="B1660" s="1">
        <v>-4</v>
      </c>
      <c r="C1660" s="1">
        <v>2</v>
      </c>
      <c r="D1660" s="2">
        <v>2</v>
      </c>
      <c r="E1660" s="5">
        <v>582.94000000000005</v>
      </c>
      <c r="F1660" s="5">
        <v>564.44000000000005</v>
      </c>
      <c r="G1660" s="5">
        <v>15.59</v>
      </c>
      <c r="H1660" s="2"/>
    </row>
    <row r="1661" spans="1:8">
      <c r="A1661" s="1">
        <f t="shared" si="135"/>
        <v>200497</v>
      </c>
      <c r="B1661" s="1">
        <v>-3</v>
      </c>
      <c r="C1661" s="1">
        <v>2</v>
      </c>
      <c r="D1661" s="2">
        <v>2</v>
      </c>
      <c r="E1661" s="5">
        <v>25.92</v>
      </c>
      <c r="F1661" s="5">
        <v>36.07</v>
      </c>
      <c r="G1661" s="5">
        <v>4.26</v>
      </c>
      <c r="H1661" s="2"/>
    </row>
    <row r="1662" spans="1:8">
      <c r="A1662" s="1">
        <f t="shared" si="135"/>
        <v>200498</v>
      </c>
      <c r="B1662" s="1">
        <v>-2</v>
      </c>
      <c r="C1662" s="1">
        <v>2</v>
      </c>
      <c r="D1662" s="2">
        <v>2</v>
      </c>
      <c r="E1662" s="5">
        <v>47.51</v>
      </c>
      <c r="F1662" s="5">
        <v>34.06</v>
      </c>
      <c r="G1662" s="5">
        <v>3.95</v>
      </c>
      <c r="H1662" s="2"/>
    </row>
    <row r="1663" spans="1:8">
      <c r="A1663" s="1">
        <f t="shared" si="135"/>
        <v>200499</v>
      </c>
      <c r="B1663" s="1">
        <v>-1</v>
      </c>
      <c r="C1663" s="1">
        <v>2</v>
      </c>
      <c r="D1663" s="2">
        <v>2</v>
      </c>
      <c r="E1663" s="5">
        <v>2177.5300000000002</v>
      </c>
      <c r="F1663" s="5">
        <v>2413.83</v>
      </c>
      <c r="G1663" s="5">
        <v>18.47</v>
      </c>
      <c r="H1663" s="2"/>
    </row>
    <row r="1664" spans="1:8">
      <c r="A1664" s="1">
        <f t="shared" si="135"/>
        <v>200500</v>
      </c>
      <c r="B1664" s="1">
        <v>0</v>
      </c>
      <c r="C1664" s="1">
        <v>2</v>
      </c>
      <c r="D1664" s="2">
        <v>2</v>
      </c>
      <c r="E1664" s="5">
        <v>312.58</v>
      </c>
      <c r="F1664" s="5">
        <v>322.83</v>
      </c>
      <c r="G1664" s="5">
        <v>9.08</v>
      </c>
      <c r="H1664" s="2"/>
    </row>
    <row r="1665" spans="1:8">
      <c r="A1665" s="1">
        <f t="shared" si="135"/>
        <v>200501</v>
      </c>
      <c r="B1665" s="1">
        <v>1</v>
      </c>
      <c r="C1665" s="1">
        <v>2</v>
      </c>
      <c r="D1665" s="2">
        <v>2</v>
      </c>
      <c r="E1665" s="5">
        <v>3901.16</v>
      </c>
      <c r="F1665" s="5">
        <v>4071.68</v>
      </c>
      <c r="G1665" s="5">
        <v>24.46</v>
      </c>
      <c r="H1665" s="2"/>
    </row>
    <row r="1666" spans="1:8">
      <c r="A1666" s="1">
        <f t="shared" si="135"/>
        <v>200502</v>
      </c>
      <c r="B1666" s="1">
        <v>2</v>
      </c>
      <c r="C1666" s="1">
        <v>2</v>
      </c>
      <c r="D1666" s="2">
        <v>2</v>
      </c>
      <c r="E1666" s="5">
        <v>2254.73</v>
      </c>
      <c r="F1666" s="5">
        <v>2357.9499999999998</v>
      </c>
      <c r="G1666" s="5">
        <v>21.16</v>
      </c>
      <c r="H1666" s="2"/>
    </row>
    <row r="1667" spans="1:8">
      <c r="A1667" s="1">
        <f t="shared" si="135"/>
        <v>200503</v>
      </c>
      <c r="B1667" s="1">
        <v>3</v>
      </c>
      <c r="C1667" s="1">
        <v>2</v>
      </c>
      <c r="D1667" s="2">
        <v>2</v>
      </c>
      <c r="E1667" s="5">
        <v>113.83</v>
      </c>
      <c r="F1667" s="5">
        <v>99.5</v>
      </c>
      <c r="G1667" s="5">
        <v>6.92</v>
      </c>
      <c r="H1667" s="2"/>
    </row>
    <row r="1668" spans="1:8">
      <c r="A1668" s="1">
        <f t="shared" si="135"/>
        <v>200504</v>
      </c>
      <c r="B1668" s="1">
        <v>4</v>
      </c>
      <c r="C1668" s="1">
        <v>2</v>
      </c>
      <c r="D1668" s="2">
        <v>2</v>
      </c>
      <c r="E1668" s="5">
        <v>386.1</v>
      </c>
      <c r="F1668" s="5">
        <v>394.62</v>
      </c>
      <c r="G1668" s="5">
        <v>14.36</v>
      </c>
      <c r="H1668" s="2"/>
    </row>
    <row r="1669" spans="1:8">
      <c r="A1669" s="1">
        <f t="shared" si="135"/>
        <v>200505</v>
      </c>
      <c r="B1669" s="1">
        <v>5</v>
      </c>
      <c r="C1669" s="1">
        <v>2</v>
      </c>
      <c r="D1669" s="2">
        <v>2</v>
      </c>
      <c r="E1669" s="5">
        <v>19.149999999999999</v>
      </c>
      <c r="F1669" s="5">
        <v>6.28</v>
      </c>
      <c r="G1669" s="5">
        <v>11.72</v>
      </c>
      <c r="H1669" s="2"/>
    </row>
    <row r="1670" spans="1:8">
      <c r="A1670" s="1">
        <f t="shared" si="135"/>
        <v>200506</v>
      </c>
      <c r="B1670" s="1">
        <v>6</v>
      </c>
      <c r="C1670" s="1">
        <v>2</v>
      </c>
      <c r="D1670" s="2">
        <v>2</v>
      </c>
      <c r="E1670" s="5">
        <v>53.72</v>
      </c>
      <c r="F1670" s="5">
        <v>54.1</v>
      </c>
      <c r="G1670" s="5">
        <v>6.93</v>
      </c>
      <c r="H1670" s="2"/>
    </row>
    <row r="1671" spans="1:8">
      <c r="A1671" s="1">
        <f t="shared" si="135"/>
        <v>200507</v>
      </c>
      <c r="B1671" s="1">
        <v>7</v>
      </c>
      <c r="C1671" s="1">
        <v>2</v>
      </c>
      <c r="D1671" s="2">
        <v>2</v>
      </c>
      <c r="E1671" s="5">
        <v>15.11</v>
      </c>
      <c r="F1671" s="5">
        <v>-1.74</v>
      </c>
      <c r="G1671" s="5">
        <v>15.48</v>
      </c>
      <c r="H1671" s="2"/>
    </row>
    <row r="1672" spans="1:8">
      <c r="A1672" s="1">
        <f t="shared" si="135"/>
        <v>200508</v>
      </c>
      <c r="B1672" s="1">
        <v>8</v>
      </c>
      <c r="C1672" s="1">
        <v>2</v>
      </c>
      <c r="D1672" s="2">
        <v>2</v>
      </c>
      <c r="E1672" s="5">
        <v>106.66</v>
      </c>
      <c r="F1672" s="5">
        <v>120.12</v>
      </c>
      <c r="G1672" s="5">
        <v>11.53</v>
      </c>
      <c r="H1672" s="2"/>
    </row>
    <row r="1673" spans="1:8">
      <c r="A1673" s="1">
        <f t="shared" si="135"/>
        <v>200509</v>
      </c>
      <c r="B1673" s="1">
        <v>9</v>
      </c>
      <c r="C1673" s="1">
        <v>2</v>
      </c>
      <c r="D1673" s="2">
        <v>2</v>
      </c>
      <c r="E1673" s="5">
        <v>171.13</v>
      </c>
      <c r="F1673" s="5">
        <v>175.95</v>
      </c>
      <c r="G1673" s="5">
        <v>17.23</v>
      </c>
      <c r="H1673" s="2"/>
    </row>
    <row r="1674" spans="1:8">
      <c r="A1674" s="1">
        <f t="shared" si="135"/>
        <v>200510</v>
      </c>
      <c r="B1674" s="1">
        <v>10</v>
      </c>
      <c r="C1674" s="1">
        <v>2</v>
      </c>
      <c r="D1674" s="2">
        <v>2</v>
      </c>
      <c r="E1674" s="5">
        <v>47.4</v>
      </c>
      <c r="F1674" s="5">
        <v>33.840000000000003</v>
      </c>
      <c r="G1674" s="5">
        <v>22.65</v>
      </c>
      <c r="H1674" s="2"/>
    </row>
    <row r="1675" spans="1:8">
      <c r="A1675" s="1">
        <f t="shared" si="135"/>
        <v>200511</v>
      </c>
      <c r="B1675" s="1">
        <v>11</v>
      </c>
      <c r="C1675" s="1">
        <v>2</v>
      </c>
      <c r="D1675" s="2">
        <v>2</v>
      </c>
      <c r="E1675" s="5">
        <v>0.76</v>
      </c>
      <c r="F1675" s="5">
        <v>-12.34</v>
      </c>
      <c r="G1675" s="5">
        <v>25.16</v>
      </c>
      <c r="H1675" s="2"/>
    </row>
    <row r="1676" spans="1:8">
      <c r="A1676" s="1">
        <f t="shared" ref="A1676:A1739" si="136">ABS(100000*D1676+250*C1676+B1676)</f>
        <v>200512</v>
      </c>
      <c r="B1676" s="1">
        <v>12</v>
      </c>
      <c r="C1676" s="1">
        <v>2</v>
      </c>
      <c r="D1676" s="2">
        <v>2</v>
      </c>
      <c r="E1676" s="5">
        <v>5.1100000000000003</v>
      </c>
      <c r="F1676" s="5">
        <v>45.25</v>
      </c>
      <c r="G1676" s="5">
        <v>27.84</v>
      </c>
      <c r="H1676" s="2"/>
    </row>
    <row r="1677" spans="1:8">
      <c r="A1677" s="1">
        <f t="shared" si="136"/>
        <v>200737</v>
      </c>
      <c r="B1677" s="1">
        <v>-13</v>
      </c>
      <c r="C1677" s="1">
        <v>3</v>
      </c>
      <c r="D1677" s="2">
        <v>2</v>
      </c>
      <c r="E1677" s="5">
        <v>0.3</v>
      </c>
      <c r="F1677" s="5">
        <v>34.799999999999997</v>
      </c>
      <c r="G1677" s="5">
        <v>30.12</v>
      </c>
      <c r="H1677" s="2"/>
    </row>
    <row r="1678" spans="1:8">
      <c r="A1678" s="1">
        <f t="shared" si="136"/>
        <v>200738</v>
      </c>
      <c r="B1678" s="1">
        <v>-12</v>
      </c>
      <c r="C1678" s="1">
        <v>3</v>
      </c>
      <c r="D1678" s="2">
        <v>2</v>
      </c>
      <c r="E1678" s="5">
        <v>2.97</v>
      </c>
      <c r="F1678" s="5">
        <v>-10.26</v>
      </c>
      <c r="G1678" s="5">
        <v>26.94</v>
      </c>
      <c r="H1678" s="2"/>
    </row>
    <row r="1679" spans="1:8">
      <c r="A1679" s="1">
        <f t="shared" si="136"/>
        <v>200739</v>
      </c>
      <c r="B1679" s="1">
        <v>-11</v>
      </c>
      <c r="C1679" s="1">
        <v>3</v>
      </c>
      <c r="D1679" s="2">
        <v>2</v>
      </c>
      <c r="E1679" s="5">
        <v>10.65</v>
      </c>
      <c r="F1679" s="5">
        <v>4.5</v>
      </c>
      <c r="G1679" s="5">
        <v>23.5</v>
      </c>
      <c r="H1679" s="2"/>
    </row>
    <row r="1680" spans="1:8">
      <c r="A1680" s="1">
        <f t="shared" si="136"/>
        <v>200740</v>
      </c>
      <c r="B1680" s="1">
        <v>-10</v>
      </c>
      <c r="C1680" s="1">
        <v>3</v>
      </c>
      <c r="D1680" s="2">
        <v>2</v>
      </c>
      <c r="E1680" s="5">
        <v>54.88</v>
      </c>
      <c r="F1680" s="5">
        <v>58.24</v>
      </c>
      <c r="G1680" s="5">
        <v>10.97</v>
      </c>
      <c r="H1680" s="2"/>
    </row>
    <row r="1681" spans="1:8">
      <c r="A1681" s="1">
        <f t="shared" si="136"/>
        <v>200741</v>
      </c>
      <c r="B1681" s="1">
        <v>-9</v>
      </c>
      <c r="C1681" s="1">
        <v>3</v>
      </c>
      <c r="D1681" s="2">
        <v>2</v>
      </c>
      <c r="E1681" s="5">
        <v>282.23</v>
      </c>
      <c r="F1681" s="5">
        <v>282.42</v>
      </c>
      <c r="G1681" s="5">
        <v>25.35</v>
      </c>
      <c r="H1681" s="2"/>
    </row>
    <row r="1682" spans="1:8">
      <c r="A1682" s="1">
        <f t="shared" si="136"/>
        <v>200742</v>
      </c>
      <c r="B1682" s="1">
        <v>-8</v>
      </c>
      <c r="C1682" s="1">
        <v>3</v>
      </c>
      <c r="D1682" s="2">
        <v>2</v>
      </c>
      <c r="E1682" s="5">
        <v>371.99</v>
      </c>
      <c r="F1682" s="5">
        <v>324.83</v>
      </c>
      <c r="G1682" s="5">
        <v>22.94</v>
      </c>
      <c r="H1682" s="2"/>
    </row>
    <row r="1683" spans="1:8">
      <c r="A1683" s="1">
        <f t="shared" si="136"/>
        <v>200743</v>
      </c>
      <c r="B1683" s="1">
        <v>-7</v>
      </c>
      <c r="C1683" s="1">
        <v>3</v>
      </c>
      <c r="D1683" s="2">
        <v>2</v>
      </c>
      <c r="E1683" s="5">
        <v>36.99</v>
      </c>
      <c r="F1683" s="5">
        <v>47.62</v>
      </c>
      <c r="G1683" s="5">
        <v>6.87</v>
      </c>
      <c r="H1683" s="2"/>
    </row>
    <row r="1684" spans="1:8">
      <c r="A1684" s="1">
        <f t="shared" si="136"/>
        <v>200744</v>
      </c>
      <c r="B1684" s="1">
        <v>-6</v>
      </c>
      <c r="C1684" s="1">
        <v>3</v>
      </c>
      <c r="D1684" s="2">
        <v>2</v>
      </c>
      <c r="E1684" s="5">
        <v>649.80999999999995</v>
      </c>
      <c r="F1684" s="5">
        <v>630.91</v>
      </c>
      <c r="G1684" s="5">
        <v>21.26</v>
      </c>
      <c r="H1684" s="2"/>
    </row>
    <row r="1685" spans="1:8">
      <c r="A1685" s="1">
        <f t="shared" si="136"/>
        <v>200745</v>
      </c>
      <c r="B1685" s="1">
        <v>-5</v>
      </c>
      <c r="C1685" s="1">
        <v>3</v>
      </c>
      <c r="D1685" s="2">
        <v>2</v>
      </c>
      <c r="E1685" s="5">
        <v>94.7</v>
      </c>
      <c r="F1685" s="5">
        <v>103.49</v>
      </c>
      <c r="G1685" s="5">
        <v>8.32</v>
      </c>
      <c r="H1685" s="2"/>
    </row>
    <row r="1686" spans="1:8">
      <c r="A1686" s="1">
        <f t="shared" si="136"/>
        <v>200746</v>
      </c>
      <c r="B1686" s="1">
        <v>-4</v>
      </c>
      <c r="C1686" s="1">
        <v>3</v>
      </c>
      <c r="D1686" s="2">
        <v>2</v>
      </c>
      <c r="E1686" s="5">
        <v>73.760000000000005</v>
      </c>
      <c r="F1686" s="5">
        <v>75.23</v>
      </c>
      <c r="G1686" s="5">
        <v>7.05</v>
      </c>
      <c r="H1686" s="2"/>
    </row>
    <row r="1687" spans="1:8">
      <c r="A1687" s="1">
        <f t="shared" si="136"/>
        <v>200747</v>
      </c>
      <c r="B1687" s="1">
        <v>-3</v>
      </c>
      <c r="C1687" s="1">
        <v>3</v>
      </c>
      <c r="D1687" s="2">
        <v>2</v>
      </c>
      <c r="E1687" s="5">
        <v>348.32</v>
      </c>
      <c r="F1687" s="5">
        <v>324.61</v>
      </c>
      <c r="G1687" s="5">
        <v>12.24</v>
      </c>
      <c r="H1687" s="2"/>
    </row>
    <row r="1688" spans="1:8">
      <c r="A1688" s="1">
        <f t="shared" si="136"/>
        <v>200748</v>
      </c>
      <c r="B1688" s="1">
        <v>-2</v>
      </c>
      <c r="C1688" s="1">
        <v>3</v>
      </c>
      <c r="D1688" s="2">
        <v>2</v>
      </c>
      <c r="E1688" s="5">
        <v>62.29</v>
      </c>
      <c r="F1688" s="5">
        <v>47.53</v>
      </c>
      <c r="G1688" s="5">
        <v>4.3099999999999996</v>
      </c>
      <c r="H1688" s="2"/>
    </row>
    <row r="1689" spans="1:8">
      <c r="A1689" s="1">
        <f t="shared" si="136"/>
        <v>200749</v>
      </c>
      <c r="B1689" s="1">
        <v>-1</v>
      </c>
      <c r="C1689" s="1">
        <v>3</v>
      </c>
      <c r="D1689" s="2">
        <v>2</v>
      </c>
      <c r="E1689" s="5">
        <v>250.65</v>
      </c>
      <c r="F1689" s="5">
        <v>226.32</v>
      </c>
      <c r="G1689" s="5">
        <v>9.5399999999999991</v>
      </c>
      <c r="H1689" s="2"/>
    </row>
    <row r="1690" spans="1:8">
      <c r="A1690" s="1">
        <f t="shared" si="136"/>
        <v>200750</v>
      </c>
      <c r="B1690" s="1">
        <v>0</v>
      </c>
      <c r="C1690" s="1">
        <v>3</v>
      </c>
      <c r="D1690" s="2">
        <v>2</v>
      </c>
      <c r="E1690" s="5">
        <v>637.6</v>
      </c>
      <c r="F1690" s="5">
        <v>658.29</v>
      </c>
      <c r="G1690" s="5">
        <v>12.55</v>
      </c>
      <c r="H1690" s="2"/>
    </row>
    <row r="1691" spans="1:8">
      <c r="A1691" s="1">
        <f t="shared" si="136"/>
        <v>200751</v>
      </c>
      <c r="B1691" s="1">
        <v>1</v>
      </c>
      <c r="C1691" s="1">
        <v>3</v>
      </c>
      <c r="D1691" s="2">
        <v>2</v>
      </c>
      <c r="E1691" s="5">
        <v>5586.37</v>
      </c>
      <c r="F1691" s="5">
        <v>5767.54</v>
      </c>
      <c r="G1691" s="5">
        <v>32.659999999999997</v>
      </c>
      <c r="H1691" s="2"/>
    </row>
    <row r="1692" spans="1:8">
      <c r="A1692" s="1">
        <f t="shared" si="136"/>
        <v>200752</v>
      </c>
      <c r="B1692" s="1">
        <v>2</v>
      </c>
      <c r="C1692" s="1">
        <v>3</v>
      </c>
      <c r="D1692" s="2">
        <v>2</v>
      </c>
      <c r="E1692" s="5">
        <v>15.51</v>
      </c>
      <c r="F1692" s="5">
        <v>10.35</v>
      </c>
      <c r="G1692" s="5">
        <v>8.82</v>
      </c>
      <c r="H1692" s="2"/>
    </row>
    <row r="1693" spans="1:8">
      <c r="A1693" s="1">
        <f t="shared" si="136"/>
        <v>200753</v>
      </c>
      <c r="B1693" s="1">
        <v>3</v>
      </c>
      <c r="C1693" s="1">
        <v>3</v>
      </c>
      <c r="D1693" s="2">
        <v>2</v>
      </c>
      <c r="E1693" s="5">
        <v>1460.65</v>
      </c>
      <c r="F1693" s="5">
        <v>1498.24</v>
      </c>
      <c r="G1693" s="5">
        <v>21.79</v>
      </c>
      <c r="H1693" s="2"/>
    </row>
    <row r="1694" spans="1:8">
      <c r="A1694" s="1">
        <f t="shared" si="136"/>
        <v>200754</v>
      </c>
      <c r="B1694" s="1">
        <v>4</v>
      </c>
      <c r="C1694" s="1">
        <v>3</v>
      </c>
      <c r="D1694" s="2">
        <v>2</v>
      </c>
      <c r="E1694" s="5">
        <v>610.89</v>
      </c>
      <c r="F1694" s="5">
        <v>636.84</v>
      </c>
      <c r="G1694" s="5">
        <v>18.32</v>
      </c>
      <c r="H1694" s="2"/>
    </row>
    <row r="1695" spans="1:8">
      <c r="A1695" s="1">
        <f t="shared" si="136"/>
        <v>200755</v>
      </c>
      <c r="B1695" s="1">
        <v>5</v>
      </c>
      <c r="C1695" s="1">
        <v>3</v>
      </c>
      <c r="D1695" s="2">
        <v>2</v>
      </c>
      <c r="E1695" s="5">
        <v>120.56</v>
      </c>
      <c r="F1695" s="5">
        <v>108.87</v>
      </c>
      <c r="G1695" s="5">
        <v>9.7799999999999994</v>
      </c>
      <c r="H1695" s="2"/>
    </row>
    <row r="1696" spans="1:8">
      <c r="A1696" s="1">
        <f t="shared" si="136"/>
        <v>200756</v>
      </c>
      <c r="B1696" s="1">
        <v>6</v>
      </c>
      <c r="C1696" s="1">
        <v>3</v>
      </c>
      <c r="D1696" s="2">
        <v>2</v>
      </c>
      <c r="E1696" s="5">
        <v>119.48</v>
      </c>
      <c r="F1696" s="5">
        <v>121.22</v>
      </c>
      <c r="G1696" s="5">
        <v>11.09</v>
      </c>
      <c r="H1696" s="2"/>
    </row>
    <row r="1697" spans="1:8">
      <c r="A1697" s="1">
        <f t="shared" si="136"/>
        <v>200757</v>
      </c>
      <c r="B1697" s="1">
        <v>7</v>
      </c>
      <c r="C1697" s="1">
        <v>3</v>
      </c>
      <c r="D1697" s="2">
        <v>2</v>
      </c>
      <c r="E1697" s="5">
        <v>99.22</v>
      </c>
      <c r="F1697" s="5">
        <v>98.6</v>
      </c>
      <c r="G1697" s="5">
        <v>8.8800000000000008</v>
      </c>
      <c r="H1697" s="2"/>
    </row>
    <row r="1698" spans="1:8">
      <c r="A1698" s="1">
        <f t="shared" si="136"/>
        <v>200758</v>
      </c>
      <c r="B1698" s="1">
        <v>8</v>
      </c>
      <c r="C1698" s="1">
        <v>3</v>
      </c>
      <c r="D1698" s="2">
        <v>2</v>
      </c>
      <c r="E1698" s="5">
        <v>217.51</v>
      </c>
      <c r="F1698" s="5">
        <v>197.66</v>
      </c>
      <c r="G1698" s="5">
        <v>16.100000000000001</v>
      </c>
      <c r="H1698" s="2"/>
    </row>
    <row r="1699" spans="1:8">
      <c r="A1699" s="1">
        <f t="shared" si="136"/>
        <v>200759</v>
      </c>
      <c r="B1699" s="1">
        <v>9</v>
      </c>
      <c r="C1699" s="1">
        <v>3</v>
      </c>
      <c r="D1699" s="2">
        <v>2</v>
      </c>
      <c r="E1699" s="5">
        <v>14.17</v>
      </c>
      <c r="F1699" s="5">
        <v>6.94</v>
      </c>
      <c r="G1699" s="5">
        <v>22.48</v>
      </c>
      <c r="H1699" s="2"/>
    </row>
    <row r="1700" spans="1:8">
      <c r="A1700" s="1">
        <f t="shared" si="136"/>
        <v>200760</v>
      </c>
      <c r="B1700" s="1">
        <v>10</v>
      </c>
      <c r="C1700" s="1">
        <v>3</v>
      </c>
      <c r="D1700" s="2">
        <v>2</v>
      </c>
      <c r="E1700" s="5">
        <v>6.92</v>
      </c>
      <c r="F1700" s="5">
        <v>7.06</v>
      </c>
      <c r="G1700" s="5">
        <v>23.89</v>
      </c>
      <c r="H1700" s="2"/>
    </row>
    <row r="1701" spans="1:8">
      <c r="A1701" s="1">
        <f t="shared" si="136"/>
        <v>200761</v>
      </c>
      <c r="B1701" s="1">
        <v>11</v>
      </c>
      <c r="C1701" s="1">
        <v>3</v>
      </c>
      <c r="D1701" s="2">
        <v>2</v>
      </c>
      <c r="E1701" s="5">
        <v>0.73</v>
      </c>
      <c r="F1701" s="5">
        <v>-27.5</v>
      </c>
      <c r="G1701" s="5">
        <v>27.5</v>
      </c>
      <c r="H1701" s="2"/>
    </row>
    <row r="1702" spans="1:8">
      <c r="A1702" s="1">
        <f t="shared" si="136"/>
        <v>200762</v>
      </c>
      <c r="B1702" s="1">
        <v>12</v>
      </c>
      <c r="C1702" s="1">
        <v>3</v>
      </c>
      <c r="D1702" s="2">
        <v>2</v>
      </c>
      <c r="E1702" s="5">
        <v>10.54</v>
      </c>
      <c r="F1702" s="5">
        <v>37.58</v>
      </c>
      <c r="G1702" s="5">
        <v>28.86</v>
      </c>
      <c r="H1702" s="2"/>
    </row>
    <row r="1703" spans="1:8">
      <c r="A1703" s="1">
        <f t="shared" si="136"/>
        <v>200987</v>
      </c>
      <c r="B1703" s="1">
        <v>-13</v>
      </c>
      <c r="C1703" s="1">
        <v>4</v>
      </c>
      <c r="D1703" s="2">
        <v>2</v>
      </c>
      <c r="E1703" s="5">
        <v>8.23</v>
      </c>
      <c r="F1703" s="5">
        <v>46.07</v>
      </c>
      <c r="G1703" s="5">
        <v>29.44</v>
      </c>
      <c r="H1703" s="2"/>
    </row>
    <row r="1704" spans="1:8">
      <c r="A1704" s="1">
        <f t="shared" si="136"/>
        <v>200988</v>
      </c>
      <c r="B1704" s="1">
        <v>-12</v>
      </c>
      <c r="C1704" s="1">
        <v>4</v>
      </c>
      <c r="D1704" s="2">
        <v>2</v>
      </c>
      <c r="E1704" s="5">
        <v>1.51</v>
      </c>
      <c r="F1704" s="5">
        <v>-25</v>
      </c>
      <c r="G1704" s="5">
        <v>27.55</v>
      </c>
      <c r="H1704" s="2"/>
    </row>
    <row r="1705" spans="1:8">
      <c r="A1705" s="1">
        <f t="shared" si="136"/>
        <v>200989</v>
      </c>
      <c r="B1705" s="1">
        <v>-11</v>
      </c>
      <c r="C1705" s="1">
        <v>4</v>
      </c>
      <c r="D1705" s="2">
        <v>2</v>
      </c>
      <c r="E1705" s="5">
        <v>4.8</v>
      </c>
      <c r="F1705" s="5">
        <v>7.57</v>
      </c>
      <c r="G1705" s="5">
        <v>23.56</v>
      </c>
      <c r="H1705" s="2"/>
    </row>
    <row r="1706" spans="1:8">
      <c r="A1706" s="1">
        <f t="shared" si="136"/>
        <v>200990</v>
      </c>
      <c r="B1706" s="1">
        <v>-10</v>
      </c>
      <c r="C1706" s="1">
        <v>4</v>
      </c>
      <c r="D1706" s="2">
        <v>2</v>
      </c>
      <c r="E1706" s="5">
        <v>27.79</v>
      </c>
      <c r="F1706" s="5">
        <v>43.04</v>
      </c>
      <c r="G1706" s="5">
        <v>10.98</v>
      </c>
      <c r="H1706" s="2"/>
    </row>
    <row r="1707" spans="1:8">
      <c r="A1707" s="1">
        <f t="shared" si="136"/>
        <v>200991</v>
      </c>
      <c r="B1707" s="1">
        <v>-9</v>
      </c>
      <c r="C1707" s="1">
        <v>4</v>
      </c>
      <c r="D1707" s="2">
        <v>2</v>
      </c>
      <c r="E1707" s="5">
        <v>98.49</v>
      </c>
      <c r="F1707" s="5">
        <v>106.98</v>
      </c>
      <c r="G1707" s="5">
        <v>10.76</v>
      </c>
      <c r="H1707" s="2"/>
    </row>
    <row r="1708" spans="1:8">
      <c r="A1708" s="1">
        <f t="shared" si="136"/>
        <v>200992</v>
      </c>
      <c r="B1708" s="1">
        <v>-8</v>
      </c>
      <c r="C1708" s="1">
        <v>4</v>
      </c>
      <c r="D1708" s="2">
        <v>2</v>
      </c>
      <c r="E1708" s="5">
        <v>63.09</v>
      </c>
      <c r="F1708" s="5">
        <v>74.52</v>
      </c>
      <c r="G1708" s="5">
        <v>9.0399999999999991</v>
      </c>
      <c r="H1708" s="2"/>
    </row>
    <row r="1709" spans="1:8">
      <c r="A1709" s="1">
        <f t="shared" si="136"/>
        <v>200993</v>
      </c>
      <c r="B1709" s="1">
        <v>-7</v>
      </c>
      <c r="C1709" s="1">
        <v>4</v>
      </c>
      <c r="D1709" s="2">
        <v>2</v>
      </c>
      <c r="E1709" s="5">
        <v>407.69</v>
      </c>
      <c r="F1709" s="5">
        <v>387.83</v>
      </c>
      <c r="G1709" s="5">
        <v>21</v>
      </c>
      <c r="H1709" s="2"/>
    </row>
    <row r="1710" spans="1:8">
      <c r="A1710" s="1">
        <f t="shared" si="136"/>
        <v>200994</v>
      </c>
      <c r="B1710" s="1">
        <v>-6</v>
      </c>
      <c r="C1710" s="1">
        <v>4</v>
      </c>
      <c r="D1710" s="2">
        <v>2</v>
      </c>
      <c r="E1710" s="5">
        <v>400.3</v>
      </c>
      <c r="F1710" s="5">
        <v>372.82</v>
      </c>
      <c r="G1710" s="5">
        <v>18.79</v>
      </c>
      <c r="H1710" s="2"/>
    </row>
    <row r="1711" spans="1:8">
      <c r="A1711" s="1">
        <f t="shared" si="136"/>
        <v>200995</v>
      </c>
      <c r="B1711" s="1">
        <v>-5</v>
      </c>
      <c r="C1711" s="1">
        <v>4</v>
      </c>
      <c r="D1711" s="2">
        <v>2</v>
      </c>
      <c r="E1711" s="5">
        <v>378.23</v>
      </c>
      <c r="F1711" s="5">
        <v>349.17</v>
      </c>
      <c r="G1711" s="5">
        <v>17.170000000000002</v>
      </c>
      <c r="H1711" s="2"/>
    </row>
    <row r="1712" spans="1:8">
      <c r="A1712" s="1">
        <f t="shared" si="136"/>
        <v>200996</v>
      </c>
      <c r="B1712" s="1">
        <v>-4</v>
      </c>
      <c r="C1712" s="1">
        <v>4</v>
      </c>
      <c r="D1712" s="2">
        <v>2</v>
      </c>
      <c r="E1712" s="5">
        <v>41.38</v>
      </c>
      <c r="F1712" s="5">
        <v>39.76</v>
      </c>
      <c r="G1712" s="5">
        <v>5.37</v>
      </c>
      <c r="H1712" s="2"/>
    </row>
    <row r="1713" spans="1:8">
      <c r="A1713" s="1">
        <f t="shared" si="136"/>
        <v>200997</v>
      </c>
      <c r="B1713" s="1">
        <v>-3</v>
      </c>
      <c r="C1713" s="1">
        <v>4</v>
      </c>
      <c r="D1713" s="2">
        <v>2</v>
      </c>
      <c r="E1713" s="5">
        <v>137.62</v>
      </c>
      <c r="F1713" s="5">
        <v>128.56</v>
      </c>
      <c r="G1713" s="5">
        <v>10.57</v>
      </c>
      <c r="H1713" s="2"/>
    </row>
    <row r="1714" spans="1:8">
      <c r="A1714" s="1">
        <f t="shared" si="136"/>
        <v>200998</v>
      </c>
      <c r="B1714" s="1">
        <v>-2</v>
      </c>
      <c r="C1714" s="1">
        <v>4</v>
      </c>
      <c r="D1714" s="2">
        <v>2</v>
      </c>
      <c r="E1714" s="5">
        <v>519.51</v>
      </c>
      <c r="F1714" s="5">
        <v>482.15</v>
      </c>
      <c r="G1714" s="5">
        <v>13.91</v>
      </c>
      <c r="H1714" s="2"/>
    </row>
    <row r="1715" spans="1:8">
      <c r="A1715" s="1">
        <f t="shared" si="136"/>
        <v>200999</v>
      </c>
      <c r="B1715" s="1">
        <v>-1</v>
      </c>
      <c r="C1715" s="1">
        <v>4</v>
      </c>
      <c r="D1715" s="2">
        <v>2</v>
      </c>
      <c r="E1715" s="5">
        <v>331.07</v>
      </c>
      <c r="F1715" s="5">
        <v>339.16</v>
      </c>
      <c r="G1715" s="5">
        <v>11.74</v>
      </c>
      <c r="H1715" s="2"/>
    </row>
    <row r="1716" spans="1:8">
      <c r="A1716" s="1">
        <f t="shared" si="136"/>
        <v>201000</v>
      </c>
      <c r="B1716" s="1">
        <v>0</v>
      </c>
      <c r="C1716" s="1">
        <v>4</v>
      </c>
      <c r="D1716" s="2">
        <v>2</v>
      </c>
      <c r="E1716" s="5">
        <v>1738.18</v>
      </c>
      <c r="F1716" s="5">
        <v>1694.45</v>
      </c>
      <c r="G1716" s="5">
        <v>21.03</v>
      </c>
      <c r="H1716" s="2"/>
    </row>
    <row r="1717" spans="1:8">
      <c r="A1717" s="1">
        <f t="shared" si="136"/>
        <v>201001</v>
      </c>
      <c r="B1717" s="1">
        <v>1</v>
      </c>
      <c r="C1717" s="1">
        <v>4</v>
      </c>
      <c r="D1717" s="2">
        <v>2</v>
      </c>
      <c r="E1717" s="5">
        <v>574.52</v>
      </c>
      <c r="F1717" s="5">
        <v>595.74</v>
      </c>
      <c r="G1717" s="5">
        <v>14.4</v>
      </c>
      <c r="H1717" s="2"/>
    </row>
    <row r="1718" spans="1:8">
      <c r="A1718" s="1">
        <f t="shared" si="136"/>
        <v>201002</v>
      </c>
      <c r="B1718" s="1">
        <v>2</v>
      </c>
      <c r="C1718" s="1">
        <v>4</v>
      </c>
      <c r="D1718" s="2">
        <v>2</v>
      </c>
      <c r="E1718" s="5">
        <v>1060.3699999999999</v>
      </c>
      <c r="F1718" s="5">
        <v>1207.08</v>
      </c>
      <c r="G1718" s="5">
        <v>19.920000000000002</v>
      </c>
      <c r="H1718" s="2"/>
    </row>
    <row r="1719" spans="1:8">
      <c r="A1719" s="1">
        <f t="shared" si="136"/>
        <v>201003</v>
      </c>
      <c r="B1719" s="1">
        <v>3</v>
      </c>
      <c r="C1719" s="1">
        <v>4</v>
      </c>
      <c r="D1719" s="2">
        <v>2</v>
      </c>
      <c r="E1719" s="5">
        <v>634.09</v>
      </c>
      <c r="F1719" s="5">
        <v>650.45000000000005</v>
      </c>
      <c r="G1719" s="5">
        <v>17.760000000000002</v>
      </c>
      <c r="H1719" s="2"/>
    </row>
    <row r="1720" spans="1:8">
      <c r="A1720" s="1">
        <f t="shared" si="136"/>
        <v>201004</v>
      </c>
      <c r="B1720" s="1">
        <v>4</v>
      </c>
      <c r="C1720" s="1">
        <v>4</v>
      </c>
      <c r="D1720" s="2">
        <v>2</v>
      </c>
      <c r="E1720" s="5">
        <v>123.87</v>
      </c>
      <c r="F1720" s="5">
        <v>123.29</v>
      </c>
      <c r="G1720" s="5">
        <v>9.64</v>
      </c>
      <c r="H1720" s="2"/>
    </row>
    <row r="1721" spans="1:8">
      <c r="A1721" s="1">
        <f t="shared" si="136"/>
        <v>201005</v>
      </c>
      <c r="B1721" s="1">
        <v>5</v>
      </c>
      <c r="C1721" s="1">
        <v>4</v>
      </c>
      <c r="D1721" s="2">
        <v>2</v>
      </c>
      <c r="E1721" s="5">
        <v>437.71</v>
      </c>
      <c r="F1721" s="5">
        <v>430.39</v>
      </c>
      <c r="G1721" s="5">
        <v>19.93</v>
      </c>
      <c r="H1721" s="2"/>
    </row>
    <row r="1722" spans="1:8">
      <c r="A1722" s="1">
        <f t="shared" si="136"/>
        <v>201006</v>
      </c>
      <c r="B1722" s="1">
        <v>6</v>
      </c>
      <c r="C1722" s="1">
        <v>4</v>
      </c>
      <c r="D1722" s="2">
        <v>2</v>
      </c>
      <c r="E1722" s="5">
        <v>124.63</v>
      </c>
      <c r="F1722" s="5">
        <v>122.41</v>
      </c>
      <c r="G1722" s="5">
        <v>11.51</v>
      </c>
      <c r="H1722" s="2"/>
    </row>
    <row r="1723" spans="1:8">
      <c r="A1723" s="1">
        <f t="shared" si="136"/>
        <v>201007</v>
      </c>
      <c r="B1723" s="1">
        <v>7</v>
      </c>
      <c r="C1723" s="1">
        <v>4</v>
      </c>
      <c r="D1723" s="2">
        <v>2</v>
      </c>
      <c r="E1723" s="5">
        <v>10.69</v>
      </c>
      <c r="F1723" s="5">
        <v>20.2</v>
      </c>
      <c r="G1723" s="5">
        <v>8.64</v>
      </c>
      <c r="H1723" s="2"/>
    </row>
    <row r="1724" spans="1:8">
      <c r="A1724" s="1">
        <f t="shared" si="136"/>
        <v>201008</v>
      </c>
      <c r="B1724" s="1">
        <v>8</v>
      </c>
      <c r="C1724" s="1">
        <v>4</v>
      </c>
      <c r="D1724" s="2">
        <v>2</v>
      </c>
      <c r="E1724" s="5">
        <v>15.5</v>
      </c>
      <c r="F1724" s="5">
        <v>36.43</v>
      </c>
      <c r="G1724" s="5">
        <v>19.8</v>
      </c>
      <c r="H1724" s="2"/>
    </row>
    <row r="1725" spans="1:8">
      <c r="A1725" s="1">
        <f t="shared" si="136"/>
        <v>201009</v>
      </c>
      <c r="B1725" s="1">
        <v>9</v>
      </c>
      <c r="C1725" s="1">
        <v>4</v>
      </c>
      <c r="D1725" s="2">
        <v>2</v>
      </c>
      <c r="E1725" s="5">
        <v>3.91</v>
      </c>
      <c r="F1725" s="5">
        <v>19.239999999999998</v>
      </c>
      <c r="G1725" s="5">
        <v>22.21</v>
      </c>
      <c r="H1725" s="2"/>
    </row>
    <row r="1726" spans="1:8">
      <c r="A1726" s="1">
        <f t="shared" si="136"/>
        <v>201010</v>
      </c>
      <c r="B1726" s="1">
        <v>10</v>
      </c>
      <c r="C1726" s="1">
        <v>4</v>
      </c>
      <c r="D1726" s="2">
        <v>2</v>
      </c>
      <c r="E1726" s="5">
        <v>35.47</v>
      </c>
      <c r="F1726" s="5">
        <v>3.64</v>
      </c>
      <c r="G1726" s="5">
        <v>25.44</v>
      </c>
      <c r="H1726" s="2"/>
    </row>
    <row r="1727" spans="1:8">
      <c r="A1727" s="1">
        <f t="shared" si="136"/>
        <v>201011</v>
      </c>
      <c r="B1727" s="1">
        <v>11</v>
      </c>
      <c r="C1727" s="1">
        <v>4</v>
      </c>
      <c r="D1727" s="2">
        <v>2</v>
      </c>
      <c r="E1727" s="5">
        <v>0.24</v>
      </c>
      <c r="F1727" s="5">
        <v>23.38</v>
      </c>
      <c r="G1727" s="5">
        <v>27.93</v>
      </c>
      <c r="H1727" s="2"/>
    </row>
    <row r="1728" spans="1:8">
      <c r="A1728" s="1">
        <f t="shared" si="136"/>
        <v>201012</v>
      </c>
      <c r="B1728" s="1">
        <v>12</v>
      </c>
      <c r="C1728" s="1">
        <v>4</v>
      </c>
      <c r="D1728" s="2">
        <v>2</v>
      </c>
      <c r="E1728" s="5">
        <v>0.16</v>
      </c>
      <c r="F1728" s="5">
        <v>33.520000000000003</v>
      </c>
      <c r="G1728" s="5">
        <v>30.65</v>
      </c>
      <c r="H1728" s="2"/>
    </row>
    <row r="1729" spans="1:8">
      <c r="A1729" s="1">
        <f t="shared" si="136"/>
        <v>201237</v>
      </c>
      <c r="B1729" s="1">
        <v>-13</v>
      </c>
      <c r="C1729" s="1">
        <v>5</v>
      </c>
      <c r="D1729" s="2">
        <v>2</v>
      </c>
      <c r="E1729" s="5">
        <v>10.07</v>
      </c>
      <c r="F1729" s="5">
        <v>28.02</v>
      </c>
      <c r="G1729" s="5">
        <v>30.62</v>
      </c>
      <c r="H1729" s="2"/>
    </row>
    <row r="1730" spans="1:8">
      <c r="A1730" s="1">
        <f t="shared" si="136"/>
        <v>201238</v>
      </c>
      <c r="B1730" s="1">
        <v>-12</v>
      </c>
      <c r="C1730" s="1">
        <v>5</v>
      </c>
      <c r="D1730" s="2">
        <v>2</v>
      </c>
      <c r="E1730" s="5">
        <v>0.53</v>
      </c>
      <c r="F1730" s="5">
        <v>-1.32</v>
      </c>
      <c r="G1730" s="5">
        <v>26.86</v>
      </c>
      <c r="H1730" s="2"/>
    </row>
    <row r="1731" spans="1:8">
      <c r="A1731" s="1">
        <f t="shared" si="136"/>
        <v>201239</v>
      </c>
      <c r="B1731" s="1">
        <v>-11</v>
      </c>
      <c r="C1731" s="1">
        <v>5</v>
      </c>
      <c r="D1731" s="2">
        <v>2</v>
      </c>
      <c r="E1731" s="5">
        <v>21.97</v>
      </c>
      <c r="F1731" s="5">
        <v>11.5</v>
      </c>
      <c r="G1731" s="5">
        <v>24.6</v>
      </c>
      <c r="H1731" s="2"/>
    </row>
    <row r="1732" spans="1:8">
      <c r="A1732" s="1">
        <f t="shared" si="136"/>
        <v>201240</v>
      </c>
      <c r="B1732" s="1">
        <v>-10</v>
      </c>
      <c r="C1732" s="1">
        <v>5</v>
      </c>
      <c r="D1732" s="2">
        <v>2</v>
      </c>
      <c r="E1732" s="5">
        <v>56.81</v>
      </c>
      <c r="F1732" s="5">
        <v>42.77</v>
      </c>
      <c r="G1732" s="5">
        <v>22.18</v>
      </c>
      <c r="H1732" s="2"/>
    </row>
    <row r="1733" spans="1:8">
      <c r="A1733" s="1">
        <f t="shared" si="136"/>
        <v>201241</v>
      </c>
      <c r="B1733" s="1">
        <v>-9</v>
      </c>
      <c r="C1733" s="1">
        <v>5</v>
      </c>
      <c r="D1733" s="2">
        <v>2</v>
      </c>
      <c r="E1733" s="5">
        <v>244.31</v>
      </c>
      <c r="F1733" s="5">
        <v>250.92</v>
      </c>
      <c r="G1733" s="5">
        <v>17.260000000000002</v>
      </c>
      <c r="H1733" s="2"/>
    </row>
    <row r="1734" spans="1:8">
      <c r="A1734" s="1">
        <f t="shared" si="136"/>
        <v>201242</v>
      </c>
      <c r="B1734" s="1">
        <v>-8</v>
      </c>
      <c r="C1734" s="1">
        <v>5</v>
      </c>
      <c r="D1734" s="2">
        <v>2</v>
      </c>
      <c r="E1734" s="5">
        <v>3.85</v>
      </c>
      <c r="F1734" s="5">
        <v>-0.08</v>
      </c>
      <c r="G1734" s="5">
        <v>17.72</v>
      </c>
      <c r="H1734" s="2"/>
    </row>
    <row r="1735" spans="1:8">
      <c r="A1735" s="1">
        <f t="shared" si="136"/>
        <v>201243</v>
      </c>
      <c r="B1735" s="1">
        <v>-7</v>
      </c>
      <c r="C1735" s="1">
        <v>5</v>
      </c>
      <c r="D1735" s="2">
        <v>2</v>
      </c>
      <c r="E1735" s="5">
        <v>97.68</v>
      </c>
      <c r="F1735" s="5">
        <v>85.58</v>
      </c>
      <c r="G1735" s="5">
        <v>8.42</v>
      </c>
      <c r="H1735" s="2"/>
    </row>
    <row r="1736" spans="1:8">
      <c r="A1736" s="1">
        <f t="shared" si="136"/>
        <v>201244</v>
      </c>
      <c r="B1736" s="1">
        <v>-6</v>
      </c>
      <c r="C1736" s="1">
        <v>5</v>
      </c>
      <c r="D1736" s="2">
        <v>2</v>
      </c>
      <c r="E1736" s="5">
        <v>66.13</v>
      </c>
      <c r="F1736" s="5">
        <v>57.48</v>
      </c>
      <c r="G1736" s="5">
        <v>7.17</v>
      </c>
      <c r="H1736" s="2"/>
    </row>
    <row r="1737" spans="1:8">
      <c r="A1737" s="1">
        <f t="shared" si="136"/>
        <v>201245</v>
      </c>
      <c r="B1737" s="1">
        <v>-5</v>
      </c>
      <c r="C1737" s="1">
        <v>5</v>
      </c>
      <c r="D1737" s="2">
        <v>2</v>
      </c>
      <c r="E1737" s="5">
        <v>191.31</v>
      </c>
      <c r="F1737" s="5">
        <v>194.27</v>
      </c>
      <c r="G1737" s="5">
        <v>15.56</v>
      </c>
      <c r="H1737" s="2"/>
    </row>
    <row r="1738" spans="1:8">
      <c r="A1738" s="1">
        <f t="shared" si="136"/>
        <v>201246</v>
      </c>
      <c r="B1738" s="1">
        <v>-4</v>
      </c>
      <c r="C1738" s="1">
        <v>5</v>
      </c>
      <c r="D1738" s="2">
        <v>2</v>
      </c>
      <c r="E1738" s="5">
        <v>460.39</v>
      </c>
      <c r="F1738" s="5">
        <v>439.9</v>
      </c>
      <c r="G1738" s="5">
        <v>17.3</v>
      </c>
      <c r="H1738" s="2"/>
    </row>
    <row r="1739" spans="1:8">
      <c r="A1739" s="1">
        <f t="shared" si="136"/>
        <v>201247</v>
      </c>
      <c r="B1739" s="1">
        <v>-3</v>
      </c>
      <c r="C1739" s="1">
        <v>5</v>
      </c>
      <c r="D1739" s="2">
        <v>2</v>
      </c>
      <c r="E1739" s="5">
        <v>19.86</v>
      </c>
      <c r="F1739" s="5">
        <v>3.75</v>
      </c>
      <c r="G1739" s="5">
        <v>9.89</v>
      </c>
      <c r="H1739" s="2"/>
    </row>
    <row r="1740" spans="1:8">
      <c r="A1740" s="1">
        <f t="shared" ref="A1740:A1803" si="137">ABS(100000*D1740+250*C1740+B1740)</f>
        <v>201248</v>
      </c>
      <c r="B1740" s="1">
        <v>-2</v>
      </c>
      <c r="C1740" s="1">
        <v>5</v>
      </c>
      <c r="D1740" s="2">
        <v>2</v>
      </c>
      <c r="E1740" s="5">
        <v>100.26</v>
      </c>
      <c r="F1740" s="5">
        <v>82.5</v>
      </c>
      <c r="G1740" s="5">
        <v>7.22</v>
      </c>
      <c r="H1740" s="2"/>
    </row>
    <row r="1741" spans="1:8">
      <c r="A1741" s="1">
        <f t="shared" si="137"/>
        <v>201249</v>
      </c>
      <c r="B1741" s="1">
        <v>-1</v>
      </c>
      <c r="C1741" s="1">
        <v>5</v>
      </c>
      <c r="D1741" s="2">
        <v>2</v>
      </c>
      <c r="E1741" s="5">
        <v>204.55</v>
      </c>
      <c r="F1741" s="5">
        <v>174.15</v>
      </c>
      <c r="G1741" s="5">
        <v>11.61</v>
      </c>
      <c r="H1741" s="2"/>
    </row>
    <row r="1742" spans="1:8">
      <c r="A1742" s="1">
        <f t="shared" si="137"/>
        <v>201250</v>
      </c>
      <c r="B1742" s="1">
        <v>0</v>
      </c>
      <c r="C1742" s="1">
        <v>5</v>
      </c>
      <c r="D1742" s="2">
        <v>2</v>
      </c>
      <c r="E1742" s="5">
        <v>486.52</v>
      </c>
      <c r="F1742" s="5">
        <v>496.6</v>
      </c>
      <c r="G1742" s="5">
        <v>14.66</v>
      </c>
      <c r="H1742" s="2"/>
    </row>
    <row r="1743" spans="1:8">
      <c r="A1743" s="1">
        <f t="shared" si="137"/>
        <v>201251</v>
      </c>
      <c r="B1743" s="1">
        <v>1</v>
      </c>
      <c r="C1743" s="1">
        <v>5</v>
      </c>
      <c r="D1743" s="2">
        <v>2</v>
      </c>
      <c r="E1743" s="5">
        <v>12.64</v>
      </c>
      <c r="F1743" s="5">
        <v>17.28</v>
      </c>
      <c r="G1743" s="5">
        <v>4.8099999999999996</v>
      </c>
      <c r="H1743" s="2"/>
    </row>
    <row r="1744" spans="1:8">
      <c r="A1744" s="1">
        <f t="shared" si="137"/>
        <v>201252</v>
      </c>
      <c r="B1744" s="1">
        <v>2</v>
      </c>
      <c r="C1744" s="1">
        <v>5</v>
      </c>
      <c r="D1744" s="2">
        <v>2</v>
      </c>
      <c r="E1744" s="5">
        <v>6.94</v>
      </c>
      <c r="F1744" s="5">
        <v>10.199999999999999</v>
      </c>
      <c r="G1744" s="5">
        <v>9.7200000000000006</v>
      </c>
      <c r="H1744" s="2"/>
    </row>
    <row r="1745" spans="1:8">
      <c r="A1745" s="1">
        <f t="shared" si="137"/>
        <v>201253</v>
      </c>
      <c r="B1745" s="1">
        <v>3</v>
      </c>
      <c r="C1745" s="1">
        <v>5</v>
      </c>
      <c r="D1745" s="2">
        <v>2</v>
      </c>
      <c r="E1745" s="5">
        <v>130.57</v>
      </c>
      <c r="F1745" s="5">
        <v>140.1</v>
      </c>
      <c r="G1745" s="5">
        <v>12.71</v>
      </c>
      <c r="H1745" s="2"/>
    </row>
    <row r="1746" spans="1:8">
      <c r="A1746" s="1">
        <f t="shared" si="137"/>
        <v>201254</v>
      </c>
      <c r="B1746" s="1">
        <v>4</v>
      </c>
      <c r="C1746" s="1">
        <v>5</v>
      </c>
      <c r="D1746" s="2">
        <v>2</v>
      </c>
      <c r="E1746" s="5">
        <v>171.59</v>
      </c>
      <c r="F1746" s="5">
        <v>170.19</v>
      </c>
      <c r="G1746" s="5">
        <v>14.93</v>
      </c>
      <c r="H1746" s="2"/>
    </row>
    <row r="1747" spans="1:8">
      <c r="A1747" s="1">
        <f t="shared" si="137"/>
        <v>201255</v>
      </c>
      <c r="B1747" s="1">
        <v>5</v>
      </c>
      <c r="C1747" s="1">
        <v>5</v>
      </c>
      <c r="D1747" s="2">
        <v>2</v>
      </c>
      <c r="E1747" s="5">
        <v>4.05</v>
      </c>
      <c r="F1747" s="5">
        <v>5.52</v>
      </c>
      <c r="G1747" s="5">
        <v>13.59</v>
      </c>
      <c r="H1747" s="2"/>
    </row>
    <row r="1748" spans="1:8">
      <c r="A1748" s="1">
        <f t="shared" si="137"/>
        <v>201256</v>
      </c>
      <c r="B1748" s="1">
        <v>6</v>
      </c>
      <c r="C1748" s="1">
        <v>5</v>
      </c>
      <c r="D1748" s="2">
        <v>2</v>
      </c>
      <c r="E1748" s="5">
        <v>47.1</v>
      </c>
      <c r="F1748" s="5">
        <v>50.35</v>
      </c>
      <c r="G1748" s="5">
        <v>8.39</v>
      </c>
      <c r="H1748" s="2"/>
    </row>
    <row r="1749" spans="1:8">
      <c r="A1749" s="1">
        <f t="shared" si="137"/>
        <v>201257</v>
      </c>
      <c r="B1749" s="1">
        <v>7</v>
      </c>
      <c r="C1749" s="1">
        <v>5</v>
      </c>
      <c r="D1749" s="2">
        <v>2</v>
      </c>
      <c r="E1749" s="5">
        <v>51.38</v>
      </c>
      <c r="F1749" s="5">
        <v>49.84</v>
      </c>
      <c r="G1749" s="5">
        <v>9.8000000000000007</v>
      </c>
      <c r="H1749" s="2"/>
    </row>
    <row r="1750" spans="1:8">
      <c r="A1750" s="1">
        <f t="shared" si="137"/>
        <v>201258</v>
      </c>
      <c r="B1750" s="1">
        <v>8</v>
      </c>
      <c r="C1750" s="1">
        <v>5</v>
      </c>
      <c r="D1750" s="2">
        <v>2</v>
      </c>
      <c r="E1750" s="5">
        <v>19.989999999999998</v>
      </c>
      <c r="F1750" s="5">
        <v>13.86</v>
      </c>
      <c r="G1750" s="5">
        <v>20.98</v>
      </c>
      <c r="H1750" s="2"/>
    </row>
    <row r="1751" spans="1:8">
      <c r="A1751" s="1">
        <f t="shared" si="137"/>
        <v>201259</v>
      </c>
      <c r="B1751" s="1">
        <v>9</v>
      </c>
      <c r="C1751" s="1">
        <v>5</v>
      </c>
      <c r="D1751" s="2">
        <v>2</v>
      </c>
      <c r="E1751" s="5">
        <v>83.47</v>
      </c>
      <c r="F1751" s="5">
        <v>101.7</v>
      </c>
      <c r="G1751" s="5">
        <v>12.61</v>
      </c>
      <c r="H1751" s="2"/>
    </row>
    <row r="1752" spans="1:8">
      <c r="A1752" s="1">
        <f t="shared" si="137"/>
        <v>201260</v>
      </c>
      <c r="B1752" s="1">
        <v>10</v>
      </c>
      <c r="C1752" s="1">
        <v>5</v>
      </c>
      <c r="D1752" s="2">
        <v>2</v>
      </c>
      <c r="E1752" s="5">
        <v>10.59</v>
      </c>
      <c r="F1752" s="5">
        <v>-27.38</v>
      </c>
      <c r="G1752" s="5">
        <v>27.38</v>
      </c>
      <c r="H1752" s="2"/>
    </row>
    <row r="1753" spans="1:8">
      <c r="A1753" s="1">
        <f t="shared" si="137"/>
        <v>201261</v>
      </c>
      <c r="B1753" s="1">
        <v>11</v>
      </c>
      <c r="C1753" s="1">
        <v>5</v>
      </c>
      <c r="D1753" s="2">
        <v>2</v>
      </c>
      <c r="E1753" s="5">
        <v>3.12</v>
      </c>
      <c r="F1753" s="5">
        <v>2.63</v>
      </c>
      <c r="G1753" s="5">
        <v>29.44</v>
      </c>
      <c r="H1753" s="2"/>
    </row>
    <row r="1754" spans="1:8">
      <c r="A1754" s="1">
        <f t="shared" si="137"/>
        <v>201487</v>
      </c>
      <c r="B1754" s="1">
        <v>-13</v>
      </c>
      <c r="C1754" s="1">
        <v>6</v>
      </c>
      <c r="D1754" s="2">
        <v>2</v>
      </c>
      <c r="E1754" s="5">
        <v>1.62</v>
      </c>
      <c r="F1754" s="5">
        <v>-32.119999999999997</v>
      </c>
      <c r="G1754" s="5">
        <v>32.119999999999997</v>
      </c>
      <c r="H1754" s="2"/>
    </row>
    <row r="1755" spans="1:8">
      <c r="A1755" s="1">
        <f t="shared" si="137"/>
        <v>201488</v>
      </c>
      <c r="B1755" s="1">
        <v>-12</v>
      </c>
      <c r="C1755" s="1">
        <v>6</v>
      </c>
      <c r="D1755" s="2">
        <v>2</v>
      </c>
      <c r="E1755" s="5">
        <v>2.77</v>
      </c>
      <c r="F1755" s="5">
        <v>49.55</v>
      </c>
      <c r="G1755" s="5">
        <v>25.72</v>
      </c>
      <c r="H1755" s="2"/>
    </row>
    <row r="1756" spans="1:8">
      <c r="A1756" s="1">
        <f t="shared" si="137"/>
        <v>201489</v>
      </c>
      <c r="B1756" s="1">
        <v>-11</v>
      </c>
      <c r="C1756" s="1">
        <v>6</v>
      </c>
      <c r="D1756" s="2">
        <v>2</v>
      </c>
      <c r="E1756" s="5">
        <v>0.71</v>
      </c>
      <c r="F1756" s="5">
        <v>-18.16</v>
      </c>
      <c r="G1756" s="5">
        <v>24.96</v>
      </c>
      <c r="H1756" s="2"/>
    </row>
    <row r="1757" spans="1:8">
      <c r="A1757" s="1">
        <f t="shared" si="137"/>
        <v>201490</v>
      </c>
      <c r="B1757" s="1">
        <v>-10</v>
      </c>
      <c r="C1757" s="1">
        <v>6</v>
      </c>
      <c r="D1757" s="2">
        <v>2</v>
      </c>
      <c r="E1757" s="5">
        <v>16.25</v>
      </c>
      <c r="F1757" s="5">
        <v>42.68</v>
      </c>
      <c r="G1757" s="5">
        <v>22.02</v>
      </c>
      <c r="H1757" s="2"/>
    </row>
    <row r="1758" spans="1:8">
      <c r="A1758" s="1">
        <f t="shared" si="137"/>
        <v>201491</v>
      </c>
      <c r="B1758" s="1">
        <v>-9</v>
      </c>
      <c r="C1758" s="1">
        <v>6</v>
      </c>
      <c r="D1758" s="2">
        <v>2</v>
      </c>
      <c r="E1758" s="5">
        <v>109.85</v>
      </c>
      <c r="F1758" s="5">
        <v>104.64</v>
      </c>
      <c r="G1758" s="5">
        <v>11.53</v>
      </c>
      <c r="H1758" s="2"/>
    </row>
    <row r="1759" spans="1:8">
      <c r="A1759" s="1">
        <f t="shared" si="137"/>
        <v>201492</v>
      </c>
      <c r="B1759" s="1">
        <v>-8</v>
      </c>
      <c r="C1759" s="1">
        <v>6</v>
      </c>
      <c r="D1759" s="2">
        <v>2</v>
      </c>
      <c r="E1759" s="5">
        <v>304.83999999999997</v>
      </c>
      <c r="F1759" s="5">
        <v>278.56</v>
      </c>
      <c r="G1759" s="5">
        <v>24.77</v>
      </c>
      <c r="H1759" s="2"/>
    </row>
    <row r="1760" spans="1:8">
      <c r="A1760" s="1">
        <f t="shared" si="137"/>
        <v>201493</v>
      </c>
      <c r="B1760" s="1">
        <v>-7</v>
      </c>
      <c r="C1760" s="1">
        <v>6</v>
      </c>
      <c r="D1760" s="2">
        <v>2</v>
      </c>
      <c r="E1760" s="5">
        <v>145.43</v>
      </c>
      <c r="F1760" s="5">
        <v>140.78</v>
      </c>
      <c r="G1760" s="5">
        <v>13.71</v>
      </c>
      <c r="H1760" s="2"/>
    </row>
    <row r="1761" spans="1:8">
      <c r="A1761" s="1">
        <f t="shared" si="137"/>
        <v>201494</v>
      </c>
      <c r="B1761" s="1">
        <v>-6</v>
      </c>
      <c r="C1761" s="1">
        <v>6</v>
      </c>
      <c r="D1761" s="2">
        <v>2</v>
      </c>
      <c r="E1761" s="5">
        <v>181.75</v>
      </c>
      <c r="F1761" s="5">
        <v>169.59</v>
      </c>
      <c r="G1761" s="5">
        <v>12.99</v>
      </c>
      <c r="H1761" s="2"/>
    </row>
    <row r="1762" spans="1:8">
      <c r="A1762" s="1">
        <f t="shared" si="137"/>
        <v>201495</v>
      </c>
      <c r="B1762" s="1">
        <v>-5</v>
      </c>
      <c r="C1762" s="1">
        <v>6</v>
      </c>
      <c r="D1762" s="2">
        <v>2</v>
      </c>
      <c r="E1762" s="5">
        <v>390.13</v>
      </c>
      <c r="F1762" s="5">
        <v>377.31</v>
      </c>
      <c r="G1762" s="5">
        <v>20.22</v>
      </c>
      <c r="H1762" s="2"/>
    </row>
    <row r="1763" spans="1:8">
      <c r="A1763" s="1">
        <f t="shared" si="137"/>
        <v>201496</v>
      </c>
      <c r="B1763" s="1">
        <v>-4</v>
      </c>
      <c r="C1763" s="1">
        <v>6</v>
      </c>
      <c r="D1763" s="2">
        <v>2</v>
      </c>
      <c r="E1763" s="5">
        <v>78.39</v>
      </c>
      <c r="F1763" s="5">
        <v>82.59</v>
      </c>
      <c r="G1763" s="5">
        <v>7.76</v>
      </c>
      <c r="H1763" s="2"/>
    </row>
    <row r="1764" spans="1:8">
      <c r="A1764" s="1">
        <f t="shared" si="137"/>
        <v>201497</v>
      </c>
      <c r="B1764" s="1">
        <v>-3</v>
      </c>
      <c r="C1764" s="1">
        <v>6</v>
      </c>
      <c r="D1764" s="2">
        <v>2</v>
      </c>
      <c r="E1764" s="5">
        <v>210.29</v>
      </c>
      <c r="F1764" s="5">
        <v>235.26</v>
      </c>
      <c r="G1764" s="5">
        <v>14.8</v>
      </c>
      <c r="H1764" s="2"/>
    </row>
    <row r="1765" spans="1:8">
      <c r="A1765" s="1">
        <f t="shared" si="137"/>
        <v>201498</v>
      </c>
      <c r="B1765" s="1">
        <v>-2</v>
      </c>
      <c r="C1765" s="1">
        <v>6</v>
      </c>
      <c r="D1765" s="2">
        <v>2</v>
      </c>
      <c r="E1765" s="5">
        <v>89.48</v>
      </c>
      <c r="F1765" s="5">
        <v>81.349999999999994</v>
      </c>
      <c r="G1765" s="5">
        <v>7.76</v>
      </c>
      <c r="H1765" s="2"/>
    </row>
    <row r="1766" spans="1:8">
      <c r="A1766" s="1">
        <f t="shared" si="137"/>
        <v>201499</v>
      </c>
      <c r="B1766" s="1">
        <v>-1</v>
      </c>
      <c r="C1766" s="1">
        <v>6</v>
      </c>
      <c r="D1766" s="2">
        <v>2</v>
      </c>
      <c r="E1766" s="5">
        <v>193.64</v>
      </c>
      <c r="F1766" s="5">
        <v>219.2</v>
      </c>
      <c r="G1766" s="5">
        <v>14</v>
      </c>
      <c r="H1766" s="2"/>
    </row>
    <row r="1767" spans="1:8">
      <c r="A1767" s="1">
        <f t="shared" si="137"/>
        <v>201500</v>
      </c>
      <c r="B1767" s="1">
        <v>0</v>
      </c>
      <c r="C1767" s="1">
        <v>6</v>
      </c>
      <c r="D1767" s="2">
        <v>2</v>
      </c>
      <c r="E1767" s="5">
        <v>1874.69</v>
      </c>
      <c r="F1767" s="5">
        <v>1799.05</v>
      </c>
      <c r="G1767" s="5">
        <v>27.61</v>
      </c>
      <c r="H1767" s="2"/>
    </row>
    <row r="1768" spans="1:8">
      <c r="A1768" s="1">
        <f t="shared" si="137"/>
        <v>201501</v>
      </c>
      <c r="B1768" s="1">
        <v>1</v>
      </c>
      <c r="C1768" s="1">
        <v>6</v>
      </c>
      <c r="D1768" s="2">
        <v>2</v>
      </c>
      <c r="E1768" s="5">
        <v>900.23</v>
      </c>
      <c r="F1768" s="5">
        <v>855.61</v>
      </c>
      <c r="G1768" s="5">
        <v>21.18</v>
      </c>
      <c r="H1768" s="2"/>
    </row>
    <row r="1769" spans="1:8">
      <c r="A1769" s="1">
        <f t="shared" si="137"/>
        <v>201502</v>
      </c>
      <c r="B1769" s="1">
        <v>2</v>
      </c>
      <c r="C1769" s="1">
        <v>6</v>
      </c>
      <c r="D1769" s="2">
        <v>2</v>
      </c>
      <c r="E1769" s="5">
        <v>61.99</v>
      </c>
      <c r="F1769" s="5">
        <v>65.91</v>
      </c>
      <c r="G1769" s="5">
        <v>6.32</v>
      </c>
      <c r="H1769" s="2"/>
    </row>
    <row r="1770" spans="1:8">
      <c r="A1770" s="1">
        <f t="shared" si="137"/>
        <v>201503</v>
      </c>
      <c r="B1770" s="1">
        <v>3</v>
      </c>
      <c r="C1770" s="1">
        <v>6</v>
      </c>
      <c r="D1770" s="2">
        <v>2</v>
      </c>
      <c r="E1770" s="5">
        <v>47.12</v>
      </c>
      <c r="F1770" s="5">
        <v>49.59</v>
      </c>
      <c r="G1770" s="5">
        <v>6.52</v>
      </c>
      <c r="H1770" s="2"/>
    </row>
    <row r="1771" spans="1:8">
      <c r="A1771" s="1">
        <f t="shared" si="137"/>
        <v>201504</v>
      </c>
      <c r="B1771" s="1">
        <v>4</v>
      </c>
      <c r="C1771" s="1">
        <v>6</v>
      </c>
      <c r="D1771" s="2">
        <v>2</v>
      </c>
      <c r="E1771" s="5">
        <v>177.08</v>
      </c>
      <c r="F1771" s="5">
        <v>167.53</v>
      </c>
      <c r="G1771" s="5">
        <v>11.91</v>
      </c>
      <c r="H1771" s="2"/>
    </row>
    <row r="1772" spans="1:8">
      <c r="A1772" s="1">
        <f t="shared" si="137"/>
        <v>201505</v>
      </c>
      <c r="B1772" s="1">
        <v>5</v>
      </c>
      <c r="C1772" s="1">
        <v>6</v>
      </c>
      <c r="D1772" s="2">
        <v>2</v>
      </c>
      <c r="E1772" s="5">
        <v>56.22</v>
      </c>
      <c r="F1772" s="5">
        <v>28.18</v>
      </c>
      <c r="G1772" s="5">
        <v>16.2</v>
      </c>
      <c r="H1772" s="2"/>
    </row>
    <row r="1773" spans="1:8">
      <c r="A1773" s="1">
        <f t="shared" si="137"/>
        <v>201506</v>
      </c>
      <c r="B1773" s="1">
        <v>6</v>
      </c>
      <c r="C1773" s="1">
        <v>6</v>
      </c>
      <c r="D1773" s="2">
        <v>2</v>
      </c>
      <c r="E1773" s="5">
        <v>52.26</v>
      </c>
      <c r="F1773" s="5">
        <v>47.66</v>
      </c>
      <c r="G1773" s="5">
        <v>9.3000000000000007</v>
      </c>
      <c r="H1773" s="2"/>
    </row>
    <row r="1774" spans="1:8">
      <c r="A1774" s="1">
        <f t="shared" si="137"/>
        <v>201507</v>
      </c>
      <c r="B1774" s="1">
        <v>7</v>
      </c>
      <c r="C1774" s="1">
        <v>6</v>
      </c>
      <c r="D1774" s="2">
        <v>2</v>
      </c>
      <c r="E1774" s="5">
        <v>44.51</v>
      </c>
      <c r="F1774" s="5">
        <v>61.3</v>
      </c>
      <c r="G1774" s="5">
        <v>10.3</v>
      </c>
      <c r="H1774" s="2"/>
    </row>
    <row r="1775" spans="1:8">
      <c r="A1775" s="1">
        <f t="shared" si="137"/>
        <v>201508</v>
      </c>
      <c r="B1775" s="1">
        <v>8</v>
      </c>
      <c r="C1775" s="1">
        <v>6</v>
      </c>
      <c r="D1775" s="2">
        <v>2</v>
      </c>
      <c r="E1775" s="5">
        <v>140.91999999999999</v>
      </c>
      <c r="F1775" s="5">
        <v>149.33000000000001</v>
      </c>
      <c r="G1775" s="5">
        <v>14.72</v>
      </c>
      <c r="H1775" s="2"/>
    </row>
    <row r="1776" spans="1:8">
      <c r="A1776" s="1">
        <f t="shared" si="137"/>
        <v>201509</v>
      </c>
      <c r="B1776" s="1">
        <v>9</v>
      </c>
      <c r="C1776" s="1">
        <v>6</v>
      </c>
      <c r="D1776" s="2">
        <v>2</v>
      </c>
      <c r="E1776" s="5">
        <v>18.34</v>
      </c>
      <c r="F1776" s="5">
        <v>31.41</v>
      </c>
      <c r="G1776" s="5">
        <v>25.54</v>
      </c>
      <c r="H1776" s="2"/>
    </row>
    <row r="1777" spans="1:8">
      <c r="A1777" s="1">
        <f t="shared" si="137"/>
        <v>201510</v>
      </c>
      <c r="B1777" s="1">
        <v>10</v>
      </c>
      <c r="C1777" s="1">
        <v>6</v>
      </c>
      <c r="D1777" s="2">
        <v>2</v>
      </c>
      <c r="E1777" s="5">
        <v>15.69</v>
      </c>
      <c r="F1777" s="5">
        <v>42.6</v>
      </c>
      <c r="G1777" s="5">
        <v>27.69</v>
      </c>
      <c r="H1777" s="2"/>
    </row>
    <row r="1778" spans="1:8">
      <c r="A1778" s="1">
        <f t="shared" si="137"/>
        <v>201511</v>
      </c>
      <c r="B1778" s="1">
        <v>11</v>
      </c>
      <c r="C1778" s="1">
        <v>6</v>
      </c>
      <c r="D1778" s="2">
        <v>2</v>
      </c>
      <c r="E1778" s="5">
        <v>4.7699999999999996</v>
      </c>
      <c r="F1778" s="5">
        <v>7.94</v>
      </c>
      <c r="G1778" s="5">
        <v>31.99</v>
      </c>
      <c r="H1778" s="2"/>
    </row>
    <row r="1779" spans="1:8">
      <c r="A1779" s="1">
        <f t="shared" si="137"/>
        <v>201738</v>
      </c>
      <c r="B1779" s="1">
        <v>-12</v>
      </c>
      <c r="C1779" s="1">
        <v>7</v>
      </c>
      <c r="D1779" s="2">
        <v>2</v>
      </c>
      <c r="E1779" s="5">
        <v>17.45</v>
      </c>
      <c r="F1779" s="5">
        <v>44.81</v>
      </c>
      <c r="G1779" s="5">
        <v>28.7</v>
      </c>
      <c r="H1779" s="2"/>
    </row>
    <row r="1780" spans="1:8">
      <c r="A1780" s="1">
        <f t="shared" si="137"/>
        <v>201739</v>
      </c>
      <c r="B1780" s="1">
        <v>-11</v>
      </c>
      <c r="C1780" s="1">
        <v>7</v>
      </c>
      <c r="D1780" s="2">
        <v>2</v>
      </c>
      <c r="E1780" s="5">
        <v>8.8699999999999992</v>
      </c>
      <c r="F1780" s="5">
        <v>20.91</v>
      </c>
      <c r="G1780" s="5">
        <v>25.45</v>
      </c>
      <c r="H1780" s="2"/>
    </row>
    <row r="1781" spans="1:8">
      <c r="A1781" s="1">
        <f t="shared" si="137"/>
        <v>201740</v>
      </c>
      <c r="B1781" s="1">
        <v>-10</v>
      </c>
      <c r="C1781" s="1">
        <v>7</v>
      </c>
      <c r="D1781" s="2">
        <v>2</v>
      </c>
      <c r="E1781" s="5">
        <v>3.18</v>
      </c>
      <c r="F1781" s="5">
        <v>0.7</v>
      </c>
      <c r="G1781" s="5">
        <v>22.88</v>
      </c>
      <c r="H1781" s="2"/>
    </row>
    <row r="1782" spans="1:8">
      <c r="A1782" s="1">
        <f t="shared" si="137"/>
        <v>201741</v>
      </c>
      <c r="B1782" s="1">
        <v>-9</v>
      </c>
      <c r="C1782" s="1">
        <v>7</v>
      </c>
      <c r="D1782" s="2">
        <v>2</v>
      </c>
      <c r="E1782" s="5">
        <v>37.950000000000003</v>
      </c>
      <c r="F1782" s="5">
        <v>36.85</v>
      </c>
      <c r="G1782" s="5">
        <v>21.87</v>
      </c>
      <c r="H1782" s="2"/>
    </row>
    <row r="1783" spans="1:8">
      <c r="A1783" s="1">
        <f t="shared" si="137"/>
        <v>201742</v>
      </c>
      <c r="B1783" s="1">
        <v>-8</v>
      </c>
      <c r="C1783" s="1">
        <v>7</v>
      </c>
      <c r="D1783" s="2">
        <v>2</v>
      </c>
      <c r="E1783" s="5">
        <v>137.80000000000001</v>
      </c>
      <c r="F1783" s="5">
        <v>146.93</v>
      </c>
      <c r="G1783" s="5">
        <v>13.16</v>
      </c>
      <c r="H1783" s="2"/>
    </row>
    <row r="1784" spans="1:8">
      <c r="A1784" s="1">
        <f t="shared" si="137"/>
        <v>201743</v>
      </c>
      <c r="B1784" s="1">
        <v>-7</v>
      </c>
      <c r="C1784" s="1">
        <v>7</v>
      </c>
      <c r="D1784" s="2">
        <v>2</v>
      </c>
      <c r="E1784" s="5">
        <v>31.48</v>
      </c>
      <c r="F1784" s="5">
        <v>30.18</v>
      </c>
      <c r="G1784" s="5">
        <v>9.01</v>
      </c>
      <c r="H1784" s="2"/>
    </row>
    <row r="1785" spans="1:8">
      <c r="A1785" s="1">
        <f t="shared" si="137"/>
        <v>201744</v>
      </c>
      <c r="B1785" s="1">
        <v>-6</v>
      </c>
      <c r="C1785" s="1">
        <v>7</v>
      </c>
      <c r="D1785" s="2">
        <v>2</v>
      </c>
      <c r="E1785" s="5">
        <v>92.59</v>
      </c>
      <c r="F1785" s="5">
        <v>88.27</v>
      </c>
      <c r="G1785" s="5">
        <v>8.6999999999999993</v>
      </c>
      <c r="H1785" s="2"/>
    </row>
    <row r="1786" spans="1:8">
      <c r="A1786" s="1">
        <f t="shared" si="137"/>
        <v>201745</v>
      </c>
      <c r="B1786" s="1">
        <v>-5</v>
      </c>
      <c r="C1786" s="1">
        <v>7</v>
      </c>
      <c r="D1786" s="2">
        <v>2</v>
      </c>
      <c r="E1786" s="5">
        <v>49.29</v>
      </c>
      <c r="F1786" s="5">
        <v>45.25</v>
      </c>
      <c r="G1786" s="5">
        <v>7.58</v>
      </c>
      <c r="H1786" s="2"/>
    </row>
    <row r="1787" spans="1:8">
      <c r="A1787" s="1">
        <f t="shared" si="137"/>
        <v>201746</v>
      </c>
      <c r="B1787" s="1">
        <v>-4</v>
      </c>
      <c r="C1787" s="1">
        <v>7</v>
      </c>
      <c r="D1787" s="2">
        <v>2</v>
      </c>
      <c r="E1787" s="5">
        <v>8.2100000000000009</v>
      </c>
      <c r="F1787" s="5">
        <v>6.62</v>
      </c>
      <c r="G1787" s="5">
        <v>12.74</v>
      </c>
      <c r="H1787" s="2"/>
    </row>
    <row r="1788" spans="1:8">
      <c r="A1788" s="1">
        <f t="shared" si="137"/>
        <v>201747</v>
      </c>
      <c r="B1788" s="1">
        <v>-3</v>
      </c>
      <c r="C1788" s="1">
        <v>7</v>
      </c>
      <c r="D1788" s="2">
        <v>2</v>
      </c>
      <c r="E1788" s="5">
        <v>68.88</v>
      </c>
      <c r="F1788" s="5">
        <v>69.569999999999993</v>
      </c>
      <c r="G1788" s="5">
        <v>6.65</v>
      </c>
      <c r="H1788" s="2"/>
    </row>
    <row r="1789" spans="1:8">
      <c r="A1789" s="1">
        <f t="shared" si="137"/>
        <v>201748</v>
      </c>
      <c r="B1789" s="1">
        <v>-2</v>
      </c>
      <c r="C1789" s="1">
        <v>7</v>
      </c>
      <c r="D1789" s="2">
        <v>2</v>
      </c>
      <c r="E1789" s="5">
        <v>118.19</v>
      </c>
      <c r="F1789" s="5">
        <v>142.35</v>
      </c>
      <c r="G1789" s="5">
        <v>9.98</v>
      </c>
      <c r="H1789" s="2"/>
    </row>
    <row r="1790" spans="1:8">
      <c r="A1790" s="1">
        <f t="shared" si="137"/>
        <v>201749</v>
      </c>
      <c r="B1790" s="1">
        <v>-1</v>
      </c>
      <c r="C1790" s="1">
        <v>7</v>
      </c>
      <c r="D1790" s="2">
        <v>2</v>
      </c>
      <c r="E1790" s="5">
        <v>2256.2800000000002</v>
      </c>
      <c r="F1790" s="5">
        <v>2366.79</v>
      </c>
      <c r="G1790" s="5">
        <v>34</v>
      </c>
      <c r="H1790" s="2"/>
    </row>
    <row r="1791" spans="1:8">
      <c r="A1791" s="1">
        <f t="shared" si="137"/>
        <v>201750</v>
      </c>
      <c r="B1791" s="1">
        <v>0</v>
      </c>
      <c r="C1791" s="1">
        <v>7</v>
      </c>
      <c r="D1791" s="2">
        <v>2</v>
      </c>
      <c r="E1791" s="5">
        <v>872.49</v>
      </c>
      <c r="F1791" s="5">
        <v>914.2</v>
      </c>
      <c r="G1791" s="5">
        <v>23.54</v>
      </c>
      <c r="H1791" s="2"/>
    </row>
    <row r="1792" spans="1:8">
      <c r="A1792" s="1">
        <f t="shared" si="137"/>
        <v>201751</v>
      </c>
      <c r="B1792" s="1">
        <v>1</v>
      </c>
      <c r="C1792" s="1">
        <v>7</v>
      </c>
      <c r="D1792" s="2">
        <v>2</v>
      </c>
      <c r="E1792" s="5">
        <v>157.24</v>
      </c>
      <c r="F1792" s="5">
        <v>138.58000000000001</v>
      </c>
      <c r="G1792" s="5">
        <v>10.91</v>
      </c>
      <c r="H1792" s="2"/>
    </row>
    <row r="1793" spans="1:8">
      <c r="A1793" s="1">
        <f t="shared" si="137"/>
        <v>201752</v>
      </c>
      <c r="B1793" s="1">
        <v>2</v>
      </c>
      <c r="C1793" s="1">
        <v>7</v>
      </c>
      <c r="D1793" s="2">
        <v>2</v>
      </c>
      <c r="E1793" s="5">
        <v>68.209999999999994</v>
      </c>
      <c r="F1793" s="5">
        <v>62.4</v>
      </c>
      <c r="G1793" s="5">
        <v>7.17</v>
      </c>
      <c r="H1793" s="2"/>
    </row>
    <row r="1794" spans="1:8">
      <c r="A1794" s="1">
        <f t="shared" si="137"/>
        <v>201753</v>
      </c>
      <c r="B1794" s="1">
        <v>3</v>
      </c>
      <c r="C1794" s="1">
        <v>7</v>
      </c>
      <c r="D1794" s="2">
        <v>2</v>
      </c>
      <c r="E1794" s="5">
        <v>160.72999999999999</v>
      </c>
      <c r="F1794" s="5">
        <v>152.16999999999999</v>
      </c>
      <c r="G1794" s="5">
        <v>11.76</v>
      </c>
      <c r="H1794" s="2"/>
    </row>
    <row r="1795" spans="1:8">
      <c r="A1795" s="1">
        <f t="shared" si="137"/>
        <v>201754</v>
      </c>
      <c r="B1795" s="1">
        <v>4</v>
      </c>
      <c r="C1795" s="1">
        <v>7</v>
      </c>
      <c r="D1795" s="2">
        <v>2</v>
      </c>
      <c r="E1795" s="5">
        <v>40.090000000000003</v>
      </c>
      <c r="F1795" s="5">
        <v>38.200000000000003</v>
      </c>
      <c r="G1795" s="5">
        <v>8.35</v>
      </c>
      <c r="H1795" s="2"/>
    </row>
    <row r="1796" spans="1:8">
      <c r="A1796" s="1">
        <f t="shared" si="137"/>
        <v>201755</v>
      </c>
      <c r="B1796" s="1">
        <v>5</v>
      </c>
      <c r="C1796" s="1">
        <v>7</v>
      </c>
      <c r="D1796" s="2">
        <v>2</v>
      </c>
      <c r="E1796" s="5">
        <v>103.69</v>
      </c>
      <c r="F1796" s="5">
        <v>96.64</v>
      </c>
      <c r="G1796" s="5">
        <v>9.93</v>
      </c>
      <c r="H1796" s="2"/>
    </row>
    <row r="1797" spans="1:8">
      <c r="A1797" s="1">
        <f t="shared" si="137"/>
        <v>201756</v>
      </c>
      <c r="B1797" s="1">
        <v>6</v>
      </c>
      <c r="C1797" s="1">
        <v>7</v>
      </c>
      <c r="D1797" s="2">
        <v>2</v>
      </c>
      <c r="E1797" s="5">
        <v>132.71</v>
      </c>
      <c r="F1797" s="5">
        <v>129.77000000000001</v>
      </c>
      <c r="G1797" s="5">
        <v>10.99</v>
      </c>
      <c r="H1797" s="2"/>
    </row>
    <row r="1798" spans="1:8">
      <c r="A1798" s="1">
        <f t="shared" si="137"/>
        <v>201757</v>
      </c>
      <c r="B1798" s="1">
        <v>7</v>
      </c>
      <c r="C1798" s="1">
        <v>7</v>
      </c>
      <c r="D1798" s="2">
        <v>2</v>
      </c>
      <c r="E1798" s="5">
        <v>41.05</v>
      </c>
      <c r="F1798" s="5">
        <v>22.47</v>
      </c>
      <c r="G1798" s="5">
        <v>23.14</v>
      </c>
      <c r="H1798" s="2"/>
    </row>
    <row r="1799" spans="1:8">
      <c r="A1799" s="1">
        <f t="shared" si="137"/>
        <v>201758</v>
      </c>
      <c r="B1799" s="1">
        <v>8</v>
      </c>
      <c r="C1799" s="1">
        <v>7</v>
      </c>
      <c r="D1799" s="2">
        <v>2</v>
      </c>
      <c r="E1799" s="5">
        <v>4.5999999999999996</v>
      </c>
      <c r="F1799" s="5">
        <v>-16.760000000000002</v>
      </c>
      <c r="G1799" s="5">
        <v>24.67</v>
      </c>
      <c r="H1799" s="2"/>
    </row>
    <row r="1800" spans="1:8">
      <c r="A1800" s="1">
        <f t="shared" si="137"/>
        <v>201759</v>
      </c>
      <c r="B1800" s="1">
        <v>9</v>
      </c>
      <c r="C1800" s="1">
        <v>7</v>
      </c>
      <c r="D1800" s="2">
        <v>2</v>
      </c>
      <c r="E1800" s="5">
        <v>35.61</v>
      </c>
      <c r="F1800" s="5">
        <v>52.84</v>
      </c>
      <c r="G1800" s="5">
        <v>14.17</v>
      </c>
      <c r="H1800" s="2"/>
    </row>
    <row r="1801" spans="1:8">
      <c r="A1801" s="1">
        <f t="shared" si="137"/>
        <v>201760</v>
      </c>
      <c r="B1801" s="1">
        <v>10</v>
      </c>
      <c r="C1801" s="1">
        <v>7</v>
      </c>
      <c r="D1801" s="2">
        <v>2</v>
      </c>
      <c r="E1801" s="5">
        <v>10.17</v>
      </c>
      <c r="F1801" s="5">
        <v>49.73</v>
      </c>
      <c r="G1801" s="5">
        <v>28.98</v>
      </c>
      <c r="H1801" s="2"/>
    </row>
    <row r="1802" spans="1:8">
      <c r="A1802" s="1">
        <f t="shared" si="137"/>
        <v>201988</v>
      </c>
      <c r="B1802" s="1">
        <v>-12</v>
      </c>
      <c r="C1802" s="1">
        <v>8</v>
      </c>
      <c r="D1802" s="2">
        <v>2</v>
      </c>
      <c r="E1802" s="5">
        <v>4.26</v>
      </c>
      <c r="F1802" s="5">
        <v>26.39</v>
      </c>
      <c r="G1802" s="5">
        <v>30.43</v>
      </c>
      <c r="H1802" s="2"/>
    </row>
    <row r="1803" spans="1:8">
      <c r="A1803" s="1">
        <f t="shared" si="137"/>
        <v>201989</v>
      </c>
      <c r="B1803" s="1">
        <v>-11</v>
      </c>
      <c r="C1803" s="1">
        <v>8</v>
      </c>
      <c r="D1803" s="2">
        <v>2</v>
      </c>
      <c r="E1803" s="5">
        <v>10.199999999999999</v>
      </c>
      <c r="F1803" s="5">
        <v>20.5</v>
      </c>
      <c r="G1803" s="5">
        <v>28.47</v>
      </c>
      <c r="H1803" s="2"/>
    </row>
    <row r="1804" spans="1:8">
      <c r="A1804" s="1">
        <f t="shared" ref="A1804:A1867" si="138">ABS(100000*D1804+250*C1804+B1804)</f>
        <v>201990</v>
      </c>
      <c r="B1804" s="1">
        <v>-10</v>
      </c>
      <c r="C1804" s="1">
        <v>8</v>
      </c>
      <c r="D1804" s="2">
        <v>2</v>
      </c>
      <c r="E1804" s="5">
        <v>17.59</v>
      </c>
      <c r="F1804" s="5">
        <v>12.41</v>
      </c>
      <c r="G1804" s="5">
        <v>25.09</v>
      </c>
      <c r="H1804" s="2"/>
    </row>
    <row r="1805" spans="1:8">
      <c r="A1805" s="1">
        <f t="shared" si="138"/>
        <v>201991</v>
      </c>
      <c r="B1805" s="1">
        <v>-9</v>
      </c>
      <c r="C1805" s="1">
        <v>8</v>
      </c>
      <c r="D1805" s="2">
        <v>2</v>
      </c>
      <c r="E1805" s="5">
        <v>11.63</v>
      </c>
      <c r="F1805" s="5">
        <v>0.7</v>
      </c>
      <c r="G1805" s="5">
        <v>23.06</v>
      </c>
      <c r="H1805" s="2"/>
    </row>
    <row r="1806" spans="1:8">
      <c r="A1806" s="1">
        <f t="shared" si="138"/>
        <v>201992</v>
      </c>
      <c r="B1806" s="1">
        <v>-8</v>
      </c>
      <c r="C1806" s="1">
        <v>8</v>
      </c>
      <c r="D1806" s="2">
        <v>2</v>
      </c>
      <c r="E1806" s="5">
        <v>27.2</v>
      </c>
      <c r="F1806" s="5">
        <v>23.03</v>
      </c>
      <c r="G1806" s="5">
        <v>12.13</v>
      </c>
      <c r="H1806" s="2"/>
    </row>
    <row r="1807" spans="1:8">
      <c r="A1807" s="1">
        <f t="shared" si="138"/>
        <v>201993</v>
      </c>
      <c r="B1807" s="1">
        <v>-7</v>
      </c>
      <c r="C1807" s="1">
        <v>8</v>
      </c>
      <c r="D1807" s="2">
        <v>2</v>
      </c>
      <c r="E1807" s="5">
        <v>45.47</v>
      </c>
      <c r="F1807" s="5">
        <v>30.84</v>
      </c>
      <c r="G1807" s="5">
        <v>19.75</v>
      </c>
      <c r="H1807" s="2"/>
    </row>
    <row r="1808" spans="1:8">
      <c r="A1808" s="1">
        <f t="shared" si="138"/>
        <v>201994</v>
      </c>
      <c r="B1808" s="1">
        <v>-6</v>
      </c>
      <c r="C1808" s="1">
        <v>8</v>
      </c>
      <c r="D1808" s="2">
        <v>2</v>
      </c>
      <c r="E1808" s="5">
        <v>3.25</v>
      </c>
      <c r="F1808" s="5">
        <v>21.38</v>
      </c>
      <c r="G1808" s="5">
        <v>16.96</v>
      </c>
      <c r="H1808" s="2"/>
    </row>
    <row r="1809" spans="1:8">
      <c r="A1809" s="1">
        <f t="shared" si="138"/>
        <v>201995</v>
      </c>
      <c r="B1809" s="1">
        <v>-5</v>
      </c>
      <c r="C1809" s="1">
        <v>8</v>
      </c>
      <c r="D1809" s="2">
        <v>2</v>
      </c>
      <c r="E1809" s="5">
        <v>86.77</v>
      </c>
      <c r="F1809" s="5">
        <v>81.760000000000005</v>
      </c>
      <c r="G1809" s="5">
        <v>8.52</v>
      </c>
      <c r="H1809" s="2"/>
    </row>
    <row r="1810" spans="1:8">
      <c r="A1810" s="1">
        <f t="shared" si="138"/>
        <v>201996</v>
      </c>
      <c r="B1810" s="1">
        <v>-4</v>
      </c>
      <c r="C1810" s="1">
        <v>8</v>
      </c>
      <c r="D1810" s="2">
        <v>2</v>
      </c>
      <c r="E1810" s="5">
        <v>1.98</v>
      </c>
      <c r="F1810" s="5">
        <v>22.8</v>
      </c>
      <c r="G1810" s="5">
        <v>13.18</v>
      </c>
      <c r="H1810" s="2"/>
    </row>
    <row r="1811" spans="1:8">
      <c r="A1811" s="1">
        <f t="shared" si="138"/>
        <v>201997</v>
      </c>
      <c r="B1811" s="1">
        <v>-3</v>
      </c>
      <c r="C1811" s="1">
        <v>8</v>
      </c>
      <c r="D1811" s="2">
        <v>2</v>
      </c>
      <c r="E1811" s="5">
        <v>165.76</v>
      </c>
      <c r="F1811" s="5">
        <v>176.31</v>
      </c>
      <c r="G1811" s="5">
        <v>16.670000000000002</v>
      </c>
      <c r="H1811" s="2"/>
    </row>
    <row r="1812" spans="1:8">
      <c r="A1812" s="1">
        <f t="shared" si="138"/>
        <v>201998</v>
      </c>
      <c r="B1812" s="1">
        <v>-2</v>
      </c>
      <c r="C1812" s="1">
        <v>8</v>
      </c>
      <c r="D1812" s="2">
        <v>2</v>
      </c>
      <c r="E1812" s="5">
        <v>133.22</v>
      </c>
      <c r="F1812" s="5">
        <v>120.35</v>
      </c>
      <c r="G1812" s="5">
        <v>10.83</v>
      </c>
      <c r="H1812" s="2"/>
    </row>
    <row r="1813" spans="1:8">
      <c r="A1813" s="1">
        <f t="shared" si="138"/>
        <v>201999</v>
      </c>
      <c r="B1813" s="1">
        <v>-1</v>
      </c>
      <c r="C1813" s="1">
        <v>8</v>
      </c>
      <c r="D1813" s="2">
        <v>2</v>
      </c>
      <c r="E1813" s="5">
        <v>103.34</v>
      </c>
      <c r="F1813" s="5">
        <v>97.07</v>
      </c>
      <c r="G1813" s="5">
        <v>9.01</v>
      </c>
      <c r="H1813" s="2"/>
    </row>
    <row r="1814" spans="1:8">
      <c r="A1814" s="1">
        <f t="shared" si="138"/>
        <v>202000</v>
      </c>
      <c r="B1814" s="1">
        <v>0</v>
      </c>
      <c r="C1814" s="1">
        <v>8</v>
      </c>
      <c r="D1814" s="2">
        <v>2</v>
      </c>
      <c r="E1814" s="5">
        <v>106.24</v>
      </c>
      <c r="F1814" s="5">
        <v>110.4</v>
      </c>
      <c r="G1814" s="5">
        <v>8.94</v>
      </c>
      <c r="H1814" s="2"/>
    </row>
    <row r="1815" spans="1:8">
      <c r="A1815" s="1">
        <f t="shared" si="138"/>
        <v>202001</v>
      </c>
      <c r="B1815" s="1">
        <v>1</v>
      </c>
      <c r="C1815" s="1">
        <v>8</v>
      </c>
      <c r="D1815" s="2">
        <v>2</v>
      </c>
      <c r="E1815" s="5">
        <v>40.54</v>
      </c>
      <c r="F1815" s="5">
        <v>43.32</v>
      </c>
      <c r="G1815" s="5">
        <v>7.78</v>
      </c>
      <c r="H1815" s="2"/>
    </row>
    <row r="1816" spans="1:8">
      <c r="A1816" s="1">
        <f t="shared" si="138"/>
        <v>202002</v>
      </c>
      <c r="B1816" s="1">
        <v>2</v>
      </c>
      <c r="C1816" s="1">
        <v>8</v>
      </c>
      <c r="D1816" s="2">
        <v>2</v>
      </c>
      <c r="E1816" s="5">
        <v>91.42</v>
      </c>
      <c r="F1816" s="5">
        <v>88.5</v>
      </c>
      <c r="G1816" s="5">
        <v>8.68</v>
      </c>
      <c r="H1816" s="2"/>
    </row>
    <row r="1817" spans="1:8">
      <c r="A1817" s="1">
        <f t="shared" si="138"/>
        <v>202003</v>
      </c>
      <c r="B1817" s="1">
        <v>3</v>
      </c>
      <c r="C1817" s="1">
        <v>8</v>
      </c>
      <c r="D1817" s="2">
        <v>2</v>
      </c>
      <c r="E1817" s="5">
        <v>595.37</v>
      </c>
      <c r="F1817" s="5">
        <v>579.44000000000005</v>
      </c>
      <c r="G1817" s="5">
        <v>26.11</v>
      </c>
      <c r="H1817" s="2"/>
    </row>
    <row r="1818" spans="1:8">
      <c r="A1818" s="1">
        <f t="shared" si="138"/>
        <v>202004</v>
      </c>
      <c r="B1818" s="1">
        <v>4</v>
      </c>
      <c r="C1818" s="1">
        <v>8</v>
      </c>
      <c r="D1818" s="2">
        <v>2</v>
      </c>
      <c r="E1818" s="5">
        <v>101.03</v>
      </c>
      <c r="F1818" s="5">
        <v>76.989999999999995</v>
      </c>
      <c r="G1818" s="5">
        <v>10.130000000000001</v>
      </c>
      <c r="H1818" s="2"/>
    </row>
    <row r="1819" spans="1:8">
      <c r="A1819" s="1">
        <f t="shared" si="138"/>
        <v>202005</v>
      </c>
      <c r="B1819" s="1">
        <v>5</v>
      </c>
      <c r="C1819" s="1">
        <v>8</v>
      </c>
      <c r="D1819" s="2">
        <v>2</v>
      </c>
      <c r="E1819" s="5">
        <v>20.28</v>
      </c>
      <c r="F1819" s="5">
        <v>19.71</v>
      </c>
      <c r="G1819" s="5">
        <v>19.73</v>
      </c>
      <c r="H1819" s="2"/>
    </row>
    <row r="1820" spans="1:8">
      <c r="A1820" s="1">
        <f t="shared" si="138"/>
        <v>202006</v>
      </c>
      <c r="B1820" s="1">
        <v>6</v>
      </c>
      <c r="C1820" s="1">
        <v>8</v>
      </c>
      <c r="D1820" s="2">
        <v>2</v>
      </c>
      <c r="E1820" s="5">
        <v>136.94999999999999</v>
      </c>
      <c r="F1820" s="5">
        <v>120.37</v>
      </c>
      <c r="G1820" s="5">
        <v>12.19</v>
      </c>
      <c r="H1820" s="2"/>
    </row>
    <row r="1821" spans="1:8">
      <c r="A1821" s="1">
        <f t="shared" si="138"/>
        <v>202007</v>
      </c>
      <c r="B1821" s="1">
        <v>7</v>
      </c>
      <c r="C1821" s="1">
        <v>8</v>
      </c>
      <c r="D1821" s="2">
        <v>2</v>
      </c>
      <c r="E1821" s="5">
        <v>21.88</v>
      </c>
      <c r="F1821" s="5">
        <v>29.79</v>
      </c>
      <c r="G1821" s="5">
        <v>16.690000000000001</v>
      </c>
      <c r="H1821" s="2"/>
    </row>
    <row r="1822" spans="1:8">
      <c r="A1822" s="1">
        <f t="shared" si="138"/>
        <v>202008</v>
      </c>
      <c r="B1822" s="1">
        <v>8</v>
      </c>
      <c r="C1822" s="1">
        <v>8</v>
      </c>
      <c r="D1822" s="2">
        <v>2</v>
      </c>
      <c r="E1822" s="5">
        <v>37.380000000000003</v>
      </c>
      <c r="F1822" s="5">
        <v>44.18</v>
      </c>
      <c r="G1822" s="5">
        <v>27.19</v>
      </c>
      <c r="H1822" s="2"/>
    </row>
    <row r="1823" spans="1:8">
      <c r="A1823" s="1">
        <f t="shared" si="138"/>
        <v>202009</v>
      </c>
      <c r="B1823" s="1">
        <v>9</v>
      </c>
      <c r="C1823" s="1">
        <v>8</v>
      </c>
      <c r="D1823" s="2">
        <v>2</v>
      </c>
      <c r="E1823" s="5">
        <v>13.8</v>
      </c>
      <c r="F1823" s="5">
        <v>-25.58</v>
      </c>
      <c r="G1823" s="5">
        <v>30.33</v>
      </c>
      <c r="H1823" s="2"/>
    </row>
    <row r="1824" spans="1:8">
      <c r="A1824" s="1">
        <f t="shared" si="138"/>
        <v>202238</v>
      </c>
      <c r="B1824" s="1">
        <v>-12</v>
      </c>
      <c r="C1824" s="1">
        <v>9</v>
      </c>
      <c r="D1824" s="2">
        <v>2</v>
      </c>
      <c r="E1824" s="5">
        <v>5.71</v>
      </c>
      <c r="F1824" s="5">
        <v>-26.1</v>
      </c>
      <c r="G1824" s="5">
        <v>32.83</v>
      </c>
      <c r="H1824" s="2"/>
    </row>
    <row r="1825" spans="1:8">
      <c r="A1825" s="1">
        <f t="shared" si="138"/>
        <v>202239</v>
      </c>
      <c r="B1825" s="1">
        <v>-11</v>
      </c>
      <c r="C1825" s="1">
        <v>9</v>
      </c>
      <c r="D1825" s="2">
        <v>2</v>
      </c>
      <c r="E1825" s="5">
        <v>6.16</v>
      </c>
      <c r="F1825" s="5">
        <v>10.72</v>
      </c>
      <c r="G1825" s="5">
        <v>29.71</v>
      </c>
      <c r="H1825" s="2"/>
    </row>
    <row r="1826" spans="1:8">
      <c r="A1826" s="1">
        <f t="shared" si="138"/>
        <v>202240</v>
      </c>
      <c r="B1826" s="1">
        <v>-10</v>
      </c>
      <c r="C1826" s="1">
        <v>9</v>
      </c>
      <c r="D1826" s="2">
        <v>2</v>
      </c>
      <c r="E1826" s="5">
        <v>19.05</v>
      </c>
      <c r="F1826" s="5">
        <v>45.71</v>
      </c>
      <c r="G1826" s="5">
        <v>27.03</v>
      </c>
      <c r="H1826" s="2"/>
    </row>
    <row r="1827" spans="1:8">
      <c r="A1827" s="1">
        <f t="shared" si="138"/>
        <v>202241</v>
      </c>
      <c r="B1827" s="1">
        <v>-9</v>
      </c>
      <c r="C1827" s="1">
        <v>9</v>
      </c>
      <c r="D1827" s="2">
        <v>2</v>
      </c>
      <c r="E1827" s="5">
        <v>50.2</v>
      </c>
      <c r="F1827" s="5">
        <v>88.11</v>
      </c>
      <c r="G1827" s="5">
        <v>12.57</v>
      </c>
      <c r="H1827" s="2"/>
    </row>
    <row r="1828" spans="1:8">
      <c r="A1828" s="1">
        <f t="shared" si="138"/>
        <v>202242</v>
      </c>
      <c r="B1828" s="1">
        <v>-8</v>
      </c>
      <c r="C1828" s="1">
        <v>9</v>
      </c>
      <c r="D1828" s="2">
        <v>2</v>
      </c>
      <c r="E1828" s="5">
        <v>114.69</v>
      </c>
      <c r="F1828" s="5">
        <v>133.55000000000001</v>
      </c>
      <c r="G1828" s="5">
        <v>12.75</v>
      </c>
      <c r="H1828" s="2"/>
    </row>
    <row r="1829" spans="1:8">
      <c r="A1829" s="1">
        <f t="shared" si="138"/>
        <v>202243</v>
      </c>
      <c r="B1829" s="1">
        <v>-7</v>
      </c>
      <c r="C1829" s="1">
        <v>9</v>
      </c>
      <c r="D1829" s="2">
        <v>2</v>
      </c>
      <c r="E1829" s="5">
        <v>94.48</v>
      </c>
      <c r="F1829" s="5">
        <v>91.35</v>
      </c>
      <c r="G1829" s="5">
        <v>11.22</v>
      </c>
      <c r="H1829" s="2"/>
    </row>
    <row r="1830" spans="1:8">
      <c r="A1830" s="1">
        <f t="shared" si="138"/>
        <v>202244</v>
      </c>
      <c r="B1830" s="1">
        <v>-6</v>
      </c>
      <c r="C1830" s="1">
        <v>9</v>
      </c>
      <c r="D1830" s="2">
        <v>2</v>
      </c>
      <c r="E1830" s="5">
        <v>73.400000000000006</v>
      </c>
      <c r="F1830" s="5">
        <v>83.42</v>
      </c>
      <c r="G1830" s="5">
        <v>10.37</v>
      </c>
      <c r="H1830" s="2"/>
    </row>
    <row r="1831" spans="1:8">
      <c r="A1831" s="1">
        <f t="shared" si="138"/>
        <v>202245</v>
      </c>
      <c r="B1831" s="1">
        <v>-5</v>
      </c>
      <c r="C1831" s="1">
        <v>9</v>
      </c>
      <c r="D1831" s="2">
        <v>2</v>
      </c>
      <c r="E1831" s="5">
        <v>91.5</v>
      </c>
      <c r="F1831" s="5">
        <v>91.95</v>
      </c>
      <c r="G1831" s="5">
        <v>10.029999999999999</v>
      </c>
      <c r="H1831" s="2"/>
    </row>
    <row r="1832" spans="1:8">
      <c r="A1832" s="1">
        <f t="shared" si="138"/>
        <v>202246</v>
      </c>
      <c r="B1832" s="1">
        <v>-4</v>
      </c>
      <c r="C1832" s="1">
        <v>9</v>
      </c>
      <c r="D1832" s="2">
        <v>2</v>
      </c>
      <c r="E1832" s="5">
        <v>55.41</v>
      </c>
      <c r="F1832" s="5">
        <v>71.44</v>
      </c>
      <c r="G1832" s="5">
        <v>8.73</v>
      </c>
      <c r="H1832" s="2"/>
    </row>
    <row r="1833" spans="1:8">
      <c r="A1833" s="1">
        <f t="shared" si="138"/>
        <v>202247</v>
      </c>
      <c r="B1833" s="1">
        <v>-3</v>
      </c>
      <c r="C1833" s="1">
        <v>9</v>
      </c>
      <c r="D1833" s="2">
        <v>2</v>
      </c>
      <c r="E1833" s="5">
        <v>238.61</v>
      </c>
      <c r="F1833" s="5">
        <v>263.42</v>
      </c>
      <c r="G1833" s="5">
        <v>21.02</v>
      </c>
      <c r="H1833" s="2"/>
    </row>
    <row r="1834" spans="1:8">
      <c r="A1834" s="1">
        <f t="shared" si="138"/>
        <v>202248</v>
      </c>
      <c r="B1834" s="1">
        <v>-2</v>
      </c>
      <c r="C1834" s="1">
        <v>9</v>
      </c>
      <c r="D1834" s="2">
        <v>2</v>
      </c>
      <c r="E1834" s="5">
        <v>21.64</v>
      </c>
      <c r="F1834" s="5">
        <v>15.66</v>
      </c>
      <c r="G1834" s="5">
        <v>11.44</v>
      </c>
      <c r="H1834" s="2"/>
    </row>
    <row r="1835" spans="1:8">
      <c r="A1835" s="1">
        <f t="shared" si="138"/>
        <v>202249</v>
      </c>
      <c r="B1835" s="1">
        <v>-1</v>
      </c>
      <c r="C1835" s="1">
        <v>9</v>
      </c>
      <c r="D1835" s="2">
        <v>2</v>
      </c>
      <c r="E1835" s="5">
        <v>57.6</v>
      </c>
      <c r="F1835" s="5">
        <v>24.99</v>
      </c>
      <c r="G1835" s="5">
        <v>17.16</v>
      </c>
      <c r="H1835" s="2"/>
    </row>
    <row r="1836" spans="1:8">
      <c r="A1836" s="1">
        <f t="shared" si="138"/>
        <v>202250</v>
      </c>
      <c r="B1836" s="1">
        <v>0</v>
      </c>
      <c r="C1836" s="1">
        <v>9</v>
      </c>
      <c r="D1836" s="2">
        <v>2</v>
      </c>
      <c r="E1836" s="5">
        <v>364.33</v>
      </c>
      <c r="F1836" s="5">
        <v>402.76</v>
      </c>
      <c r="G1836" s="5">
        <v>22.52</v>
      </c>
      <c r="H1836" s="2"/>
    </row>
    <row r="1837" spans="1:8">
      <c r="A1837" s="1">
        <f t="shared" si="138"/>
        <v>202251</v>
      </c>
      <c r="B1837" s="1">
        <v>1</v>
      </c>
      <c r="C1837" s="1">
        <v>9</v>
      </c>
      <c r="D1837" s="2">
        <v>2</v>
      </c>
      <c r="E1837" s="5">
        <v>66.94</v>
      </c>
      <c r="F1837" s="5">
        <v>70.680000000000007</v>
      </c>
      <c r="G1837" s="5">
        <v>9.2899999999999991</v>
      </c>
      <c r="H1837" s="2"/>
    </row>
    <row r="1838" spans="1:8">
      <c r="A1838" s="1">
        <f t="shared" si="138"/>
        <v>202252</v>
      </c>
      <c r="B1838" s="1">
        <v>2</v>
      </c>
      <c r="C1838" s="1">
        <v>9</v>
      </c>
      <c r="D1838" s="2">
        <v>2</v>
      </c>
      <c r="E1838" s="5">
        <v>26.82</v>
      </c>
      <c r="F1838" s="5">
        <v>25.65</v>
      </c>
      <c r="G1838" s="5">
        <v>18.010000000000002</v>
      </c>
      <c r="H1838" s="2"/>
    </row>
    <row r="1839" spans="1:8">
      <c r="A1839" s="1">
        <f t="shared" si="138"/>
        <v>202253</v>
      </c>
      <c r="B1839" s="1">
        <v>3</v>
      </c>
      <c r="C1839" s="1">
        <v>9</v>
      </c>
      <c r="D1839" s="2">
        <v>2</v>
      </c>
      <c r="E1839" s="5">
        <v>38.97</v>
      </c>
      <c r="F1839" s="5">
        <v>45.12</v>
      </c>
      <c r="G1839" s="5">
        <v>9.81</v>
      </c>
      <c r="H1839" s="2"/>
    </row>
    <row r="1840" spans="1:8">
      <c r="A1840" s="1">
        <f t="shared" si="138"/>
        <v>202254</v>
      </c>
      <c r="B1840" s="1">
        <v>4</v>
      </c>
      <c r="C1840" s="1">
        <v>9</v>
      </c>
      <c r="D1840" s="2">
        <v>2</v>
      </c>
      <c r="E1840" s="5">
        <v>46.32</v>
      </c>
      <c r="F1840" s="5">
        <v>60.81</v>
      </c>
      <c r="G1840" s="5">
        <v>10.31</v>
      </c>
      <c r="H1840" s="2"/>
    </row>
    <row r="1841" spans="1:8">
      <c r="A1841" s="1">
        <f t="shared" si="138"/>
        <v>202255</v>
      </c>
      <c r="B1841" s="1">
        <v>5</v>
      </c>
      <c r="C1841" s="1">
        <v>9</v>
      </c>
      <c r="D1841" s="2">
        <v>2</v>
      </c>
      <c r="E1841" s="5">
        <v>17.03</v>
      </c>
      <c r="F1841" s="5">
        <v>-2.2200000000000002</v>
      </c>
      <c r="G1841" s="5">
        <v>21.73</v>
      </c>
      <c r="H1841" s="2"/>
    </row>
    <row r="1842" spans="1:8">
      <c r="A1842" s="1">
        <f t="shared" si="138"/>
        <v>202256</v>
      </c>
      <c r="B1842" s="1">
        <v>6</v>
      </c>
      <c r="C1842" s="1">
        <v>9</v>
      </c>
      <c r="D1842" s="2">
        <v>2</v>
      </c>
      <c r="E1842" s="5">
        <v>4.76</v>
      </c>
      <c r="F1842" s="5">
        <v>2.96</v>
      </c>
      <c r="G1842" s="5">
        <v>23.36</v>
      </c>
      <c r="H1842" s="2"/>
    </row>
    <row r="1843" spans="1:8">
      <c r="A1843" s="1">
        <f t="shared" si="138"/>
        <v>202257</v>
      </c>
      <c r="B1843" s="1">
        <v>7</v>
      </c>
      <c r="C1843" s="1">
        <v>9</v>
      </c>
      <c r="D1843" s="2">
        <v>2</v>
      </c>
      <c r="E1843" s="5">
        <v>47.48</v>
      </c>
      <c r="F1843" s="5">
        <v>35.26</v>
      </c>
      <c r="G1843" s="5">
        <v>27.68</v>
      </c>
      <c r="H1843" s="2"/>
    </row>
    <row r="1844" spans="1:8">
      <c r="A1844" s="1">
        <f t="shared" si="138"/>
        <v>202258</v>
      </c>
      <c r="B1844" s="1">
        <v>8</v>
      </c>
      <c r="C1844" s="1">
        <v>9</v>
      </c>
      <c r="D1844" s="2">
        <v>2</v>
      </c>
      <c r="E1844" s="5">
        <v>4.63</v>
      </c>
      <c r="F1844" s="5">
        <v>-21.9</v>
      </c>
      <c r="G1844" s="5">
        <v>28.38</v>
      </c>
      <c r="H1844" s="2"/>
    </row>
    <row r="1845" spans="1:8">
      <c r="A1845" s="1">
        <f t="shared" si="138"/>
        <v>202259</v>
      </c>
      <c r="B1845" s="1">
        <v>9</v>
      </c>
      <c r="C1845" s="1">
        <v>9</v>
      </c>
      <c r="D1845" s="2">
        <v>2</v>
      </c>
      <c r="E1845" s="5">
        <v>0.26</v>
      </c>
      <c r="F1845" s="5">
        <v>12.88</v>
      </c>
      <c r="G1845" s="5">
        <v>31.82</v>
      </c>
      <c r="H1845" s="2"/>
    </row>
    <row r="1846" spans="1:8">
      <c r="A1846" s="1">
        <f t="shared" si="138"/>
        <v>202489</v>
      </c>
      <c r="B1846" s="1">
        <v>-11</v>
      </c>
      <c r="C1846" s="1">
        <v>10</v>
      </c>
      <c r="D1846" s="2">
        <v>2</v>
      </c>
      <c r="E1846" s="5">
        <v>1.3</v>
      </c>
      <c r="F1846" s="5">
        <v>8.81</v>
      </c>
      <c r="G1846" s="5">
        <v>30.37</v>
      </c>
      <c r="H1846" s="2"/>
    </row>
    <row r="1847" spans="1:8">
      <c r="A1847" s="1">
        <f t="shared" si="138"/>
        <v>202490</v>
      </c>
      <c r="B1847" s="1">
        <v>-10</v>
      </c>
      <c r="C1847" s="1">
        <v>10</v>
      </c>
      <c r="D1847" s="2">
        <v>2</v>
      </c>
      <c r="E1847" s="5">
        <v>45.34</v>
      </c>
      <c r="F1847" s="5">
        <v>37.369999999999997</v>
      </c>
      <c r="G1847" s="5">
        <v>28.63</v>
      </c>
      <c r="H1847" s="2"/>
    </row>
    <row r="1848" spans="1:8">
      <c r="A1848" s="1">
        <f t="shared" si="138"/>
        <v>202491</v>
      </c>
      <c r="B1848" s="1">
        <v>-9</v>
      </c>
      <c r="C1848" s="1">
        <v>10</v>
      </c>
      <c r="D1848" s="2">
        <v>2</v>
      </c>
      <c r="E1848" s="5">
        <v>27.4</v>
      </c>
      <c r="F1848" s="5">
        <v>17.579999999999998</v>
      </c>
      <c r="G1848" s="5">
        <v>19.260000000000002</v>
      </c>
      <c r="H1848" s="2"/>
    </row>
    <row r="1849" spans="1:8">
      <c r="A1849" s="1">
        <f t="shared" si="138"/>
        <v>202492</v>
      </c>
      <c r="B1849" s="1">
        <v>-8</v>
      </c>
      <c r="C1849" s="1">
        <v>10</v>
      </c>
      <c r="D1849" s="2">
        <v>2</v>
      </c>
      <c r="E1849" s="5">
        <v>32.119999999999997</v>
      </c>
      <c r="F1849" s="5">
        <v>-5.96</v>
      </c>
      <c r="G1849" s="5">
        <v>25.11</v>
      </c>
      <c r="H1849" s="2"/>
    </row>
    <row r="1850" spans="1:8">
      <c r="A1850" s="1">
        <f t="shared" si="138"/>
        <v>202493</v>
      </c>
      <c r="B1850" s="1">
        <v>-7</v>
      </c>
      <c r="C1850" s="1">
        <v>10</v>
      </c>
      <c r="D1850" s="2">
        <v>2</v>
      </c>
      <c r="E1850" s="5">
        <v>2.93</v>
      </c>
      <c r="F1850" s="5">
        <v>-8.33</v>
      </c>
      <c r="G1850" s="5">
        <v>22.97</v>
      </c>
      <c r="H1850" s="2"/>
    </row>
    <row r="1851" spans="1:8">
      <c r="A1851" s="1">
        <f t="shared" si="138"/>
        <v>202494</v>
      </c>
      <c r="B1851" s="1">
        <v>-6</v>
      </c>
      <c r="C1851" s="1">
        <v>10</v>
      </c>
      <c r="D1851" s="2">
        <v>2</v>
      </c>
      <c r="E1851" s="5">
        <v>151.33000000000001</v>
      </c>
      <c r="F1851" s="5">
        <v>147.94999999999999</v>
      </c>
      <c r="G1851" s="5">
        <v>14.13</v>
      </c>
      <c r="H1851" s="2"/>
    </row>
    <row r="1852" spans="1:8">
      <c r="A1852" s="1">
        <f t="shared" si="138"/>
        <v>202495</v>
      </c>
      <c r="B1852" s="1">
        <v>-5</v>
      </c>
      <c r="C1852" s="1">
        <v>10</v>
      </c>
      <c r="D1852" s="2">
        <v>2</v>
      </c>
      <c r="E1852" s="5">
        <v>54.55</v>
      </c>
      <c r="F1852" s="5">
        <v>58.08</v>
      </c>
      <c r="G1852" s="5">
        <v>10.4</v>
      </c>
      <c r="H1852" s="2"/>
    </row>
    <row r="1853" spans="1:8">
      <c r="A1853" s="1">
        <f t="shared" si="138"/>
        <v>202496</v>
      </c>
      <c r="B1853" s="1">
        <v>-4</v>
      </c>
      <c r="C1853" s="1">
        <v>10</v>
      </c>
      <c r="D1853" s="2">
        <v>2</v>
      </c>
      <c r="E1853" s="5">
        <v>34.340000000000003</v>
      </c>
      <c r="F1853" s="5">
        <v>35.57</v>
      </c>
      <c r="G1853" s="5">
        <v>18.22</v>
      </c>
      <c r="H1853" s="2"/>
    </row>
    <row r="1854" spans="1:8">
      <c r="A1854" s="1">
        <f t="shared" si="138"/>
        <v>202497</v>
      </c>
      <c r="B1854" s="1">
        <v>-3</v>
      </c>
      <c r="C1854" s="1">
        <v>10</v>
      </c>
      <c r="D1854" s="2">
        <v>2</v>
      </c>
      <c r="E1854" s="5">
        <v>41.15</v>
      </c>
      <c r="F1854" s="5">
        <v>25.37</v>
      </c>
      <c r="G1854" s="5">
        <v>9.6199999999999992</v>
      </c>
      <c r="H1854" s="2"/>
    </row>
    <row r="1855" spans="1:8">
      <c r="A1855" s="1">
        <f t="shared" si="138"/>
        <v>202498</v>
      </c>
      <c r="B1855" s="1">
        <v>-2</v>
      </c>
      <c r="C1855" s="1">
        <v>10</v>
      </c>
      <c r="D1855" s="2">
        <v>2</v>
      </c>
      <c r="E1855" s="5">
        <v>284.32</v>
      </c>
      <c r="F1855" s="5">
        <v>300.52</v>
      </c>
      <c r="G1855" s="5">
        <v>23.45</v>
      </c>
      <c r="H1855" s="2"/>
    </row>
    <row r="1856" spans="1:8">
      <c r="A1856" s="1">
        <f t="shared" si="138"/>
        <v>202499</v>
      </c>
      <c r="B1856" s="1">
        <v>-1</v>
      </c>
      <c r="C1856" s="1">
        <v>10</v>
      </c>
      <c r="D1856" s="2">
        <v>2</v>
      </c>
      <c r="E1856" s="5">
        <v>36.35</v>
      </c>
      <c r="F1856" s="5">
        <v>41.52</v>
      </c>
      <c r="G1856" s="5">
        <v>9.57</v>
      </c>
      <c r="H1856" s="2"/>
    </row>
    <row r="1857" spans="1:8">
      <c r="A1857" s="1">
        <f t="shared" si="138"/>
        <v>202500</v>
      </c>
      <c r="B1857" s="1">
        <v>0</v>
      </c>
      <c r="C1857" s="1">
        <v>10</v>
      </c>
      <c r="D1857" s="2">
        <v>2</v>
      </c>
      <c r="E1857" s="5">
        <v>91.4</v>
      </c>
      <c r="F1857" s="5">
        <v>94.59</v>
      </c>
      <c r="G1857" s="5">
        <v>10.4</v>
      </c>
      <c r="H1857" s="2"/>
    </row>
    <row r="1858" spans="1:8">
      <c r="A1858" s="1">
        <f t="shared" si="138"/>
        <v>202501</v>
      </c>
      <c r="B1858" s="1">
        <v>1</v>
      </c>
      <c r="C1858" s="1">
        <v>10</v>
      </c>
      <c r="D1858" s="2">
        <v>2</v>
      </c>
      <c r="E1858" s="5">
        <v>92.76</v>
      </c>
      <c r="F1858" s="5">
        <v>106.6</v>
      </c>
      <c r="G1858" s="5">
        <v>10.31</v>
      </c>
      <c r="H1858" s="2"/>
    </row>
    <row r="1859" spans="1:8">
      <c r="A1859" s="1">
        <f t="shared" si="138"/>
        <v>202502</v>
      </c>
      <c r="B1859" s="1">
        <v>2</v>
      </c>
      <c r="C1859" s="1">
        <v>10</v>
      </c>
      <c r="D1859" s="2">
        <v>2</v>
      </c>
      <c r="E1859" s="5">
        <v>48.74</v>
      </c>
      <c r="F1859" s="5">
        <v>31.42</v>
      </c>
      <c r="G1859" s="5">
        <v>21.34</v>
      </c>
      <c r="H1859" s="2"/>
    </row>
    <row r="1860" spans="1:8">
      <c r="A1860" s="1">
        <f t="shared" si="138"/>
        <v>202503</v>
      </c>
      <c r="B1860" s="1">
        <v>3</v>
      </c>
      <c r="C1860" s="1">
        <v>10</v>
      </c>
      <c r="D1860" s="2">
        <v>2</v>
      </c>
      <c r="E1860" s="5">
        <v>6.95</v>
      </c>
      <c r="F1860" s="5">
        <v>21.83</v>
      </c>
      <c r="G1860" s="5">
        <v>19.82</v>
      </c>
      <c r="H1860" s="2"/>
    </row>
    <row r="1861" spans="1:8">
      <c r="A1861" s="1">
        <f t="shared" si="138"/>
        <v>202504</v>
      </c>
      <c r="B1861" s="1">
        <v>4</v>
      </c>
      <c r="C1861" s="1">
        <v>10</v>
      </c>
      <c r="D1861" s="2">
        <v>2</v>
      </c>
      <c r="E1861" s="5">
        <v>11.25</v>
      </c>
      <c r="F1861" s="5">
        <v>22.7</v>
      </c>
      <c r="G1861" s="5">
        <v>21.67</v>
      </c>
      <c r="H1861" s="2"/>
    </row>
    <row r="1862" spans="1:8">
      <c r="A1862" s="1">
        <f t="shared" si="138"/>
        <v>202505</v>
      </c>
      <c r="B1862" s="1">
        <v>5</v>
      </c>
      <c r="C1862" s="1">
        <v>10</v>
      </c>
      <c r="D1862" s="2">
        <v>2</v>
      </c>
      <c r="E1862" s="5">
        <v>45.76</v>
      </c>
      <c r="F1862" s="5">
        <v>44.04</v>
      </c>
      <c r="G1862" s="5">
        <v>25.06</v>
      </c>
      <c r="H1862" s="2"/>
    </row>
    <row r="1863" spans="1:8">
      <c r="A1863" s="1">
        <f t="shared" si="138"/>
        <v>202506</v>
      </c>
      <c r="B1863" s="1">
        <v>6</v>
      </c>
      <c r="C1863" s="1">
        <v>10</v>
      </c>
      <c r="D1863" s="2">
        <v>2</v>
      </c>
      <c r="E1863" s="5">
        <v>42.33</v>
      </c>
      <c r="F1863" s="5">
        <v>33.08</v>
      </c>
      <c r="G1863" s="5">
        <v>26.82</v>
      </c>
      <c r="H1863" s="2"/>
    </row>
    <row r="1864" spans="1:8">
      <c r="A1864" s="1">
        <f t="shared" si="138"/>
        <v>202507</v>
      </c>
      <c r="B1864" s="1">
        <v>7</v>
      </c>
      <c r="C1864" s="1">
        <v>10</v>
      </c>
      <c r="D1864" s="2">
        <v>2</v>
      </c>
      <c r="E1864" s="5">
        <v>2.4</v>
      </c>
      <c r="F1864" s="5">
        <v>45.11</v>
      </c>
      <c r="G1864" s="5">
        <v>28.48</v>
      </c>
      <c r="H1864" s="2"/>
    </row>
    <row r="1865" spans="1:8">
      <c r="A1865" s="1">
        <f t="shared" si="138"/>
        <v>202508</v>
      </c>
      <c r="B1865" s="1">
        <v>8</v>
      </c>
      <c r="C1865" s="1">
        <v>10</v>
      </c>
      <c r="D1865" s="2">
        <v>2</v>
      </c>
      <c r="E1865" s="5">
        <v>5.87</v>
      </c>
      <c r="F1865" s="5">
        <v>17.72</v>
      </c>
      <c r="G1865" s="5">
        <v>31.42</v>
      </c>
      <c r="H1865" s="2"/>
    </row>
    <row r="1866" spans="1:8">
      <c r="A1866" s="1">
        <f t="shared" si="138"/>
        <v>202740</v>
      </c>
      <c r="B1866" s="1">
        <v>-10</v>
      </c>
      <c r="C1866" s="1">
        <v>11</v>
      </c>
      <c r="D1866" s="2">
        <v>2</v>
      </c>
      <c r="E1866" s="5">
        <v>0.37</v>
      </c>
      <c r="F1866" s="5">
        <v>-30.5</v>
      </c>
      <c r="G1866" s="5">
        <v>30.5</v>
      </c>
      <c r="H1866" s="2"/>
    </row>
    <row r="1867" spans="1:8">
      <c r="A1867" s="1">
        <f t="shared" si="138"/>
        <v>202741</v>
      </c>
      <c r="B1867" s="1">
        <v>-9</v>
      </c>
      <c r="C1867" s="1">
        <v>11</v>
      </c>
      <c r="D1867" s="2">
        <v>2</v>
      </c>
      <c r="E1867" s="5">
        <v>9.1</v>
      </c>
      <c r="F1867" s="5">
        <v>0.89</v>
      </c>
      <c r="G1867" s="5">
        <v>27.47</v>
      </c>
      <c r="H1867" s="2"/>
    </row>
    <row r="1868" spans="1:8">
      <c r="A1868" s="1">
        <f t="shared" ref="A1868:A1931" si="139">ABS(100000*D1868+250*C1868+B1868)</f>
        <v>202742</v>
      </c>
      <c r="B1868" s="1">
        <v>-8</v>
      </c>
      <c r="C1868" s="1">
        <v>11</v>
      </c>
      <c r="D1868" s="2">
        <v>2</v>
      </c>
      <c r="E1868" s="5">
        <v>55.12</v>
      </c>
      <c r="F1868" s="5">
        <v>34.81</v>
      </c>
      <c r="G1868" s="5">
        <v>28.32</v>
      </c>
      <c r="H1868" s="2"/>
    </row>
    <row r="1869" spans="1:8">
      <c r="A1869" s="1">
        <f t="shared" si="139"/>
        <v>202743</v>
      </c>
      <c r="B1869" s="1">
        <v>-7</v>
      </c>
      <c r="C1869" s="1">
        <v>11</v>
      </c>
      <c r="D1869" s="2">
        <v>2</v>
      </c>
      <c r="E1869" s="5">
        <v>12.37</v>
      </c>
      <c r="F1869" s="5">
        <v>0.82</v>
      </c>
      <c r="G1869" s="5">
        <v>25.21</v>
      </c>
      <c r="H1869" s="2"/>
    </row>
    <row r="1870" spans="1:8">
      <c r="A1870" s="1">
        <f t="shared" si="139"/>
        <v>202744</v>
      </c>
      <c r="B1870" s="1">
        <v>-6</v>
      </c>
      <c r="C1870" s="1">
        <v>11</v>
      </c>
      <c r="D1870" s="2">
        <v>2</v>
      </c>
      <c r="E1870" s="5">
        <v>14.43</v>
      </c>
      <c r="F1870" s="5">
        <v>18.54</v>
      </c>
      <c r="G1870" s="5">
        <v>22.97</v>
      </c>
      <c r="H1870" s="2"/>
    </row>
    <row r="1871" spans="1:8">
      <c r="A1871" s="1">
        <f t="shared" si="139"/>
        <v>202745</v>
      </c>
      <c r="B1871" s="1">
        <v>-5</v>
      </c>
      <c r="C1871" s="1">
        <v>11</v>
      </c>
      <c r="D1871" s="2">
        <v>2</v>
      </c>
      <c r="E1871" s="5">
        <v>25.54</v>
      </c>
      <c r="F1871" s="5">
        <v>30.43</v>
      </c>
      <c r="G1871" s="5">
        <v>10.95</v>
      </c>
      <c r="H1871" s="2"/>
    </row>
    <row r="1872" spans="1:8">
      <c r="A1872" s="1">
        <f t="shared" si="139"/>
        <v>202746</v>
      </c>
      <c r="B1872" s="1">
        <v>-4</v>
      </c>
      <c r="C1872" s="1">
        <v>11</v>
      </c>
      <c r="D1872" s="2">
        <v>2</v>
      </c>
      <c r="E1872" s="5">
        <v>29.95</v>
      </c>
      <c r="F1872" s="5">
        <v>18.36</v>
      </c>
      <c r="G1872" s="5">
        <v>20.46</v>
      </c>
      <c r="H1872" s="2"/>
    </row>
    <row r="1873" spans="1:8">
      <c r="A1873" s="1">
        <f t="shared" si="139"/>
        <v>202747</v>
      </c>
      <c r="B1873" s="1">
        <v>-3</v>
      </c>
      <c r="C1873" s="1">
        <v>11</v>
      </c>
      <c r="D1873" s="2">
        <v>2</v>
      </c>
      <c r="E1873" s="5">
        <v>31.86</v>
      </c>
      <c r="F1873" s="5">
        <v>35.130000000000003</v>
      </c>
      <c r="G1873" s="5">
        <v>10.17</v>
      </c>
      <c r="H1873" s="2"/>
    </row>
    <row r="1874" spans="1:8">
      <c r="A1874" s="1">
        <f t="shared" si="139"/>
        <v>202748</v>
      </c>
      <c r="B1874" s="1">
        <v>-2</v>
      </c>
      <c r="C1874" s="1">
        <v>11</v>
      </c>
      <c r="D1874" s="2">
        <v>2</v>
      </c>
      <c r="E1874" s="5">
        <v>42.08</v>
      </c>
      <c r="F1874" s="5">
        <v>23.49</v>
      </c>
      <c r="G1874" s="5">
        <v>21.38</v>
      </c>
      <c r="H1874" s="2"/>
    </row>
    <row r="1875" spans="1:8">
      <c r="A1875" s="1">
        <f t="shared" si="139"/>
        <v>202749</v>
      </c>
      <c r="B1875" s="1">
        <v>-1</v>
      </c>
      <c r="C1875" s="1">
        <v>11</v>
      </c>
      <c r="D1875" s="2">
        <v>2</v>
      </c>
      <c r="E1875" s="5">
        <v>14.56</v>
      </c>
      <c r="F1875" s="5">
        <v>14.03</v>
      </c>
      <c r="G1875" s="5">
        <v>20.25</v>
      </c>
      <c r="H1875" s="2"/>
    </row>
    <row r="1876" spans="1:8">
      <c r="A1876" s="1">
        <f t="shared" si="139"/>
        <v>202750</v>
      </c>
      <c r="B1876" s="1">
        <v>0</v>
      </c>
      <c r="C1876" s="1">
        <v>11</v>
      </c>
      <c r="D1876" s="2">
        <v>2</v>
      </c>
      <c r="E1876" s="5">
        <v>33.700000000000003</v>
      </c>
      <c r="F1876" s="5">
        <v>26.21</v>
      </c>
      <c r="G1876" s="5">
        <v>21.48</v>
      </c>
      <c r="H1876" s="2"/>
    </row>
    <row r="1877" spans="1:8">
      <c r="A1877" s="1">
        <f t="shared" si="139"/>
        <v>202751</v>
      </c>
      <c r="B1877" s="1">
        <v>1</v>
      </c>
      <c r="C1877" s="1">
        <v>11</v>
      </c>
      <c r="D1877" s="2">
        <v>2</v>
      </c>
      <c r="E1877" s="5">
        <v>1.44</v>
      </c>
      <c r="F1877" s="5">
        <v>-12.07</v>
      </c>
      <c r="G1877" s="5">
        <v>20.94</v>
      </c>
      <c r="H1877" s="2"/>
    </row>
    <row r="1878" spans="1:8">
      <c r="A1878" s="1">
        <f t="shared" si="139"/>
        <v>202752</v>
      </c>
      <c r="B1878" s="1">
        <v>2</v>
      </c>
      <c r="C1878" s="1">
        <v>11</v>
      </c>
      <c r="D1878" s="2">
        <v>2</v>
      </c>
      <c r="E1878" s="5">
        <v>1.1399999999999999</v>
      </c>
      <c r="F1878" s="5">
        <v>-21.52</v>
      </c>
      <c r="G1878" s="5">
        <v>21.52</v>
      </c>
      <c r="H1878" s="2"/>
    </row>
    <row r="1879" spans="1:8">
      <c r="A1879" s="1">
        <f t="shared" si="139"/>
        <v>202753</v>
      </c>
      <c r="B1879" s="1">
        <v>3</v>
      </c>
      <c r="C1879" s="1">
        <v>11</v>
      </c>
      <c r="D1879" s="2">
        <v>2</v>
      </c>
      <c r="E1879" s="5">
        <v>18.079999999999998</v>
      </c>
      <c r="F1879" s="5">
        <v>13.89</v>
      </c>
      <c r="G1879" s="5">
        <v>16.73</v>
      </c>
      <c r="H1879" s="2"/>
    </row>
    <row r="1880" spans="1:8">
      <c r="A1880" s="1">
        <f t="shared" si="139"/>
        <v>202754</v>
      </c>
      <c r="B1880" s="1">
        <v>4</v>
      </c>
      <c r="C1880" s="1">
        <v>11</v>
      </c>
      <c r="D1880" s="2">
        <v>2</v>
      </c>
      <c r="E1880" s="5">
        <v>11.02</v>
      </c>
      <c r="F1880" s="5">
        <v>23.3</v>
      </c>
      <c r="G1880" s="5">
        <v>17.34</v>
      </c>
      <c r="H1880" s="2"/>
    </row>
    <row r="1881" spans="1:8">
      <c r="A1881" s="1">
        <f t="shared" si="139"/>
        <v>202755</v>
      </c>
      <c r="B1881" s="1">
        <v>5</v>
      </c>
      <c r="C1881" s="1">
        <v>11</v>
      </c>
      <c r="D1881" s="2">
        <v>2</v>
      </c>
      <c r="E1881" s="5">
        <v>27.13</v>
      </c>
      <c r="F1881" s="5">
        <v>44.43</v>
      </c>
      <c r="G1881" s="5">
        <v>26.32</v>
      </c>
      <c r="H1881" s="2"/>
    </row>
    <row r="1882" spans="1:8">
      <c r="A1882" s="1">
        <f t="shared" si="139"/>
        <v>202756</v>
      </c>
      <c r="B1882" s="1">
        <v>6</v>
      </c>
      <c r="C1882" s="1">
        <v>11</v>
      </c>
      <c r="D1882" s="2">
        <v>2</v>
      </c>
      <c r="E1882" s="5">
        <v>9.86</v>
      </c>
      <c r="F1882" s="5">
        <v>-22.63</v>
      </c>
      <c r="G1882" s="5">
        <v>29.78</v>
      </c>
      <c r="H1882" s="2"/>
    </row>
    <row r="1883" spans="1:8">
      <c r="A1883" s="1">
        <f t="shared" si="139"/>
        <v>202757</v>
      </c>
      <c r="B1883" s="1">
        <v>7</v>
      </c>
      <c r="C1883" s="1">
        <v>11</v>
      </c>
      <c r="D1883" s="2">
        <v>2</v>
      </c>
      <c r="E1883" s="5">
        <v>6.58</v>
      </c>
      <c r="F1883" s="5">
        <v>34.53</v>
      </c>
      <c r="G1883" s="5">
        <v>30.42</v>
      </c>
      <c r="H1883" s="2"/>
    </row>
    <row r="1884" spans="1:8">
      <c r="A1884" s="1">
        <f t="shared" si="139"/>
        <v>202991</v>
      </c>
      <c r="B1884" s="1">
        <v>-9</v>
      </c>
      <c r="C1884" s="1">
        <v>12</v>
      </c>
      <c r="D1884" s="2">
        <v>2</v>
      </c>
      <c r="E1884" s="5">
        <v>14.14</v>
      </c>
      <c r="F1884" s="5">
        <v>45.46</v>
      </c>
      <c r="G1884" s="5">
        <v>31.52</v>
      </c>
      <c r="H1884" s="2"/>
    </row>
    <row r="1885" spans="1:8">
      <c r="A1885" s="1">
        <f t="shared" si="139"/>
        <v>202992</v>
      </c>
      <c r="B1885" s="1">
        <v>-8</v>
      </c>
      <c r="C1885" s="1">
        <v>12</v>
      </c>
      <c r="D1885" s="2">
        <v>2</v>
      </c>
      <c r="E1885" s="5">
        <v>19.09</v>
      </c>
      <c r="F1885" s="5">
        <v>-12.17</v>
      </c>
      <c r="G1885" s="5">
        <v>29.71</v>
      </c>
      <c r="H1885" s="2"/>
    </row>
    <row r="1886" spans="1:8">
      <c r="A1886" s="1">
        <f t="shared" si="139"/>
        <v>202993</v>
      </c>
      <c r="B1886" s="1">
        <v>-7</v>
      </c>
      <c r="C1886" s="1">
        <v>12</v>
      </c>
      <c r="D1886" s="2">
        <v>2</v>
      </c>
      <c r="E1886" s="5">
        <v>7.83</v>
      </c>
      <c r="F1886" s="5">
        <v>44.55</v>
      </c>
      <c r="G1886" s="5">
        <v>26.12</v>
      </c>
      <c r="H1886" s="2"/>
    </row>
    <row r="1887" spans="1:8">
      <c r="A1887" s="1">
        <f t="shared" si="139"/>
        <v>202994</v>
      </c>
      <c r="B1887" s="1">
        <v>-6</v>
      </c>
      <c r="C1887" s="1">
        <v>12</v>
      </c>
      <c r="D1887" s="2">
        <v>2</v>
      </c>
      <c r="E1887" s="5">
        <v>3.57</v>
      </c>
      <c r="F1887" s="5">
        <v>41.42</v>
      </c>
      <c r="G1887" s="5">
        <v>12.39</v>
      </c>
      <c r="H1887" s="2"/>
    </row>
    <row r="1888" spans="1:8">
      <c r="A1888" s="1">
        <f t="shared" si="139"/>
        <v>202995</v>
      </c>
      <c r="B1888" s="1">
        <v>-5</v>
      </c>
      <c r="C1888" s="1">
        <v>12</v>
      </c>
      <c r="D1888" s="2">
        <v>2</v>
      </c>
      <c r="E1888" s="5">
        <v>15</v>
      </c>
      <c r="F1888" s="5">
        <v>22.44</v>
      </c>
      <c r="G1888" s="5">
        <v>14.03</v>
      </c>
      <c r="H1888" s="2"/>
    </row>
    <row r="1889" spans="1:8">
      <c r="A1889" s="1">
        <f t="shared" si="139"/>
        <v>202996</v>
      </c>
      <c r="B1889" s="1">
        <v>-4</v>
      </c>
      <c r="C1889" s="1">
        <v>12</v>
      </c>
      <c r="D1889" s="2">
        <v>2</v>
      </c>
      <c r="E1889" s="5">
        <v>24.2</v>
      </c>
      <c r="F1889" s="5">
        <v>36.07</v>
      </c>
      <c r="G1889" s="5">
        <v>11.6</v>
      </c>
      <c r="H1889" s="2"/>
    </row>
    <row r="1890" spans="1:8">
      <c r="A1890" s="1">
        <f t="shared" si="139"/>
        <v>202997</v>
      </c>
      <c r="B1890" s="1">
        <v>-3</v>
      </c>
      <c r="C1890" s="1">
        <v>12</v>
      </c>
      <c r="D1890" s="2">
        <v>2</v>
      </c>
      <c r="E1890" s="5">
        <v>3.64</v>
      </c>
      <c r="F1890" s="5">
        <v>15.23</v>
      </c>
      <c r="G1890" s="5">
        <v>22.81</v>
      </c>
      <c r="H1890" s="2"/>
    </row>
    <row r="1891" spans="1:8">
      <c r="A1891" s="1">
        <f t="shared" si="139"/>
        <v>202998</v>
      </c>
      <c r="B1891" s="1">
        <v>-2</v>
      </c>
      <c r="C1891" s="1">
        <v>12</v>
      </c>
      <c r="D1891" s="2">
        <v>2</v>
      </c>
      <c r="E1891" s="5">
        <v>4.25</v>
      </c>
      <c r="F1891" s="5">
        <v>-22.98</v>
      </c>
      <c r="G1891" s="5">
        <v>22.98</v>
      </c>
      <c r="H1891" s="2"/>
    </row>
    <row r="1892" spans="1:8">
      <c r="A1892" s="1">
        <f t="shared" si="139"/>
        <v>202999</v>
      </c>
      <c r="B1892" s="1">
        <v>-1</v>
      </c>
      <c r="C1892" s="1">
        <v>12</v>
      </c>
      <c r="D1892" s="2">
        <v>2</v>
      </c>
      <c r="E1892" s="5">
        <v>5.66</v>
      </c>
      <c r="F1892" s="5">
        <v>-15.25</v>
      </c>
      <c r="G1892" s="5">
        <v>23.26</v>
      </c>
      <c r="H1892" s="2"/>
    </row>
    <row r="1893" spans="1:8">
      <c r="A1893" s="1">
        <f t="shared" si="139"/>
        <v>203000</v>
      </c>
      <c r="B1893" s="1">
        <v>0</v>
      </c>
      <c r="C1893" s="1">
        <v>12</v>
      </c>
      <c r="D1893" s="2">
        <v>2</v>
      </c>
      <c r="E1893" s="5">
        <v>4.72</v>
      </c>
      <c r="F1893" s="5">
        <v>5.96</v>
      </c>
      <c r="G1893" s="5">
        <v>23.14</v>
      </c>
      <c r="H1893" s="2"/>
    </row>
    <row r="1894" spans="1:8">
      <c r="A1894" s="1">
        <f t="shared" si="139"/>
        <v>203001</v>
      </c>
      <c r="B1894" s="1">
        <v>1</v>
      </c>
      <c r="C1894" s="1">
        <v>12</v>
      </c>
      <c r="D1894" s="2">
        <v>2</v>
      </c>
      <c r="E1894" s="5">
        <v>0.32</v>
      </c>
      <c r="F1894" s="5">
        <v>10.99</v>
      </c>
      <c r="G1894" s="5">
        <v>23.09</v>
      </c>
      <c r="H1894" s="2"/>
    </row>
    <row r="1895" spans="1:8">
      <c r="A1895" s="1">
        <f t="shared" si="139"/>
        <v>203002</v>
      </c>
      <c r="B1895" s="1">
        <v>2</v>
      </c>
      <c r="C1895" s="1">
        <v>12</v>
      </c>
      <c r="D1895" s="2">
        <v>2</v>
      </c>
      <c r="E1895" s="5">
        <v>5.27</v>
      </c>
      <c r="F1895" s="5">
        <v>4.09</v>
      </c>
      <c r="G1895" s="5">
        <v>25.17</v>
      </c>
      <c r="H1895" s="2"/>
    </row>
    <row r="1896" spans="1:8">
      <c r="A1896" s="1">
        <f t="shared" si="139"/>
        <v>203003</v>
      </c>
      <c r="B1896" s="1">
        <v>3</v>
      </c>
      <c r="C1896" s="1">
        <v>12</v>
      </c>
      <c r="D1896" s="2">
        <v>2</v>
      </c>
      <c r="E1896" s="5">
        <v>6.16</v>
      </c>
      <c r="F1896" s="5">
        <v>-15.47</v>
      </c>
      <c r="G1896" s="5">
        <v>26.14</v>
      </c>
      <c r="H1896" s="2"/>
    </row>
    <row r="1897" spans="1:8">
      <c r="A1897" s="1">
        <f t="shared" si="139"/>
        <v>203004</v>
      </c>
      <c r="B1897" s="1">
        <v>4</v>
      </c>
      <c r="C1897" s="1">
        <v>12</v>
      </c>
      <c r="D1897" s="2">
        <v>2</v>
      </c>
      <c r="E1897" s="5">
        <v>1.44</v>
      </c>
      <c r="F1897" s="5">
        <v>5.61</v>
      </c>
      <c r="G1897" s="5">
        <v>26.44</v>
      </c>
      <c r="H1897" s="2"/>
    </row>
    <row r="1898" spans="1:8">
      <c r="A1898" s="1">
        <f t="shared" si="139"/>
        <v>203005</v>
      </c>
      <c r="B1898" s="1">
        <v>5</v>
      </c>
      <c r="C1898" s="1">
        <v>12</v>
      </c>
      <c r="D1898" s="2">
        <v>2</v>
      </c>
      <c r="E1898" s="5">
        <v>3.47</v>
      </c>
      <c r="F1898" s="5">
        <v>-29.39</v>
      </c>
      <c r="G1898" s="5">
        <v>29.39</v>
      </c>
      <c r="H1898" s="2"/>
    </row>
    <row r="1899" spans="1:8">
      <c r="A1899" s="1">
        <f t="shared" si="139"/>
        <v>203006</v>
      </c>
      <c r="B1899" s="1">
        <v>6</v>
      </c>
      <c r="C1899" s="1">
        <v>12</v>
      </c>
      <c r="D1899" s="2">
        <v>2</v>
      </c>
      <c r="E1899" s="5">
        <v>7.84</v>
      </c>
      <c r="F1899" s="5">
        <v>-24.96</v>
      </c>
      <c r="G1899" s="5">
        <v>31.95</v>
      </c>
      <c r="H1899" s="2"/>
    </row>
    <row r="1900" spans="1:8">
      <c r="A1900" s="1">
        <f t="shared" si="139"/>
        <v>203242</v>
      </c>
      <c r="B1900" s="1">
        <v>-8</v>
      </c>
      <c r="C1900" s="1">
        <v>13</v>
      </c>
      <c r="D1900" s="2">
        <v>2</v>
      </c>
      <c r="E1900" s="5">
        <v>15.67</v>
      </c>
      <c r="F1900" s="5">
        <v>56.65</v>
      </c>
      <c r="G1900" s="5">
        <v>32.15</v>
      </c>
      <c r="H1900" s="2"/>
    </row>
    <row r="1901" spans="1:8">
      <c r="A1901" s="1">
        <f t="shared" si="139"/>
        <v>203243</v>
      </c>
      <c r="B1901" s="1">
        <v>-7</v>
      </c>
      <c r="C1901" s="1">
        <v>13</v>
      </c>
      <c r="D1901" s="2">
        <v>2</v>
      </c>
      <c r="E1901" s="5">
        <v>0.14000000000000001</v>
      </c>
      <c r="F1901" s="5">
        <v>-29.87</v>
      </c>
      <c r="G1901" s="5">
        <v>29.87</v>
      </c>
      <c r="H1901" s="2"/>
    </row>
    <row r="1902" spans="1:8">
      <c r="A1902" s="1">
        <f t="shared" si="139"/>
        <v>203244</v>
      </c>
      <c r="B1902" s="1">
        <v>-6</v>
      </c>
      <c r="C1902" s="1">
        <v>13</v>
      </c>
      <c r="D1902" s="2">
        <v>2</v>
      </c>
      <c r="E1902" s="5">
        <v>46.76</v>
      </c>
      <c r="F1902" s="5">
        <v>48.71</v>
      </c>
      <c r="G1902" s="5">
        <v>14.68</v>
      </c>
      <c r="H1902" s="2"/>
    </row>
    <row r="1903" spans="1:8">
      <c r="A1903" s="1">
        <f t="shared" si="139"/>
        <v>203245</v>
      </c>
      <c r="B1903" s="1">
        <v>-5</v>
      </c>
      <c r="C1903" s="1">
        <v>13</v>
      </c>
      <c r="D1903" s="2">
        <v>2</v>
      </c>
      <c r="E1903" s="5">
        <v>27.16</v>
      </c>
      <c r="F1903" s="5">
        <v>48.51</v>
      </c>
      <c r="G1903" s="5">
        <v>26.82</v>
      </c>
      <c r="H1903" s="2"/>
    </row>
    <row r="1904" spans="1:8">
      <c r="A1904" s="1">
        <f t="shared" si="139"/>
        <v>203246</v>
      </c>
      <c r="B1904" s="1">
        <v>-4</v>
      </c>
      <c r="C1904" s="1">
        <v>13</v>
      </c>
      <c r="D1904" s="2">
        <v>2</v>
      </c>
      <c r="E1904" s="5">
        <v>6.45</v>
      </c>
      <c r="F1904" s="5">
        <v>-27.27</v>
      </c>
      <c r="G1904" s="5">
        <v>27.27</v>
      </c>
      <c r="H1904" s="2"/>
    </row>
    <row r="1905" spans="1:8">
      <c r="A1905" s="1">
        <f t="shared" si="139"/>
        <v>203247</v>
      </c>
      <c r="B1905" s="1">
        <v>-3</v>
      </c>
      <c r="C1905" s="1">
        <v>13</v>
      </c>
      <c r="D1905" s="2">
        <v>2</v>
      </c>
      <c r="E1905" s="5">
        <v>0.09</v>
      </c>
      <c r="F1905" s="5">
        <v>20.14</v>
      </c>
      <c r="G1905" s="5">
        <v>25.9</v>
      </c>
      <c r="H1905" s="2"/>
    </row>
    <row r="1906" spans="1:8">
      <c r="A1906" s="1">
        <f t="shared" si="139"/>
        <v>203248</v>
      </c>
      <c r="B1906" s="1">
        <v>-2</v>
      </c>
      <c r="C1906" s="1">
        <v>13</v>
      </c>
      <c r="D1906" s="2">
        <v>2</v>
      </c>
      <c r="E1906" s="5">
        <v>19.3</v>
      </c>
      <c r="F1906" s="5">
        <v>27.57</v>
      </c>
      <c r="G1906" s="5">
        <v>25.99</v>
      </c>
      <c r="H1906" s="2"/>
    </row>
    <row r="1907" spans="1:8">
      <c r="A1907" s="1">
        <f t="shared" si="139"/>
        <v>203249</v>
      </c>
      <c r="B1907" s="1">
        <v>-1</v>
      </c>
      <c r="C1907" s="1">
        <v>13</v>
      </c>
      <c r="D1907" s="2">
        <v>2</v>
      </c>
      <c r="E1907" s="5">
        <v>3.3</v>
      </c>
      <c r="F1907" s="5">
        <v>-1.45</v>
      </c>
      <c r="G1907" s="5">
        <v>26.28</v>
      </c>
      <c r="H1907" s="2"/>
    </row>
    <row r="1908" spans="1:8">
      <c r="A1908" s="1">
        <f t="shared" si="139"/>
        <v>203250</v>
      </c>
      <c r="B1908" s="1">
        <v>0</v>
      </c>
      <c r="C1908" s="1">
        <v>13</v>
      </c>
      <c r="D1908" s="2">
        <v>2</v>
      </c>
      <c r="E1908" s="5">
        <v>1.91</v>
      </c>
      <c r="F1908" s="5">
        <v>46.08</v>
      </c>
      <c r="G1908" s="5">
        <v>25.52</v>
      </c>
      <c r="H1908" s="2"/>
    </row>
    <row r="1909" spans="1:8">
      <c r="A1909" s="1">
        <f t="shared" si="139"/>
        <v>203251</v>
      </c>
      <c r="B1909" s="1">
        <v>1</v>
      </c>
      <c r="C1909" s="1">
        <v>13</v>
      </c>
      <c r="D1909" s="2">
        <v>2</v>
      </c>
      <c r="E1909" s="5">
        <v>4.46</v>
      </c>
      <c r="F1909" s="5">
        <v>6.31</v>
      </c>
      <c r="G1909" s="5">
        <v>26.39</v>
      </c>
      <c r="H1909" s="2"/>
    </row>
    <row r="1910" spans="1:8">
      <c r="A1910" s="1">
        <f t="shared" si="139"/>
        <v>203252</v>
      </c>
      <c r="B1910" s="1">
        <v>2</v>
      </c>
      <c r="C1910" s="1">
        <v>13</v>
      </c>
      <c r="D1910" s="2">
        <v>2</v>
      </c>
      <c r="E1910" s="5">
        <v>9.58</v>
      </c>
      <c r="F1910" s="5">
        <v>-28.18</v>
      </c>
      <c r="G1910" s="5">
        <v>28.18</v>
      </c>
      <c r="H1910" s="2"/>
    </row>
    <row r="1911" spans="1:8">
      <c r="A1911" s="1">
        <f t="shared" si="139"/>
        <v>203253</v>
      </c>
      <c r="B1911" s="1">
        <v>3</v>
      </c>
      <c r="C1911" s="1">
        <v>13</v>
      </c>
      <c r="D1911" s="2">
        <v>2</v>
      </c>
      <c r="E1911" s="5">
        <v>0.52</v>
      </c>
      <c r="F1911" s="5">
        <v>20.51</v>
      </c>
      <c r="G1911" s="5">
        <v>28.38</v>
      </c>
      <c r="H1911" s="2"/>
    </row>
    <row r="1912" spans="1:8">
      <c r="A1912" s="1">
        <f t="shared" si="139"/>
        <v>203254</v>
      </c>
      <c r="B1912" s="1">
        <v>4</v>
      </c>
      <c r="C1912" s="1">
        <v>13</v>
      </c>
      <c r="D1912" s="2">
        <v>2</v>
      </c>
      <c r="E1912" s="5">
        <v>22.75</v>
      </c>
      <c r="F1912" s="5">
        <v>-5.5</v>
      </c>
      <c r="G1912" s="5">
        <v>33.090000000000003</v>
      </c>
      <c r="H1912" s="2"/>
    </row>
    <row r="1913" spans="1:8">
      <c r="A1913" s="1">
        <f t="shared" si="139"/>
        <v>203493</v>
      </c>
      <c r="B1913" s="1">
        <v>-7</v>
      </c>
      <c r="C1913" s="1">
        <v>14</v>
      </c>
      <c r="D1913" s="2">
        <v>2</v>
      </c>
      <c r="E1913" s="5">
        <v>19.399999999999999</v>
      </c>
      <c r="F1913" s="5">
        <v>25.78</v>
      </c>
      <c r="G1913" s="5">
        <v>23.79</v>
      </c>
      <c r="H1913" s="2"/>
    </row>
    <row r="1914" spans="1:8">
      <c r="A1914" s="1">
        <f t="shared" si="139"/>
        <v>203494</v>
      </c>
      <c r="B1914" s="1">
        <v>-6</v>
      </c>
      <c r="C1914" s="1">
        <v>14</v>
      </c>
      <c r="D1914" s="2">
        <v>2</v>
      </c>
      <c r="E1914" s="5">
        <v>7.44</v>
      </c>
      <c r="F1914" s="5">
        <v>50.72</v>
      </c>
      <c r="G1914" s="5">
        <v>31.86</v>
      </c>
      <c r="H1914" s="2"/>
    </row>
    <row r="1915" spans="1:8">
      <c r="A1915" s="1">
        <f t="shared" si="139"/>
        <v>203495</v>
      </c>
      <c r="B1915" s="1">
        <v>-5</v>
      </c>
      <c r="C1915" s="1">
        <v>14</v>
      </c>
      <c r="D1915" s="2">
        <v>2</v>
      </c>
      <c r="E1915" s="5">
        <v>3.86</v>
      </c>
      <c r="F1915" s="5">
        <v>-29.75</v>
      </c>
      <c r="G1915" s="5">
        <v>29.75</v>
      </c>
      <c r="H1915" s="2"/>
    </row>
    <row r="1916" spans="1:8">
      <c r="A1916" s="1">
        <f t="shared" si="139"/>
        <v>203496</v>
      </c>
      <c r="B1916" s="1">
        <v>-4</v>
      </c>
      <c r="C1916" s="1">
        <v>14</v>
      </c>
      <c r="D1916" s="2">
        <v>2</v>
      </c>
      <c r="E1916" s="5">
        <v>3.38</v>
      </c>
      <c r="F1916" s="5">
        <v>-29.48</v>
      </c>
      <c r="G1916" s="5">
        <v>29.48</v>
      </c>
      <c r="H1916" s="2"/>
    </row>
    <row r="1917" spans="1:8">
      <c r="A1917" s="1">
        <f t="shared" si="139"/>
        <v>203497</v>
      </c>
      <c r="B1917" s="1">
        <v>-3</v>
      </c>
      <c r="C1917" s="1">
        <v>14</v>
      </c>
      <c r="D1917" s="2">
        <v>2</v>
      </c>
      <c r="E1917" s="5">
        <v>9.18</v>
      </c>
      <c r="F1917" s="5">
        <v>-16.239999999999998</v>
      </c>
      <c r="G1917" s="5">
        <v>28.97</v>
      </c>
      <c r="H1917" s="2"/>
    </row>
    <row r="1918" spans="1:8">
      <c r="A1918" s="1">
        <f t="shared" si="139"/>
        <v>203498</v>
      </c>
      <c r="B1918" s="1">
        <v>-2</v>
      </c>
      <c r="C1918" s="1">
        <v>14</v>
      </c>
      <c r="D1918" s="2">
        <v>2</v>
      </c>
      <c r="E1918" s="5">
        <v>1.37</v>
      </c>
      <c r="F1918" s="5">
        <v>30.53</v>
      </c>
      <c r="G1918" s="5">
        <v>29.38</v>
      </c>
      <c r="H1918" s="2"/>
    </row>
    <row r="1919" spans="1:8">
      <c r="A1919" s="1">
        <f t="shared" si="139"/>
        <v>203499</v>
      </c>
      <c r="B1919" s="1">
        <v>-1</v>
      </c>
      <c r="C1919" s="1">
        <v>14</v>
      </c>
      <c r="D1919" s="2">
        <v>2</v>
      </c>
      <c r="E1919" s="5">
        <v>1.75</v>
      </c>
      <c r="F1919" s="5">
        <v>-30.5</v>
      </c>
      <c r="G1919" s="5">
        <v>30.5</v>
      </c>
      <c r="H1919" s="2"/>
    </row>
    <row r="1920" spans="1:8">
      <c r="A1920" s="1">
        <f t="shared" si="139"/>
        <v>203500</v>
      </c>
      <c r="B1920" s="1">
        <v>0</v>
      </c>
      <c r="C1920" s="1">
        <v>14</v>
      </c>
      <c r="D1920" s="2">
        <v>2</v>
      </c>
      <c r="E1920" s="5">
        <v>5.61</v>
      </c>
      <c r="F1920" s="5">
        <v>35.07</v>
      </c>
      <c r="G1920" s="5">
        <v>29.34</v>
      </c>
      <c r="H1920" s="2"/>
    </row>
    <row r="1921" spans="1:8">
      <c r="A1921" s="1">
        <f t="shared" si="139"/>
        <v>203501</v>
      </c>
      <c r="B1921" s="1">
        <v>1</v>
      </c>
      <c r="C1921" s="1">
        <v>14</v>
      </c>
      <c r="D1921" s="2">
        <v>2</v>
      </c>
      <c r="E1921" s="5">
        <v>26.97</v>
      </c>
      <c r="F1921" s="5">
        <v>47.69</v>
      </c>
      <c r="G1921" s="5">
        <v>31.31</v>
      </c>
      <c r="H1921" s="2"/>
    </row>
    <row r="1922" spans="1:8">
      <c r="A1922" s="1">
        <f t="shared" si="139"/>
        <v>203502</v>
      </c>
      <c r="B1922" s="1">
        <v>2</v>
      </c>
      <c r="C1922" s="1">
        <v>14</v>
      </c>
      <c r="D1922" s="2">
        <v>2</v>
      </c>
      <c r="E1922" s="5">
        <v>1.1000000000000001</v>
      </c>
      <c r="F1922" s="5">
        <v>-22.83</v>
      </c>
      <c r="G1922" s="5">
        <v>32.58</v>
      </c>
      <c r="H1922" s="2"/>
    </row>
    <row r="1923" spans="1:8">
      <c r="A1923" s="1">
        <f t="shared" si="139"/>
        <v>296252</v>
      </c>
      <c r="B1923" s="1">
        <v>-2</v>
      </c>
      <c r="C1923" s="1">
        <v>15</v>
      </c>
      <c r="D1923" s="2">
        <v>-3</v>
      </c>
      <c r="E1923" s="5">
        <v>1.69</v>
      </c>
      <c r="F1923" s="5">
        <v>13.09</v>
      </c>
      <c r="G1923" s="5">
        <v>31.18</v>
      </c>
      <c r="H1923" s="2"/>
    </row>
    <row r="1924" spans="1:8">
      <c r="A1924" s="1">
        <f t="shared" si="139"/>
        <v>296253</v>
      </c>
      <c r="B1924" s="1">
        <v>-3</v>
      </c>
      <c r="C1924" s="1">
        <v>15</v>
      </c>
      <c r="D1924" s="2">
        <v>-3</v>
      </c>
      <c r="E1924" s="5">
        <v>10.14</v>
      </c>
      <c r="F1924" s="5">
        <v>23.84</v>
      </c>
      <c r="G1924" s="5">
        <v>33.119999999999997</v>
      </c>
      <c r="H1924" s="2"/>
    </row>
    <row r="1925" spans="1:8">
      <c r="A1925" s="1">
        <f t="shared" si="139"/>
        <v>296498</v>
      </c>
      <c r="B1925" s="1">
        <v>2</v>
      </c>
      <c r="C1925" s="1">
        <v>14</v>
      </c>
      <c r="D1925" s="2">
        <v>-3</v>
      </c>
      <c r="E1925" s="5">
        <v>17</v>
      </c>
      <c r="F1925" s="5">
        <v>17.89</v>
      </c>
      <c r="G1925" s="5">
        <v>31.93</v>
      </c>
      <c r="H1925" s="2"/>
    </row>
    <row r="1926" spans="1:8">
      <c r="A1926" s="1">
        <f t="shared" si="139"/>
        <v>296499</v>
      </c>
      <c r="B1926" s="1">
        <v>1</v>
      </c>
      <c r="C1926" s="1">
        <v>14</v>
      </c>
      <c r="D1926" s="2">
        <v>-3</v>
      </c>
      <c r="E1926" s="5">
        <v>0.28000000000000003</v>
      </c>
      <c r="F1926" s="5">
        <v>-21.84</v>
      </c>
      <c r="G1926" s="5">
        <v>30.67</v>
      </c>
      <c r="H1926" s="2"/>
    </row>
    <row r="1927" spans="1:8">
      <c r="A1927" s="1">
        <f t="shared" si="139"/>
        <v>296500</v>
      </c>
      <c r="B1927" s="1">
        <v>0</v>
      </c>
      <c r="C1927" s="1">
        <v>14</v>
      </c>
      <c r="D1927" s="2">
        <v>-3</v>
      </c>
      <c r="E1927" s="5">
        <v>0.46</v>
      </c>
      <c r="F1927" s="5">
        <v>16.260000000000002</v>
      </c>
      <c r="G1927" s="5">
        <v>29.84</v>
      </c>
      <c r="H1927" s="2"/>
    </row>
    <row r="1928" spans="1:8">
      <c r="A1928" s="1">
        <f t="shared" si="139"/>
        <v>296501</v>
      </c>
      <c r="B1928" s="1">
        <v>-1</v>
      </c>
      <c r="C1928" s="1">
        <v>14</v>
      </c>
      <c r="D1928" s="2">
        <v>-3</v>
      </c>
      <c r="E1928" s="5">
        <v>0.31</v>
      </c>
      <c r="F1928" s="5">
        <v>17.559999999999999</v>
      </c>
      <c r="G1928" s="5">
        <v>28.35</v>
      </c>
      <c r="H1928" s="2"/>
    </row>
    <row r="1929" spans="1:8">
      <c r="A1929" s="1">
        <f t="shared" si="139"/>
        <v>296502</v>
      </c>
      <c r="B1929" s="1">
        <v>-2</v>
      </c>
      <c r="C1929" s="1">
        <v>14</v>
      </c>
      <c r="D1929" s="2">
        <v>-3</v>
      </c>
      <c r="E1929" s="5">
        <v>7.83</v>
      </c>
      <c r="F1929" s="5">
        <v>19.399999999999999</v>
      </c>
      <c r="G1929" s="5">
        <v>27.45</v>
      </c>
      <c r="H1929" s="2"/>
    </row>
    <row r="1930" spans="1:8">
      <c r="A1930" s="1">
        <f t="shared" si="139"/>
        <v>296503</v>
      </c>
      <c r="B1930" s="1">
        <v>-3</v>
      </c>
      <c r="C1930" s="1">
        <v>14</v>
      </c>
      <c r="D1930" s="2">
        <v>-3</v>
      </c>
      <c r="E1930" s="5">
        <v>18.82</v>
      </c>
      <c r="F1930" s="5">
        <v>-14.81</v>
      </c>
      <c r="G1930" s="5">
        <v>29.7</v>
      </c>
      <c r="H1930" s="2"/>
    </row>
    <row r="1931" spans="1:8">
      <c r="A1931" s="1">
        <f t="shared" si="139"/>
        <v>296504</v>
      </c>
      <c r="B1931" s="1">
        <v>-4</v>
      </c>
      <c r="C1931" s="1">
        <v>14</v>
      </c>
      <c r="D1931" s="2">
        <v>-3</v>
      </c>
      <c r="E1931" s="5">
        <v>2.11</v>
      </c>
      <c r="F1931" s="5">
        <v>-0.28000000000000003</v>
      </c>
      <c r="G1931" s="5">
        <v>29.04</v>
      </c>
      <c r="H1931" s="2"/>
    </row>
    <row r="1932" spans="1:8">
      <c r="A1932" s="1">
        <f t="shared" ref="A1932:A1995" si="140">ABS(100000*D1932+250*C1932+B1932)</f>
        <v>296505</v>
      </c>
      <c r="B1932" s="1">
        <v>-5</v>
      </c>
      <c r="C1932" s="1">
        <v>14</v>
      </c>
      <c r="D1932" s="2">
        <v>-3</v>
      </c>
      <c r="E1932" s="5">
        <v>9.2799999999999994</v>
      </c>
      <c r="F1932" s="5">
        <v>11.93</v>
      </c>
      <c r="G1932" s="5">
        <v>30.27</v>
      </c>
      <c r="H1932" s="2"/>
    </row>
    <row r="1933" spans="1:8">
      <c r="A1933" s="1">
        <f t="shared" si="140"/>
        <v>296506</v>
      </c>
      <c r="B1933" s="1">
        <v>-6</v>
      </c>
      <c r="C1933" s="1">
        <v>14</v>
      </c>
      <c r="D1933" s="2">
        <v>-3</v>
      </c>
      <c r="E1933" s="5">
        <v>27.66</v>
      </c>
      <c r="F1933" s="5">
        <v>70.349999999999994</v>
      </c>
      <c r="G1933" s="5">
        <v>15.95</v>
      </c>
      <c r="H1933" s="2"/>
    </row>
    <row r="1934" spans="1:8">
      <c r="A1934" s="1">
        <f t="shared" si="140"/>
        <v>296746</v>
      </c>
      <c r="B1934" s="1">
        <v>4</v>
      </c>
      <c r="C1934" s="1">
        <v>13</v>
      </c>
      <c r="D1934" s="2">
        <v>-3</v>
      </c>
      <c r="E1934" s="5">
        <v>2.85</v>
      </c>
      <c r="F1934" s="5">
        <v>-6.65</v>
      </c>
      <c r="G1934" s="5">
        <v>30.38</v>
      </c>
      <c r="H1934" s="2"/>
    </row>
    <row r="1935" spans="1:8">
      <c r="A1935" s="1">
        <f t="shared" si="140"/>
        <v>296747</v>
      </c>
      <c r="B1935" s="1">
        <v>3</v>
      </c>
      <c r="C1935" s="1">
        <v>13</v>
      </c>
      <c r="D1935" s="2">
        <v>-3</v>
      </c>
      <c r="E1935" s="5">
        <v>21.24</v>
      </c>
      <c r="F1935" s="5">
        <v>49.12</v>
      </c>
      <c r="G1935" s="5">
        <v>28.24</v>
      </c>
      <c r="H1935" s="2"/>
    </row>
    <row r="1936" spans="1:8">
      <c r="A1936" s="1">
        <f t="shared" si="140"/>
        <v>296748</v>
      </c>
      <c r="B1936" s="1">
        <v>2</v>
      </c>
      <c r="C1936" s="1">
        <v>13</v>
      </c>
      <c r="D1936" s="2">
        <v>-3</v>
      </c>
      <c r="E1936" s="5">
        <v>0.81</v>
      </c>
      <c r="F1936" s="5">
        <v>22.23</v>
      </c>
      <c r="G1936" s="5">
        <v>13.42</v>
      </c>
      <c r="H1936" s="2"/>
    </row>
    <row r="1937" spans="1:8">
      <c r="A1937" s="1">
        <f t="shared" si="140"/>
        <v>296749</v>
      </c>
      <c r="B1937" s="1">
        <v>1</v>
      </c>
      <c r="C1937" s="1">
        <v>13</v>
      </c>
      <c r="D1937" s="2">
        <v>-3</v>
      </c>
      <c r="E1937" s="5">
        <v>12.96</v>
      </c>
      <c r="F1937" s="5">
        <v>42.6</v>
      </c>
      <c r="G1937" s="5">
        <v>26.17</v>
      </c>
      <c r="H1937" s="2"/>
    </row>
    <row r="1938" spans="1:8">
      <c r="A1938" s="1">
        <f t="shared" si="140"/>
        <v>296750</v>
      </c>
      <c r="B1938" s="1">
        <v>0</v>
      </c>
      <c r="C1938" s="1">
        <v>13</v>
      </c>
      <c r="D1938" s="2">
        <v>-3</v>
      </c>
      <c r="E1938" s="5">
        <v>4.4000000000000004</v>
      </c>
      <c r="F1938" s="5">
        <v>33.79</v>
      </c>
      <c r="G1938" s="5">
        <v>18</v>
      </c>
      <c r="H1938" s="2"/>
    </row>
    <row r="1939" spans="1:8">
      <c r="A1939" s="1">
        <f t="shared" si="140"/>
        <v>296751</v>
      </c>
      <c r="B1939" s="1">
        <v>-1</v>
      </c>
      <c r="C1939" s="1">
        <v>13</v>
      </c>
      <c r="D1939" s="2">
        <v>-3</v>
      </c>
      <c r="E1939" s="5">
        <v>0.57999999999999996</v>
      </c>
      <c r="F1939" s="5">
        <v>-8.6300000000000008</v>
      </c>
      <c r="G1939" s="5">
        <v>25.25</v>
      </c>
      <c r="H1939" s="2"/>
    </row>
    <row r="1940" spans="1:8">
      <c r="A1940" s="1">
        <f t="shared" si="140"/>
        <v>296752</v>
      </c>
      <c r="B1940" s="1">
        <v>-2</v>
      </c>
      <c r="C1940" s="1">
        <v>13</v>
      </c>
      <c r="D1940" s="2">
        <v>-3</v>
      </c>
      <c r="E1940" s="5">
        <v>33.46</v>
      </c>
      <c r="F1940" s="5">
        <v>59.29</v>
      </c>
      <c r="G1940" s="5">
        <v>13.21</v>
      </c>
      <c r="H1940" s="2"/>
    </row>
    <row r="1941" spans="1:8">
      <c r="A1941" s="1">
        <f t="shared" si="140"/>
        <v>296753</v>
      </c>
      <c r="B1941" s="1">
        <v>-3</v>
      </c>
      <c r="C1941" s="1">
        <v>13</v>
      </c>
      <c r="D1941" s="2">
        <v>-3</v>
      </c>
      <c r="E1941" s="5">
        <v>12.77</v>
      </c>
      <c r="F1941" s="5">
        <v>30.53</v>
      </c>
      <c r="G1941" s="5">
        <v>25.74</v>
      </c>
      <c r="H1941" s="2"/>
    </row>
    <row r="1942" spans="1:8">
      <c r="A1942" s="1">
        <f t="shared" si="140"/>
        <v>296754</v>
      </c>
      <c r="B1942" s="1">
        <v>-4</v>
      </c>
      <c r="C1942" s="1">
        <v>13</v>
      </c>
      <c r="D1942" s="2">
        <v>-3</v>
      </c>
      <c r="E1942" s="5">
        <v>21.24</v>
      </c>
      <c r="F1942" s="5">
        <v>25.37</v>
      </c>
      <c r="G1942" s="5">
        <v>25.72</v>
      </c>
      <c r="H1942" s="2"/>
    </row>
    <row r="1943" spans="1:8">
      <c r="A1943" s="1">
        <f t="shared" si="140"/>
        <v>296755</v>
      </c>
      <c r="B1943" s="1">
        <v>-5</v>
      </c>
      <c r="C1943" s="1">
        <v>13</v>
      </c>
      <c r="D1943" s="2">
        <v>-3</v>
      </c>
      <c r="E1943" s="5">
        <v>26.13</v>
      </c>
      <c r="F1943" s="5">
        <v>18.12</v>
      </c>
      <c r="G1943" s="5">
        <v>28.08</v>
      </c>
      <c r="H1943" s="2"/>
    </row>
    <row r="1944" spans="1:8">
      <c r="A1944" s="1">
        <f t="shared" si="140"/>
        <v>296756</v>
      </c>
      <c r="B1944" s="1">
        <v>-6</v>
      </c>
      <c r="C1944" s="1">
        <v>13</v>
      </c>
      <c r="D1944" s="2">
        <v>-3</v>
      </c>
      <c r="E1944" s="5">
        <v>0.46</v>
      </c>
      <c r="F1944" s="5">
        <v>-2.34</v>
      </c>
      <c r="G1944" s="5">
        <v>28.3</v>
      </c>
      <c r="H1944" s="2"/>
    </row>
    <row r="1945" spans="1:8">
      <c r="A1945" s="1">
        <f t="shared" si="140"/>
        <v>296757</v>
      </c>
      <c r="B1945" s="1">
        <v>-7</v>
      </c>
      <c r="C1945" s="1">
        <v>13</v>
      </c>
      <c r="D1945" s="2">
        <v>-3</v>
      </c>
      <c r="E1945" s="5">
        <v>4.3099999999999996</v>
      </c>
      <c r="F1945" s="5">
        <v>16.98</v>
      </c>
      <c r="G1945" s="5">
        <v>28.86</v>
      </c>
      <c r="H1945" s="2"/>
    </row>
    <row r="1946" spans="1:8">
      <c r="A1946" s="1">
        <f t="shared" si="140"/>
        <v>296758</v>
      </c>
      <c r="B1946" s="1">
        <v>-8</v>
      </c>
      <c r="C1946" s="1">
        <v>13</v>
      </c>
      <c r="D1946" s="2">
        <v>-3</v>
      </c>
      <c r="E1946" s="5">
        <v>4.3099999999999996</v>
      </c>
      <c r="F1946" s="5">
        <v>27.08</v>
      </c>
      <c r="G1946" s="5">
        <v>30.41</v>
      </c>
      <c r="H1946" s="2"/>
    </row>
    <row r="1947" spans="1:8">
      <c r="A1947" s="1">
        <f t="shared" si="140"/>
        <v>296994</v>
      </c>
      <c r="B1947" s="1">
        <v>6</v>
      </c>
      <c r="C1947" s="1">
        <v>12</v>
      </c>
      <c r="D1947" s="2">
        <v>-3</v>
      </c>
      <c r="E1947" s="5">
        <v>0.62</v>
      </c>
      <c r="F1947" s="5">
        <v>-32.1</v>
      </c>
      <c r="G1947" s="5">
        <v>32.1</v>
      </c>
      <c r="H1947" s="2"/>
    </row>
    <row r="1948" spans="1:8">
      <c r="A1948" s="1">
        <f t="shared" si="140"/>
        <v>296995</v>
      </c>
      <c r="B1948" s="1">
        <v>5</v>
      </c>
      <c r="C1948" s="1">
        <v>12</v>
      </c>
      <c r="D1948" s="2">
        <v>-3</v>
      </c>
      <c r="E1948" s="5">
        <v>1.58</v>
      </c>
      <c r="F1948" s="5">
        <v>-27.02</v>
      </c>
      <c r="G1948" s="5">
        <v>29.7</v>
      </c>
      <c r="H1948" s="2"/>
    </row>
    <row r="1949" spans="1:8">
      <c r="A1949" s="1">
        <f t="shared" si="140"/>
        <v>296996</v>
      </c>
      <c r="B1949" s="1">
        <v>4</v>
      </c>
      <c r="C1949" s="1">
        <v>12</v>
      </c>
      <c r="D1949" s="2">
        <v>-3</v>
      </c>
      <c r="E1949" s="5">
        <v>7.23</v>
      </c>
      <c r="F1949" s="5">
        <v>29.19</v>
      </c>
      <c r="G1949" s="5">
        <v>27.51</v>
      </c>
      <c r="H1949" s="2"/>
    </row>
    <row r="1950" spans="1:8">
      <c r="A1950" s="1">
        <f t="shared" si="140"/>
        <v>296997</v>
      </c>
      <c r="B1950" s="1">
        <v>3</v>
      </c>
      <c r="C1950" s="1">
        <v>12</v>
      </c>
      <c r="D1950" s="2">
        <v>-3</v>
      </c>
      <c r="E1950" s="5">
        <v>2.31</v>
      </c>
      <c r="F1950" s="5">
        <v>-13.83</v>
      </c>
      <c r="G1950" s="5">
        <v>26.83</v>
      </c>
      <c r="H1950" s="2"/>
    </row>
    <row r="1951" spans="1:8">
      <c r="A1951" s="1">
        <f t="shared" si="140"/>
        <v>296998</v>
      </c>
      <c r="B1951" s="1">
        <v>2</v>
      </c>
      <c r="C1951" s="1">
        <v>12</v>
      </c>
      <c r="D1951" s="2">
        <v>-3</v>
      </c>
      <c r="E1951" s="5">
        <v>31.12</v>
      </c>
      <c r="F1951" s="5">
        <v>35.79</v>
      </c>
      <c r="G1951" s="5">
        <v>12.67</v>
      </c>
      <c r="H1951" s="2"/>
    </row>
    <row r="1952" spans="1:8">
      <c r="A1952" s="1">
        <f t="shared" si="140"/>
        <v>296999</v>
      </c>
      <c r="B1952" s="1">
        <v>1</v>
      </c>
      <c r="C1952" s="1">
        <v>12</v>
      </c>
      <c r="D1952" s="2">
        <v>-3</v>
      </c>
      <c r="E1952" s="5">
        <v>4.82</v>
      </c>
      <c r="F1952" s="5">
        <v>-9.66</v>
      </c>
      <c r="G1952" s="5">
        <v>23.62</v>
      </c>
      <c r="H1952" s="2"/>
    </row>
    <row r="1953" spans="1:8">
      <c r="A1953" s="1">
        <f t="shared" si="140"/>
        <v>297000</v>
      </c>
      <c r="B1953" s="1">
        <v>0</v>
      </c>
      <c r="C1953" s="1">
        <v>12</v>
      </c>
      <c r="D1953" s="2">
        <v>-3</v>
      </c>
      <c r="E1953" s="5">
        <v>28.38</v>
      </c>
      <c r="F1953" s="5">
        <v>0.26</v>
      </c>
      <c r="G1953" s="5">
        <v>23.61</v>
      </c>
      <c r="H1953" s="2"/>
    </row>
    <row r="1954" spans="1:8">
      <c r="A1954" s="1">
        <f t="shared" si="140"/>
        <v>297001</v>
      </c>
      <c r="B1954" s="1">
        <v>-1</v>
      </c>
      <c r="C1954" s="1">
        <v>12</v>
      </c>
      <c r="D1954" s="2">
        <v>-3</v>
      </c>
      <c r="E1954" s="5">
        <v>7.92</v>
      </c>
      <c r="F1954" s="5">
        <v>3.24</v>
      </c>
      <c r="G1954" s="5">
        <v>15.53</v>
      </c>
      <c r="H1954" s="2"/>
    </row>
    <row r="1955" spans="1:8">
      <c r="A1955" s="1">
        <f t="shared" si="140"/>
        <v>297002</v>
      </c>
      <c r="B1955" s="1">
        <v>-2</v>
      </c>
      <c r="C1955" s="1">
        <v>12</v>
      </c>
      <c r="D1955" s="2">
        <v>-3</v>
      </c>
      <c r="E1955" s="5">
        <v>54.58</v>
      </c>
      <c r="F1955" s="5">
        <v>22.09</v>
      </c>
      <c r="G1955" s="5">
        <v>23.55</v>
      </c>
      <c r="H1955" s="2"/>
    </row>
    <row r="1956" spans="1:8">
      <c r="A1956" s="1">
        <f t="shared" si="140"/>
        <v>297003</v>
      </c>
      <c r="B1956" s="1">
        <v>-3</v>
      </c>
      <c r="C1956" s="1">
        <v>12</v>
      </c>
      <c r="D1956" s="2">
        <v>-3</v>
      </c>
      <c r="E1956" s="5">
        <v>0.92</v>
      </c>
      <c r="F1956" s="5">
        <v>0.51</v>
      </c>
      <c r="G1956" s="5">
        <v>22.47</v>
      </c>
      <c r="H1956" s="2"/>
    </row>
    <row r="1957" spans="1:8">
      <c r="A1957" s="1">
        <f t="shared" si="140"/>
        <v>297004</v>
      </c>
      <c r="B1957" s="1">
        <v>-4</v>
      </c>
      <c r="C1957" s="1">
        <v>12</v>
      </c>
      <c r="D1957" s="2">
        <v>-3</v>
      </c>
      <c r="E1957" s="5">
        <v>4.3099999999999996</v>
      </c>
      <c r="F1957" s="5">
        <v>-18.739999999999998</v>
      </c>
      <c r="G1957" s="5">
        <v>22.67</v>
      </c>
      <c r="H1957" s="2"/>
    </row>
    <row r="1958" spans="1:8">
      <c r="A1958" s="1">
        <f t="shared" si="140"/>
        <v>297005</v>
      </c>
      <c r="B1958" s="1">
        <v>-5</v>
      </c>
      <c r="C1958" s="1">
        <v>12</v>
      </c>
      <c r="D1958" s="2">
        <v>-3</v>
      </c>
      <c r="E1958" s="5">
        <v>4.87</v>
      </c>
      <c r="F1958" s="5">
        <v>-25.44</v>
      </c>
      <c r="G1958" s="5">
        <v>25.44</v>
      </c>
      <c r="H1958" s="2"/>
    </row>
    <row r="1959" spans="1:8">
      <c r="A1959" s="1">
        <f t="shared" si="140"/>
        <v>297006</v>
      </c>
      <c r="B1959" s="1">
        <v>-6</v>
      </c>
      <c r="C1959" s="1">
        <v>12</v>
      </c>
      <c r="D1959" s="2">
        <v>-3</v>
      </c>
      <c r="E1959" s="5">
        <v>6.02</v>
      </c>
      <c r="F1959" s="5">
        <v>-15.98</v>
      </c>
      <c r="G1959" s="5">
        <v>25.37</v>
      </c>
      <c r="H1959" s="2"/>
    </row>
    <row r="1960" spans="1:8">
      <c r="A1960" s="1">
        <f t="shared" si="140"/>
        <v>297007</v>
      </c>
      <c r="B1960" s="1">
        <v>-7</v>
      </c>
      <c r="C1960" s="1">
        <v>12</v>
      </c>
      <c r="D1960" s="2">
        <v>-3</v>
      </c>
      <c r="E1960" s="5">
        <v>17.12</v>
      </c>
      <c r="F1960" s="5">
        <v>39.619999999999997</v>
      </c>
      <c r="G1960" s="5">
        <v>28.37</v>
      </c>
      <c r="H1960" s="2"/>
    </row>
    <row r="1961" spans="1:8">
      <c r="A1961" s="1">
        <f t="shared" si="140"/>
        <v>297008</v>
      </c>
      <c r="B1961" s="1">
        <v>-8</v>
      </c>
      <c r="C1961" s="1">
        <v>12</v>
      </c>
      <c r="D1961" s="2">
        <v>-3</v>
      </c>
      <c r="E1961" s="5">
        <v>2.11</v>
      </c>
      <c r="F1961" s="5">
        <v>-11.34</v>
      </c>
      <c r="G1961" s="5">
        <v>28.29</v>
      </c>
      <c r="H1961" s="2"/>
    </row>
    <row r="1962" spans="1:8">
      <c r="A1962" s="1">
        <f t="shared" si="140"/>
        <v>297009</v>
      </c>
      <c r="B1962" s="1">
        <v>-9</v>
      </c>
      <c r="C1962" s="1">
        <v>12</v>
      </c>
      <c r="D1962" s="2">
        <v>-3</v>
      </c>
      <c r="E1962" s="5">
        <v>1.1100000000000001</v>
      </c>
      <c r="F1962" s="5">
        <v>-22.17</v>
      </c>
      <c r="G1962" s="5">
        <v>31.21</v>
      </c>
      <c r="H1962" s="2"/>
    </row>
    <row r="1963" spans="1:8">
      <c r="A1963" s="1">
        <f t="shared" si="140"/>
        <v>297243</v>
      </c>
      <c r="B1963" s="1">
        <v>7</v>
      </c>
      <c r="C1963" s="1">
        <v>11</v>
      </c>
      <c r="D1963" s="2">
        <v>-3</v>
      </c>
      <c r="E1963" s="5">
        <v>16.899999999999999</v>
      </c>
      <c r="F1963" s="5">
        <v>35.14</v>
      </c>
      <c r="G1963" s="5">
        <v>31.36</v>
      </c>
      <c r="H1963" s="2"/>
    </row>
    <row r="1964" spans="1:8">
      <c r="A1964" s="1">
        <f t="shared" si="140"/>
        <v>297244</v>
      </c>
      <c r="B1964" s="1">
        <v>6</v>
      </c>
      <c r="C1964" s="1">
        <v>11</v>
      </c>
      <c r="D1964" s="2">
        <v>-3</v>
      </c>
      <c r="E1964" s="5">
        <v>10.75</v>
      </c>
      <c r="F1964" s="5">
        <v>57.53</v>
      </c>
      <c r="G1964" s="5">
        <v>14.17</v>
      </c>
      <c r="H1964" s="2"/>
    </row>
    <row r="1965" spans="1:8">
      <c r="A1965" s="1">
        <f t="shared" si="140"/>
        <v>297245</v>
      </c>
      <c r="B1965" s="1">
        <v>5</v>
      </c>
      <c r="C1965" s="1">
        <v>11</v>
      </c>
      <c r="D1965" s="2">
        <v>-3</v>
      </c>
      <c r="E1965" s="5">
        <v>7.76</v>
      </c>
      <c r="F1965" s="5">
        <v>16.420000000000002</v>
      </c>
      <c r="G1965" s="5">
        <v>27.18</v>
      </c>
      <c r="H1965" s="2"/>
    </row>
    <row r="1966" spans="1:8">
      <c r="A1966" s="1">
        <f t="shared" si="140"/>
        <v>297246</v>
      </c>
      <c r="B1966" s="1">
        <v>4</v>
      </c>
      <c r="C1966" s="1">
        <v>11</v>
      </c>
      <c r="D1966" s="2">
        <v>-3</v>
      </c>
      <c r="E1966" s="5">
        <v>17.84</v>
      </c>
      <c r="F1966" s="5">
        <v>4.74</v>
      </c>
      <c r="G1966" s="5">
        <v>24.45</v>
      </c>
      <c r="H1966" s="2"/>
    </row>
    <row r="1967" spans="1:8">
      <c r="A1967" s="1">
        <f t="shared" si="140"/>
        <v>297247</v>
      </c>
      <c r="B1967" s="1">
        <v>3</v>
      </c>
      <c r="C1967" s="1">
        <v>11</v>
      </c>
      <c r="D1967" s="2">
        <v>-3</v>
      </c>
      <c r="E1967" s="5">
        <v>51.66</v>
      </c>
      <c r="F1967" s="5">
        <v>42.28</v>
      </c>
      <c r="G1967" s="5">
        <v>12.03</v>
      </c>
      <c r="H1967" s="2"/>
    </row>
    <row r="1968" spans="1:8">
      <c r="A1968" s="1">
        <f t="shared" si="140"/>
        <v>297248</v>
      </c>
      <c r="B1968" s="1">
        <v>2</v>
      </c>
      <c r="C1968" s="1">
        <v>11</v>
      </c>
      <c r="D1968" s="2">
        <v>-3</v>
      </c>
      <c r="E1968" s="5">
        <v>18.86</v>
      </c>
      <c r="F1968" s="5">
        <v>22.81</v>
      </c>
      <c r="G1968" s="5">
        <v>21.45</v>
      </c>
      <c r="H1968" s="2"/>
    </row>
    <row r="1969" spans="1:8">
      <c r="A1969" s="1">
        <f t="shared" si="140"/>
        <v>297249</v>
      </c>
      <c r="B1969" s="1">
        <v>1</v>
      </c>
      <c r="C1969" s="1">
        <v>11</v>
      </c>
      <c r="D1969" s="2">
        <v>-3</v>
      </c>
      <c r="E1969" s="5">
        <v>50.21</v>
      </c>
      <c r="F1969" s="5">
        <v>55.09</v>
      </c>
      <c r="G1969" s="5">
        <v>10.78</v>
      </c>
      <c r="H1969" s="2"/>
    </row>
    <row r="1970" spans="1:8">
      <c r="A1970" s="1">
        <f t="shared" si="140"/>
        <v>297250</v>
      </c>
      <c r="B1970" s="1">
        <v>0</v>
      </c>
      <c r="C1970" s="1">
        <v>11</v>
      </c>
      <c r="D1970" s="2">
        <v>-3</v>
      </c>
      <c r="E1970" s="5">
        <v>49.1</v>
      </c>
      <c r="F1970" s="5">
        <v>22.58</v>
      </c>
      <c r="G1970" s="5">
        <v>21.31</v>
      </c>
      <c r="H1970" s="2"/>
    </row>
    <row r="1971" spans="1:8">
      <c r="A1971" s="1">
        <f t="shared" si="140"/>
        <v>297251</v>
      </c>
      <c r="B1971" s="1">
        <v>-1</v>
      </c>
      <c r="C1971" s="1">
        <v>11</v>
      </c>
      <c r="D1971" s="2">
        <v>-3</v>
      </c>
      <c r="E1971" s="5">
        <v>1.02</v>
      </c>
      <c r="F1971" s="5">
        <v>1.75</v>
      </c>
      <c r="G1971" s="5">
        <v>19.420000000000002</v>
      </c>
      <c r="H1971" s="2"/>
    </row>
    <row r="1972" spans="1:8">
      <c r="A1972" s="1">
        <f t="shared" si="140"/>
        <v>297252</v>
      </c>
      <c r="B1972" s="1">
        <v>-2</v>
      </c>
      <c r="C1972" s="1">
        <v>11</v>
      </c>
      <c r="D1972" s="2">
        <v>-3</v>
      </c>
      <c r="E1972" s="5">
        <v>78.540000000000006</v>
      </c>
      <c r="F1972" s="5">
        <v>26.38</v>
      </c>
      <c r="G1972" s="5">
        <v>21.83</v>
      </c>
      <c r="H1972" s="2"/>
    </row>
    <row r="1973" spans="1:8">
      <c r="A1973" s="1">
        <f t="shared" si="140"/>
        <v>297253</v>
      </c>
      <c r="B1973" s="1">
        <v>-3</v>
      </c>
      <c r="C1973" s="1">
        <v>11</v>
      </c>
      <c r="D1973" s="2">
        <v>-3</v>
      </c>
      <c r="E1973" s="5">
        <v>28.63</v>
      </c>
      <c r="F1973" s="5">
        <v>47.49</v>
      </c>
      <c r="G1973" s="5">
        <v>10.43</v>
      </c>
      <c r="H1973" s="2"/>
    </row>
    <row r="1974" spans="1:8">
      <c r="A1974" s="1">
        <f t="shared" si="140"/>
        <v>297254</v>
      </c>
      <c r="B1974" s="1">
        <v>-4</v>
      </c>
      <c r="C1974" s="1">
        <v>11</v>
      </c>
      <c r="D1974" s="2">
        <v>-3</v>
      </c>
      <c r="E1974" s="5">
        <v>35.090000000000003</v>
      </c>
      <c r="F1974" s="5">
        <v>56.77</v>
      </c>
      <c r="G1974" s="5">
        <v>10.96</v>
      </c>
      <c r="H1974" s="2"/>
    </row>
    <row r="1975" spans="1:8">
      <c r="A1975" s="1">
        <f t="shared" si="140"/>
        <v>297255</v>
      </c>
      <c r="B1975" s="1">
        <v>-5</v>
      </c>
      <c r="C1975" s="1">
        <v>11</v>
      </c>
      <c r="D1975" s="2">
        <v>-3</v>
      </c>
      <c r="E1975" s="5">
        <v>52.86</v>
      </c>
      <c r="F1975" s="5">
        <v>65.37</v>
      </c>
      <c r="G1975" s="5">
        <v>11.53</v>
      </c>
      <c r="H1975" s="2"/>
    </row>
    <row r="1976" spans="1:8">
      <c r="A1976" s="1">
        <f t="shared" si="140"/>
        <v>297256</v>
      </c>
      <c r="B1976" s="1">
        <v>-6</v>
      </c>
      <c r="C1976" s="1">
        <v>11</v>
      </c>
      <c r="D1976" s="2">
        <v>-3</v>
      </c>
      <c r="E1976" s="5">
        <v>16.05</v>
      </c>
      <c r="F1976" s="5">
        <v>33.54</v>
      </c>
      <c r="G1976" s="5">
        <v>23.32</v>
      </c>
      <c r="H1976" s="2"/>
    </row>
    <row r="1977" spans="1:8">
      <c r="A1977" s="1">
        <f t="shared" si="140"/>
        <v>297257</v>
      </c>
      <c r="B1977" s="1">
        <v>-7</v>
      </c>
      <c r="C1977" s="1">
        <v>11</v>
      </c>
      <c r="D1977" s="2">
        <v>-3</v>
      </c>
      <c r="E1977" s="5">
        <v>1.24</v>
      </c>
      <c r="F1977" s="5">
        <v>21.14</v>
      </c>
      <c r="G1977" s="5">
        <v>23.75</v>
      </c>
      <c r="H1977" s="2"/>
    </row>
    <row r="1978" spans="1:8">
      <c r="A1978" s="1">
        <f t="shared" si="140"/>
        <v>297258</v>
      </c>
      <c r="B1978" s="1">
        <v>-8</v>
      </c>
      <c r="C1978" s="1">
        <v>11</v>
      </c>
      <c r="D1978" s="2">
        <v>-3</v>
      </c>
      <c r="E1978" s="5">
        <v>0.27</v>
      </c>
      <c r="F1978" s="5">
        <v>-19.149999999999999</v>
      </c>
      <c r="G1978" s="5">
        <v>26.32</v>
      </c>
      <c r="H1978" s="2"/>
    </row>
    <row r="1979" spans="1:8">
      <c r="A1979" s="1">
        <f t="shared" si="140"/>
        <v>297259</v>
      </c>
      <c r="B1979" s="1">
        <v>-9</v>
      </c>
      <c r="C1979" s="1">
        <v>11</v>
      </c>
      <c r="D1979" s="2">
        <v>-3</v>
      </c>
      <c r="E1979" s="5">
        <v>22.9</v>
      </c>
      <c r="F1979" s="5">
        <v>7.8</v>
      </c>
      <c r="G1979" s="5">
        <v>29.62</v>
      </c>
      <c r="H1979" s="2"/>
    </row>
    <row r="1980" spans="1:8">
      <c r="A1980" s="1">
        <f t="shared" si="140"/>
        <v>297260</v>
      </c>
      <c r="B1980" s="1">
        <v>-10</v>
      </c>
      <c r="C1980" s="1">
        <v>11</v>
      </c>
      <c r="D1980" s="2">
        <v>-3</v>
      </c>
      <c r="E1980" s="5">
        <v>4.49</v>
      </c>
      <c r="F1980" s="5">
        <v>24.78</v>
      </c>
      <c r="G1980" s="5">
        <v>29.87</v>
      </c>
      <c r="H1980" s="2"/>
    </row>
    <row r="1981" spans="1:8">
      <c r="A1981" s="1">
        <f t="shared" si="140"/>
        <v>297492</v>
      </c>
      <c r="B1981" s="1">
        <v>8</v>
      </c>
      <c r="C1981" s="1">
        <v>10</v>
      </c>
      <c r="D1981" s="2">
        <v>-3</v>
      </c>
      <c r="E1981" s="5">
        <v>4.0199999999999996</v>
      </c>
      <c r="F1981" s="5">
        <v>-25.42</v>
      </c>
      <c r="G1981" s="5">
        <v>31.45</v>
      </c>
      <c r="H1981" s="2"/>
    </row>
    <row r="1982" spans="1:8">
      <c r="A1982" s="1">
        <f t="shared" si="140"/>
        <v>297493</v>
      </c>
      <c r="B1982" s="1">
        <v>7</v>
      </c>
      <c r="C1982" s="1">
        <v>10</v>
      </c>
      <c r="D1982" s="2">
        <v>-3</v>
      </c>
      <c r="E1982" s="5">
        <v>5.39</v>
      </c>
      <c r="F1982" s="5">
        <v>-29.18</v>
      </c>
      <c r="G1982" s="5">
        <v>29.18</v>
      </c>
      <c r="H1982" s="2"/>
    </row>
    <row r="1983" spans="1:8">
      <c r="A1983" s="1">
        <f t="shared" si="140"/>
        <v>297494</v>
      </c>
      <c r="B1983" s="1">
        <v>6</v>
      </c>
      <c r="C1983" s="1">
        <v>10</v>
      </c>
      <c r="D1983" s="2">
        <v>-3</v>
      </c>
      <c r="E1983" s="5">
        <v>32.46</v>
      </c>
      <c r="F1983" s="5">
        <v>47.42</v>
      </c>
      <c r="G1983" s="5">
        <v>26.01</v>
      </c>
      <c r="H1983" s="2"/>
    </row>
    <row r="1984" spans="1:8">
      <c r="A1984" s="1">
        <f t="shared" si="140"/>
        <v>297495</v>
      </c>
      <c r="B1984" s="1">
        <v>5</v>
      </c>
      <c r="C1984" s="1">
        <v>10</v>
      </c>
      <c r="D1984" s="2">
        <v>-3</v>
      </c>
      <c r="E1984" s="5">
        <v>19.14</v>
      </c>
      <c r="F1984" s="5">
        <v>3.97</v>
      </c>
      <c r="G1984" s="5">
        <v>23.55</v>
      </c>
      <c r="H1984" s="2"/>
    </row>
    <row r="1985" spans="1:8">
      <c r="A1985" s="1">
        <f t="shared" si="140"/>
        <v>297496</v>
      </c>
      <c r="B1985" s="1">
        <v>4</v>
      </c>
      <c r="C1985" s="1">
        <v>10</v>
      </c>
      <c r="D1985" s="2">
        <v>-3</v>
      </c>
      <c r="E1985" s="5">
        <v>37.28</v>
      </c>
      <c r="F1985" s="5">
        <v>27.97</v>
      </c>
      <c r="G1985" s="5">
        <v>22.44</v>
      </c>
      <c r="H1985" s="2"/>
    </row>
    <row r="1986" spans="1:8">
      <c r="A1986" s="1">
        <f t="shared" si="140"/>
        <v>297497</v>
      </c>
      <c r="B1986" s="1">
        <v>3</v>
      </c>
      <c r="C1986" s="1">
        <v>10</v>
      </c>
      <c r="D1986" s="2">
        <v>-3</v>
      </c>
      <c r="E1986" s="5">
        <v>15.49</v>
      </c>
      <c r="F1986" s="5">
        <v>34.33</v>
      </c>
      <c r="G1986" s="5">
        <v>20.72</v>
      </c>
      <c r="H1986" s="2"/>
    </row>
    <row r="1987" spans="1:8">
      <c r="A1987" s="1">
        <f t="shared" si="140"/>
        <v>297498</v>
      </c>
      <c r="B1987" s="1">
        <v>2</v>
      </c>
      <c r="C1987" s="1">
        <v>10</v>
      </c>
      <c r="D1987" s="2">
        <v>-3</v>
      </c>
      <c r="E1987" s="5">
        <v>37.54</v>
      </c>
      <c r="F1987" s="5">
        <v>38.56</v>
      </c>
      <c r="G1987" s="5">
        <v>9.93</v>
      </c>
      <c r="H1987" s="2"/>
    </row>
    <row r="1988" spans="1:8">
      <c r="A1988" s="1">
        <f t="shared" si="140"/>
        <v>297499</v>
      </c>
      <c r="B1988" s="1">
        <v>1</v>
      </c>
      <c r="C1988" s="1">
        <v>10</v>
      </c>
      <c r="D1988" s="2">
        <v>-3</v>
      </c>
      <c r="E1988" s="5">
        <v>61.5</v>
      </c>
      <c r="F1988" s="5">
        <v>55.41</v>
      </c>
      <c r="G1988" s="5">
        <v>9.92</v>
      </c>
      <c r="H1988" s="2"/>
    </row>
    <row r="1989" spans="1:8">
      <c r="A1989" s="1">
        <f t="shared" si="140"/>
        <v>297500</v>
      </c>
      <c r="B1989" s="1">
        <v>0</v>
      </c>
      <c r="C1989" s="1">
        <v>10</v>
      </c>
      <c r="D1989" s="2">
        <v>-3</v>
      </c>
      <c r="E1989" s="5">
        <v>112.55</v>
      </c>
      <c r="F1989" s="5">
        <v>82.52</v>
      </c>
      <c r="G1989" s="5">
        <v>10.33</v>
      </c>
      <c r="H1989" s="2"/>
    </row>
    <row r="1990" spans="1:8">
      <c r="A1990" s="1">
        <f t="shared" si="140"/>
        <v>297501</v>
      </c>
      <c r="B1990" s="1">
        <v>-1</v>
      </c>
      <c r="C1990" s="1">
        <v>10</v>
      </c>
      <c r="D1990" s="2">
        <v>-3</v>
      </c>
      <c r="E1990" s="5">
        <v>61.08</v>
      </c>
      <c r="F1990" s="5">
        <v>27.32</v>
      </c>
      <c r="G1990" s="5">
        <v>18.260000000000002</v>
      </c>
      <c r="H1990" s="2"/>
    </row>
    <row r="1991" spans="1:8">
      <c r="A1991" s="1">
        <f t="shared" si="140"/>
        <v>297502</v>
      </c>
      <c r="B1991" s="1">
        <v>-2</v>
      </c>
      <c r="C1991" s="1">
        <v>10</v>
      </c>
      <c r="D1991" s="2">
        <v>-3</v>
      </c>
      <c r="E1991" s="5">
        <v>12.7</v>
      </c>
      <c r="F1991" s="5">
        <v>11.86</v>
      </c>
      <c r="G1991" s="5">
        <v>18.04</v>
      </c>
      <c r="H1991" s="2"/>
    </row>
    <row r="1992" spans="1:8">
      <c r="A1992" s="1">
        <f t="shared" si="140"/>
        <v>297503</v>
      </c>
      <c r="B1992" s="1">
        <v>-3</v>
      </c>
      <c r="C1992" s="1">
        <v>10</v>
      </c>
      <c r="D1992" s="2">
        <v>-3</v>
      </c>
      <c r="E1992" s="5">
        <v>12.11</v>
      </c>
      <c r="F1992" s="5">
        <v>-4.83</v>
      </c>
      <c r="G1992" s="5">
        <v>18.23</v>
      </c>
      <c r="H1992" s="2"/>
    </row>
    <row r="1993" spans="1:8">
      <c r="A1993" s="1">
        <f t="shared" si="140"/>
        <v>297504</v>
      </c>
      <c r="B1993" s="1">
        <v>-4</v>
      </c>
      <c r="C1993" s="1">
        <v>10</v>
      </c>
      <c r="D1993" s="2">
        <v>-3</v>
      </c>
      <c r="E1993" s="5">
        <v>47.17</v>
      </c>
      <c r="F1993" s="5">
        <v>43.9</v>
      </c>
      <c r="G1993" s="5">
        <v>9.7200000000000006</v>
      </c>
      <c r="H1993" s="2"/>
    </row>
    <row r="1994" spans="1:8">
      <c r="A1994" s="1">
        <f t="shared" si="140"/>
        <v>297505</v>
      </c>
      <c r="B1994" s="1">
        <v>-5</v>
      </c>
      <c r="C1994" s="1">
        <v>10</v>
      </c>
      <c r="D1994" s="2">
        <v>-3</v>
      </c>
      <c r="E1994" s="5">
        <v>21.78</v>
      </c>
      <c r="F1994" s="5">
        <v>5.81</v>
      </c>
      <c r="G1994" s="5">
        <v>19.88</v>
      </c>
      <c r="H1994" s="2"/>
    </row>
    <row r="1995" spans="1:8">
      <c r="A1995" s="1">
        <f t="shared" si="140"/>
        <v>297506</v>
      </c>
      <c r="B1995" s="1">
        <v>-6</v>
      </c>
      <c r="C1995" s="1">
        <v>10</v>
      </c>
      <c r="D1995" s="2">
        <v>-3</v>
      </c>
      <c r="E1995" s="5">
        <v>4.33</v>
      </c>
      <c r="F1995" s="5">
        <v>33.130000000000003</v>
      </c>
      <c r="G1995" s="5">
        <v>19.489999999999998</v>
      </c>
      <c r="H1995" s="2"/>
    </row>
    <row r="1996" spans="1:8">
      <c r="A1996" s="1">
        <f t="shared" ref="A1996:A2059" si="141">ABS(100000*D1996+250*C1996+B1996)</f>
        <v>297507</v>
      </c>
      <c r="B1996" s="1">
        <v>-7</v>
      </c>
      <c r="C1996" s="1">
        <v>10</v>
      </c>
      <c r="D1996" s="2">
        <v>-3</v>
      </c>
      <c r="E1996" s="5">
        <v>26.73</v>
      </c>
      <c r="F1996" s="5">
        <v>-4.8</v>
      </c>
      <c r="G1996" s="5">
        <v>22.79</v>
      </c>
      <c r="H1996" s="2"/>
    </row>
    <row r="1997" spans="1:8">
      <c r="A1997" s="1">
        <f t="shared" si="141"/>
        <v>297508</v>
      </c>
      <c r="B1997" s="1">
        <v>-8</v>
      </c>
      <c r="C1997" s="1">
        <v>10</v>
      </c>
      <c r="D1997" s="2">
        <v>-3</v>
      </c>
      <c r="E1997" s="5">
        <v>4.87</v>
      </c>
      <c r="F1997" s="5">
        <v>10.06</v>
      </c>
      <c r="G1997" s="5">
        <v>23.6</v>
      </c>
      <c r="H1997" s="2"/>
    </row>
    <row r="1998" spans="1:8">
      <c r="A1998" s="1">
        <f t="shared" si="141"/>
        <v>297509</v>
      </c>
      <c r="B1998" s="1">
        <v>-9</v>
      </c>
      <c r="C1998" s="1">
        <v>10</v>
      </c>
      <c r="D1998" s="2">
        <v>-3</v>
      </c>
      <c r="E1998" s="5">
        <v>12.16</v>
      </c>
      <c r="F1998" s="5">
        <v>31.5</v>
      </c>
      <c r="G1998" s="5">
        <v>26.48</v>
      </c>
      <c r="H1998" s="2"/>
    </row>
    <row r="1999" spans="1:8">
      <c r="A1999" s="1">
        <f t="shared" si="141"/>
        <v>297510</v>
      </c>
      <c r="B1999" s="1">
        <v>-10</v>
      </c>
      <c r="C1999" s="1">
        <v>10</v>
      </c>
      <c r="D1999" s="2">
        <v>-3</v>
      </c>
      <c r="E1999" s="5">
        <v>19.79</v>
      </c>
      <c r="F1999" s="5">
        <v>36.020000000000003</v>
      </c>
      <c r="G1999" s="5">
        <v>14.44</v>
      </c>
      <c r="H1999" s="2"/>
    </row>
    <row r="2000" spans="1:8">
      <c r="A2000" s="1">
        <f t="shared" si="141"/>
        <v>297511</v>
      </c>
      <c r="B2000" s="1">
        <v>-11</v>
      </c>
      <c r="C2000" s="1">
        <v>10</v>
      </c>
      <c r="D2000" s="2">
        <v>-3</v>
      </c>
      <c r="E2000" s="5">
        <v>0.31</v>
      </c>
      <c r="F2000" s="5">
        <v>-21.96</v>
      </c>
      <c r="G2000" s="5">
        <v>32.69</v>
      </c>
      <c r="H2000" s="2"/>
    </row>
    <row r="2001" spans="1:8">
      <c r="A2001" s="1">
        <f t="shared" si="141"/>
        <v>297741</v>
      </c>
      <c r="B2001" s="1">
        <v>9</v>
      </c>
      <c r="C2001" s="1">
        <v>9</v>
      </c>
      <c r="D2001" s="2">
        <v>-3</v>
      </c>
      <c r="E2001" s="5">
        <v>0.06</v>
      </c>
      <c r="F2001" s="5">
        <v>-23.83</v>
      </c>
      <c r="G2001" s="5">
        <v>31.85</v>
      </c>
      <c r="H2001" s="2"/>
    </row>
    <row r="2002" spans="1:8">
      <c r="A2002" s="1">
        <f t="shared" si="141"/>
        <v>297742</v>
      </c>
      <c r="B2002" s="1">
        <v>8</v>
      </c>
      <c r="C2002" s="1">
        <v>9</v>
      </c>
      <c r="D2002" s="2">
        <v>-3</v>
      </c>
      <c r="E2002" s="5">
        <v>46.3</v>
      </c>
      <c r="F2002" s="5">
        <v>50.44</v>
      </c>
      <c r="G2002" s="5">
        <v>14.97</v>
      </c>
      <c r="H2002" s="2"/>
    </row>
    <row r="2003" spans="1:8">
      <c r="A2003" s="1">
        <f t="shared" si="141"/>
        <v>297743</v>
      </c>
      <c r="B2003" s="1">
        <v>7</v>
      </c>
      <c r="C2003" s="1">
        <v>9</v>
      </c>
      <c r="D2003" s="2">
        <v>-3</v>
      </c>
      <c r="E2003" s="5">
        <v>0.81</v>
      </c>
      <c r="F2003" s="5">
        <v>-7.6</v>
      </c>
      <c r="G2003" s="5">
        <v>25.76</v>
      </c>
      <c r="H2003" s="2"/>
    </row>
    <row r="2004" spans="1:8">
      <c r="A2004" s="1">
        <f t="shared" si="141"/>
        <v>297744</v>
      </c>
      <c r="B2004" s="1">
        <v>6</v>
      </c>
      <c r="C2004" s="1">
        <v>9</v>
      </c>
      <c r="D2004" s="2">
        <v>-3</v>
      </c>
      <c r="E2004" s="5">
        <v>6.74</v>
      </c>
      <c r="F2004" s="5">
        <v>2.85</v>
      </c>
      <c r="G2004" s="5">
        <v>23.53</v>
      </c>
      <c r="H2004" s="2"/>
    </row>
    <row r="2005" spans="1:8">
      <c r="A2005" s="1">
        <f t="shared" si="141"/>
        <v>297745</v>
      </c>
      <c r="B2005" s="1">
        <v>5</v>
      </c>
      <c r="C2005" s="1">
        <v>9</v>
      </c>
      <c r="D2005" s="2">
        <v>-3</v>
      </c>
      <c r="E2005" s="5">
        <v>2.57</v>
      </c>
      <c r="F2005" s="5">
        <v>22.93</v>
      </c>
      <c r="G2005" s="5">
        <v>21.6</v>
      </c>
      <c r="H2005" s="2"/>
    </row>
    <row r="2006" spans="1:8">
      <c r="A2006" s="1">
        <f t="shared" si="141"/>
        <v>297746</v>
      </c>
      <c r="B2006" s="1">
        <v>4</v>
      </c>
      <c r="C2006" s="1">
        <v>9</v>
      </c>
      <c r="D2006" s="2">
        <v>-3</v>
      </c>
      <c r="E2006" s="5">
        <v>4.6399999999999997</v>
      </c>
      <c r="F2006" s="5">
        <v>-20.59</v>
      </c>
      <c r="G2006" s="5">
        <v>20.59</v>
      </c>
      <c r="H2006" s="2"/>
    </row>
    <row r="2007" spans="1:8">
      <c r="A2007" s="1">
        <f t="shared" si="141"/>
        <v>297747</v>
      </c>
      <c r="B2007" s="1">
        <v>3</v>
      </c>
      <c r="C2007" s="1">
        <v>9</v>
      </c>
      <c r="D2007" s="2">
        <v>-3</v>
      </c>
      <c r="E2007" s="5">
        <v>32.76</v>
      </c>
      <c r="F2007" s="5">
        <v>44.85</v>
      </c>
      <c r="G2007" s="5">
        <v>9.15</v>
      </c>
      <c r="H2007" s="2"/>
    </row>
    <row r="2008" spans="1:8">
      <c r="A2008" s="1">
        <f t="shared" si="141"/>
        <v>297748</v>
      </c>
      <c r="B2008" s="1">
        <v>2</v>
      </c>
      <c r="C2008" s="1">
        <v>9</v>
      </c>
      <c r="D2008" s="2">
        <v>-3</v>
      </c>
      <c r="E2008" s="5">
        <v>80.56</v>
      </c>
      <c r="F2008" s="5">
        <v>63.37</v>
      </c>
      <c r="G2008" s="5">
        <v>9.6199999999999992</v>
      </c>
      <c r="H2008" s="2"/>
    </row>
    <row r="2009" spans="1:8">
      <c r="A2009" s="1">
        <f t="shared" si="141"/>
        <v>297749</v>
      </c>
      <c r="B2009" s="1">
        <v>1</v>
      </c>
      <c r="C2009" s="1">
        <v>9</v>
      </c>
      <c r="D2009" s="2">
        <v>-3</v>
      </c>
      <c r="E2009" s="5">
        <v>85.2</v>
      </c>
      <c r="F2009" s="5">
        <v>96.8</v>
      </c>
      <c r="G2009" s="5">
        <v>9.16</v>
      </c>
      <c r="H2009" s="2"/>
    </row>
    <row r="2010" spans="1:8">
      <c r="A2010" s="1">
        <f t="shared" si="141"/>
        <v>297750</v>
      </c>
      <c r="B2010" s="1">
        <v>0</v>
      </c>
      <c r="C2010" s="1">
        <v>9</v>
      </c>
      <c r="D2010" s="2">
        <v>-3</v>
      </c>
      <c r="E2010" s="5">
        <v>9.5500000000000007</v>
      </c>
      <c r="F2010" s="5">
        <v>19.68</v>
      </c>
      <c r="G2010" s="5">
        <v>16.329999999999998</v>
      </c>
      <c r="H2010" s="2"/>
    </row>
    <row r="2011" spans="1:8">
      <c r="A2011" s="1">
        <f t="shared" si="141"/>
        <v>297751</v>
      </c>
      <c r="B2011" s="1">
        <v>-1</v>
      </c>
      <c r="C2011" s="1">
        <v>9</v>
      </c>
      <c r="D2011" s="2">
        <v>-3</v>
      </c>
      <c r="E2011" s="5">
        <v>50.56</v>
      </c>
      <c r="F2011" s="5">
        <v>49.76</v>
      </c>
      <c r="G2011" s="5">
        <v>8.26</v>
      </c>
      <c r="H2011" s="2"/>
    </row>
    <row r="2012" spans="1:8">
      <c r="A2012" s="1">
        <f t="shared" si="141"/>
        <v>297752</v>
      </c>
      <c r="B2012" s="1">
        <v>-2</v>
      </c>
      <c r="C2012" s="1">
        <v>9</v>
      </c>
      <c r="D2012" s="2">
        <v>-3</v>
      </c>
      <c r="E2012" s="5">
        <v>47.33</v>
      </c>
      <c r="F2012" s="5">
        <v>53.65</v>
      </c>
      <c r="G2012" s="5">
        <v>8.41</v>
      </c>
      <c r="H2012" s="2"/>
    </row>
    <row r="2013" spans="1:8">
      <c r="A2013" s="1">
        <f t="shared" si="141"/>
        <v>297753</v>
      </c>
      <c r="B2013" s="1">
        <v>-3</v>
      </c>
      <c r="C2013" s="1">
        <v>9</v>
      </c>
      <c r="D2013" s="2">
        <v>-3</v>
      </c>
      <c r="E2013" s="5">
        <v>3.87</v>
      </c>
      <c r="F2013" s="5">
        <v>-0.34</v>
      </c>
      <c r="G2013" s="5">
        <v>16.649999999999999</v>
      </c>
      <c r="H2013" s="2"/>
    </row>
    <row r="2014" spans="1:8">
      <c r="A2014" s="1">
        <f t="shared" si="141"/>
        <v>297754</v>
      </c>
      <c r="B2014" s="1">
        <v>-4</v>
      </c>
      <c r="C2014" s="1">
        <v>9</v>
      </c>
      <c r="D2014" s="2">
        <v>-3</v>
      </c>
      <c r="E2014" s="5">
        <v>25.17</v>
      </c>
      <c r="F2014" s="5">
        <v>33.57</v>
      </c>
      <c r="G2014" s="5">
        <v>8.69</v>
      </c>
      <c r="H2014" s="2"/>
    </row>
    <row r="2015" spans="1:8">
      <c r="A2015" s="1">
        <f t="shared" si="141"/>
        <v>297755</v>
      </c>
      <c r="B2015" s="1">
        <v>-5</v>
      </c>
      <c r="C2015" s="1">
        <v>9</v>
      </c>
      <c r="D2015" s="2">
        <v>-3</v>
      </c>
      <c r="E2015" s="5">
        <v>22.65</v>
      </c>
      <c r="F2015" s="5">
        <v>-6.72</v>
      </c>
      <c r="G2015" s="5">
        <v>19</v>
      </c>
      <c r="H2015" s="2"/>
    </row>
    <row r="2016" spans="1:8">
      <c r="A2016" s="1">
        <f t="shared" si="141"/>
        <v>297756</v>
      </c>
      <c r="B2016" s="1">
        <v>-6</v>
      </c>
      <c r="C2016" s="1">
        <v>9</v>
      </c>
      <c r="D2016" s="2">
        <v>-3</v>
      </c>
      <c r="E2016" s="5">
        <v>34.11</v>
      </c>
      <c r="F2016" s="5">
        <v>18.91</v>
      </c>
      <c r="G2016" s="5">
        <v>20.05</v>
      </c>
      <c r="H2016" s="2"/>
    </row>
    <row r="2017" spans="1:8">
      <c r="A2017" s="1">
        <f t="shared" si="141"/>
        <v>297757</v>
      </c>
      <c r="B2017" s="1">
        <v>-7</v>
      </c>
      <c r="C2017" s="1">
        <v>9</v>
      </c>
      <c r="D2017" s="2">
        <v>-3</v>
      </c>
      <c r="E2017" s="5">
        <v>34.049999999999997</v>
      </c>
      <c r="F2017" s="5">
        <v>38.520000000000003</v>
      </c>
      <c r="G2017" s="5">
        <v>20.78</v>
      </c>
      <c r="H2017" s="2"/>
    </row>
    <row r="2018" spans="1:8">
      <c r="A2018" s="1">
        <f t="shared" si="141"/>
        <v>297758</v>
      </c>
      <c r="B2018" s="1">
        <v>-8</v>
      </c>
      <c r="C2018" s="1">
        <v>9</v>
      </c>
      <c r="D2018" s="2">
        <v>-3</v>
      </c>
      <c r="E2018" s="5">
        <v>33.630000000000003</v>
      </c>
      <c r="F2018" s="5">
        <v>56.89</v>
      </c>
      <c r="G2018" s="5">
        <v>11.22</v>
      </c>
      <c r="H2018" s="2"/>
    </row>
    <row r="2019" spans="1:8">
      <c r="A2019" s="1">
        <f t="shared" si="141"/>
        <v>297759</v>
      </c>
      <c r="B2019" s="1">
        <v>-9</v>
      </c>
      <c r="C2019" s="1">
        <v>9</v>
      </c>
      <c r="D2019" s="2">
        <v>-3</v>
      </c>
      <c r="E2019" s="5">
        <v>69.59</v>
      </c>
      <c r="F2019" s="5">
        <v>95.9</v>
      </c>
      <c r="G2019" s="5">
        <v>13.03</v>
      </c>
      <c r="H2019" s="2"/>
    </row>
    <row r="2020" spans="1:8">
      <c r="A2020" s="1">
        <f t="shared" si="141"/>
        <v>297760</v>
      </c>
      <c r="B2020" s="1">
        <v>-10</v>
      </c>
      <c r="C2020" s="1">
        <v>9</v>
      </c>
      <c r="D2020" s="2">
        <v>-3</v>
      </c>
      <c r="E2020" s="5">
        <v>10.75</v>
      </c>
      <c r="F2020" s="5">
        <v>-10.63</v>
      </c>
      <c r="G2020" s="5">
        <v>28.29</v>
      </c>
      <c r="H2020" s="2"/>
    </row>
    <row r="2021" spans="1:8">
      <c r="A2021" s="1">
        <f t="shared" si="141"/>
        <v>297761</v>
      </c>
      <c r="B2021" s="1">
        <v>-11</v>
      </c>
      <c r="C2021" s="1">
        <v>9</v>
      </c>
      <c r="D2021" s="2">
        <v>-3</v>
      </c>
      <c r="E2021" s="5">
        <v>6.11</v>
      </c>
      <c r="F2021" s="5">
        <v>17.64</v>
      </c>
      <c r="G2021" s="5">
        <v>29.56</v>
      </c>
      <c r="H2021" s="2"/>
    </row>
    <row r="2022" spans="1:8">
      <c r="A2022" s="1">
        <f t="shared" si="141"/>
        <v>297990</v>
      </c>
      <c r="B2022" s="1">
        <v>10</v>
      </c>
      <c r="C2022" s="1">
        <v>8</v>
      </c>
      <c r="D2022" s="2">
        <v>-3</v>
      </c>
      <c r="E2022" s="5">
        <v>16.18</v>
      </c>
      <c r="F2022" s="5">
        <v>21.91</v>
      </c>
      <c r="G2022" s="5">
        <v>33.74</v>
      </c>
      <c r="H2022" s="2"/>
    </row>
    <row r="2023" spans="1:8">
      <c r="A2023" s="1">
        <f t="shared" si="141"/>
        <v>297991</v>
      </c>
      <c r="B2023" s="1">
        <v>9</v>
      </c>
      <c r="C2023" s="1">
        <v>8</v>
      </c>
      <c r="D2023" s="2">
        <v>-3</v>
      </c>
      <c r="E2023" s="5">
        <v>3.2</v>
      </c>
      <c r="F2023" s="5">
        <v>-27.82</v>
      </c>
      <c r="G2023" s="5">
        <v>30.09</v>
      </c>
      <c r="H2023" s="2"/>
    </row>
    <row r="2024" spans="1:8">
      <c r="A2024" s="1">
        <f t="shared" si="141"/>
        <v>297992</v>
      </c>
      <c r="B2024" s="1">
        <v>8</v>
      </c>
      <c r="C2024" s="1">
        <v>8</v>
      </c>
      <c r="D2024" s="2">
        <v>-3</v>
      </c>
      <c r="E2024" s="5">
        <v>118.19</v>
      </c>
      <c r="F2024" s="5">
        <v>120.73</v>
      </c>
      <c r="G2024" s="5">
        <v>14.65</v>
      </c>
      <c r="H2024" s="2"/>
    </row>
    <row r="2025" spans="1:8">
      <c r="A2025" s="1">
        <f t="shared" si="141"/>
        <v>297993</v>
      </c>
      <c r="B2025" s="1">
        <v>7</v>
      </c>
      <c r="C2025" s="1">
        <v>8</v>
      </c>
      <c r="D2025" s="2">
        <v>-3</v>
      </c>
      <c r="E2025" s="5">
        <v>86.84</v>
      </c>
      <c r="F2025" s="5">
        <v>76.59</v>
      </c>
      <c r="G2025" s="5">
        <v>12.77</v>
      </c>
      <c r="H2025" s="2"/>
    </row>
    <row r="2026" spans="1:8">
      <c r="A2026" s="1">
        <f t="shared" si="141"/>
        <v>297994</v>
      </c>
      <c r="B2026" s="1">
        <v>6</v>
      </c>
      <c r="C2026" s="1">
        <v>8</v>
      </c>
      <c r="D2026" s="2">
        <v>-3</v>
      </c>
      <c r="E2026" s="5">
        <v>33.79</v>
      </c>
      <c r="F2026" s="5">
        <v>36.32</v>
      </c>
      <c r="G2026" s="5">
        <v>20.74</v>
      </c>
      <c r="H2026" s="2"/>
    </row>
    <row r="2027" spans="1:8">
      <c r="A2027" s="1">
        <f t="shared" si="141"/>
        <v>297995</v>
      </c>
      <c r="B2027" s="1">
        <v>5</v>
      </c>
      <c r="C2027" s="1">
        <v>8</v>
      </c>
      <c r="D2027" s="2">
        <v>-3</v>
      </c>
      <c r="E2027" s="5">
        <v>45.13</v>
      </c>
      <c r="F2027" s="5">
        <v>51.09</v>
      </c>
      <c r="G2027" s="5">
        <v>10.130000000000001</v>
      </c>
      <c r="H2027" s="2"/>
    </row>
    <row r="2028" spans="1:8">
      <c r="A2028" s="1">
        <f t="shared" si="141"/>
        <v>297996</v>
      </c>
      <c r="B2028" s="1">
        <v>4</v>
      </c>
      <c r="C2028" s="1">
        <v>8</v>
      </c>
      <c r="D2028" s="2">
        <v>-3</v>
      </c>
      <c r="E2028" s="5">
        <v>73.34</v>
      </c>
      <c r="F2028" s="5">
        <v>66.03</v>
      </c>
      <c r="G2028" s="5">
        <v>9.6199999999999992</v>
      </c>
      <c r="H2028" s="2"/>
    </row>
    <row r="2029" spans="1:8">
      <c r="A2029" s="1">
        <f t="shared" si="141"/>
        <v>297997</v>
      </c>
      <c r="B2029" s="1">
        <v>3</v>
      </c>
      <c r="C2029" s="1">
        <v>8</v>
      </c>
      <c r="D2029" s="2">
        <v>-3</v>
      </c>
      <c r="E2029" s="5">
        <v>63.61</v>
      </c>
      <c r="F2029" s="5">
        <v>37.619999999999997</v>
      </c>
      <c r="G2029" s="5">
        <v>18.84</v>
      </c>
      <c r="H2029" s="2"/>
    </row>
    <row r="2030" spans="1:8">
      <c r="A2030" s="1">
        <f t="shared" si="141"/>
        <v>297998</v>
      </c>
      <c r="B2030" s="1">
        <v>2</v>
      </c>
      <c r="C2030" s="1">
        <v>8</v>
      </c>
      <c r="D2030" s="2">
        <v>-3</v>
      </c>
      <c r="E2030" s="5">
        <v>106.95</v>
      </c>
      <c r="F2030" s="5">
        <v>118.17</v>
      </c>
      <c r="G2030" s="5">
        <v>9.9700000000000006</v>
      </c>
      <c r="H2030" s="2"/>
    </row>
    <row r="2031" spans="1:8">
      <c r="A2031" s="1">
        <f t="shared" si="141"/>
        <v>297999</v>
      </c>
      <c r="B2031" s="1">
        <v>1</v>
      </c>
      <c r="C2031" s="1">
        <v>8</v>
      </c>
      <c r="D2031" s="2">
        <v>-3</v>
      </c>
      <c r="E2031" s="5">
        <v>37.46</v>
      </c>
      <c r="F2031" s="5">
        <v>34.89</v>
      </c>
      <c r="G2031" s="5">
        <v>7.26</v>
      </c>
      <c r="H2031" s="2"/>
    </row>
    <row r="2032" spans="1:8">
      <c r="A2032" s="1">
        <f t="shared" si="141"/>
        <v>298000</v>
      </c>
      <c r="B2032" s="1">
        <v>0</v>
      </c>
      <c r="C2032" s="1">
        <v>8</v>
      </c>
      <c r="D2032" s="2">
        <v>-3</v>
      </c>
      <c r="E2032" s="5">
        <v>354.91</v>
      </c>
      <c r="F2032" s="5">
        <v>380.51</v>
      </c>
      <c r="G2032" s="5">
        <v>19.309999999999999</v>
      </c>
      <c r="H2032" s="2"/>
    </row>
    <row r="2033" spans="1:8">
      <c r="A2033" s="1">
        <f t="shared" si="141"/>
        <v>298001</v>
      </c>
      <c r="B2033" s="1">
        <v>-1</v>
      </c>
      <c r="C2033" s="1">
        <v>8</v>
      </c>
      <c r="D2033" s="2">
        <v>-3</v>
      </c>
      <c r="E2033" s="5">
        <v>49.88</v>
      </c>
      <c r="F2033" s="5">
        <v>41.28</v>
      </c>
      <c r="G2033" s="5">
        <v>7.17</v>
      </c>
      <c r="H2033" s="2"/>
    </row>
    <row r="2034" spans="1:8">
      <c r="A2034" s="1">
        <f t="shared" si="141"/>
        <v>298002</v>
      </c>
      <c r="B2034" s="1">
        <v>-2</v>
      </c>
      <c r="C2034" s="1">
        <v>8</v>
      </c>
      <c r="D2034" s="2">
        <v>-3</v>
      </c>
      <c r="E2034" s="5">
        <v>117.35</v>
      </c>
      <c r="F2034" s="5">
        <v>119.47</v>
      </c>
      <c r="G2034" s="5">
        <v>10.87</v>
      </c>
      <c r="H2034" s="2"/>
    </row>
    <row r="2035" spans="1:8">
      <c r="A2035" s="1">
        <f t="shared" si="141"/>
        <v>298003</v>
      </c>
      <c r="B2035" s="1">
        <v>-3</v>
      </c>
      <c r="C2035" s="1">
        <v>8</v>
      </c>
      <c r="D2035" s="2">
        <v>-3</v>
      </c>
      <c r="E2035" s="5">
        <v>361.51</v>
      </c>
      <c r="F2035" s="5">
        <v>400.41</v>
      </c>
      <c r="G2035" s="5">
        <v>19.86</v>
      </c>
      <c r="H2035" s="2"/>
    </row>
    <row r="2036" spans="1:8">
      <c r="A2036" s="1">
        <f t="shared" si="141"/>
        <v>298004</v>
      </c>
      <c r="B2036" s="1">
        <v>-4</v>
      </c>
      <c r="C2036" s="1">
        <v>8</v>
      </c>
      <c r="D2036" s="2">
        <v>-3</v>
      </c>
      <c r="E2036" s="5">
        <v>231.86</v>
      </c>
      <c r="F2036" s="5">
        <v>206.2</v>
      </c>
      <c r="G2036" s="5">
        <v>19.21</v>
      </c>
      <c r="H2036" s="2"/>
    </row>
    <row r="2037" spans="1:8">
      <c r="A2037" s="1">
        <f t="shared" si="141"/>
        <v>298005</v>
      </c>
      <c r="B2037" s="1">
        <v>-5</v>
      </c>
      <c r="C2037" s="1">
        <v>8</v>
      </c>
      <c r="D2037" s="2">
        <v>-3</v>
      </c>
      <c r="E2037" s="5">
        <v>26.59</v>
      </c>
      <c r="F2037" s="5">
        <v>31.2</v>
      </c>
      <c r="G2037" s="5">
        <v>16.54</v>
      </c>
      <c r="H2037" s="2"/>
    </row>
    <row r="2038" spans="1:8">
      <c r="A2038" s="1">
        <f t="shared" si="141"/>
        <v>298006</v>
      </c>
      <c r="B2038" s="1">
        <v>-6</v>
      </c>
      <c r="C2038" s="1">
        <v>8</v>
      </c>
      <c r="D2038" s="2">
        <v>-3</v>
      </c>
      <c r="E2038" s="5">
        <v>212.77</v>
      </c>
      <c r="F2038" s="5">
        <v>218.25</v>
      </c>
      <c r="G2038" s="5">
        <v>15.52</v>
      </c>
      <c r="H2038" s="2"/>
    </row>
    <row r="2039" spans="1:8">
      <c r="A2039" s="1">
        <f t="shared" si="141"/>
        <v>298007</v>
      </c>
      <c r="B2039" s="1">
        <v>-7</v>
      </c>
      <c r="C2039" s="1">
        <v>8</v>
      </c>
      <c r="D2039" s="2">
        <v>-3</v>
      </c>
      <c r="E2039" s="5">
        <v>2.99</v>
      </c>
      <c r="F2039" s="5">
        <v>20.82</v>
      </c>
      <c r="G2039" s="5">
        <v>19.29</v>
      </c>
      <c r="H2039" s="2"/>
    </row>
    <row r="2040" spans="1:8">
      <c r="A2040" s="1">
        <f t="shared" si="141"/>
        <v>298008</v>
      </c>
      <c r="B2040" s="1">
        <v>-8</v>
      </c>
      <c r="C2040" s="1">
        <v>8</v>
      </c>
      <c r="D2040" s="2">
        <v>-3</v>
      </c>
      <c r="E2040" s="5">
        <v>54.9</v>
      </c>
      <c r="F2040" s="5">
        <v>56.34</v>
      </c>
      <c r="G2040" s="5">
        <v>11.03</v>
      </c>
      <c r="H2040" s="2"/>
    </row>
    <row r="2041" spans="1:8">
      <c r="A2041" s="1">
        <f t="shared" si="141"/>
        <v>298009</v>
      </c>
      <c r="B2041" s="1">
        <v>-9</v>
      </c>
      <c r="C2041" s="1">
        <v>8</v>
      </c>
      <c r="D2041" s="2">
        <v>-3</v>
      </c>
      <c r="E2041" s="5">
        <v>47.29</v>
      </c>
      <c r="F2041" s="5">
        <v>42.87</v>
      </c>
      <c r="G2041" s="5">
        <v>23.87</v>
      </c>
      <c r="H2041" s="2"/>
    </row>
    <row r="2042" spans="1:8">
      <c r="A2042" s="1">
        <f t="shared" si="141"/>
        <v>298010</v>
      </c>
      <c r="B2042" s="1">
        <v>-10</v>
      </c>
      <c r="C2042" s="1">
        <v>8</v>
      </c>
      <c r="D2042" s="2">
        <v>-3</v>
      </c>
      <c r="E2042" s="5">
        <v>31.14</v>
      </c>
      <c r="F2042" s="5">
        <v>53.94</v>
      </c>
      <c r="G2042" s="5">
        <v>12.96</v>
      </c>
      <c r="H2042" s="2"/>
    </row>
    <row r="2043" spans="1:8">
      <c r="A2043" s="1">
        <f t="shared" si="141"/>
        <v>298011</v>
      </c>
      <c r="B2043" s="1">
        <v>-11</v>
      </c>
      <c r="C2043" s="1">
        <v>8</v>
      </c>
      <c r="D2043" s="2">
        <v>-3</v>
      </c>
      <c r="E2043" s="5">
        <v>18.97</v>
      </c>
      <c r="F2043" s="5">
        <v>-24.12</v>
      </c>
      <c r="G2043" s="5">
        <v>29.51</v>
      </c>
      <c r="H2043" s="2"/>
    </row>
    <row r="2044" spans="1:8">
      <c r="A2044" s="1">
        <f t="shared" si="141"/>
        <v>298012</v>
      </c>
      <c r="B2044" s="1">
        <v>-12</v>
      </c>
      <c r="C2044" s="1">
        <v>8</v>
      </c>
      <c r="D2044" s="2">
        <v>-3</v>
      </c>
      <c r="E2044" s="5">
        <v>1.02</v>
      </c>
      <c r="F2044" s="5">
        <v>15.74</v>
      </c>
      <c r="G2044" s="5">
        <v>29.84</v>
      </c>
      <c r="H2044" s="2"/>
    </row>
    <row r="2045" spans="1:8">
      <c r="A2045" s="1">
        <f t="shared" si="141"/>
        <v>298240</v>
      </c>
      <c r="B2045" s="1">
        <v>10</v>
      </c>
      <c r="C2045" s="1">
        <v>7</v>
      </c>
      <c r="D2045" s="2">
        <v>-3</v>
      </c>
      <c r="E2045" s="5">
        <v>22.53</v>
      </c>
      <c r="F2045" s="5">
        <v>21.11</v>
      </c>
      <c r="G2045" s="5">
        <v>30.75</v>
      </c>
      <c r="H2045" s="2"/>
    </row>
    <row r="2046" spans="1:8">
      <c r="A2046" s="1">
        <f t="shared" si="141"/>
        <v>298241</v>
      </c>
      <c r="B2046" s="1">
        <v>9</v>
      </c>
      <c r="C2046" s="1">
        <v>7</v>
      </c>
      <c r="D2046" s="2">
        <v>-3</v>
      </c>
      <c r="E2046" s="5">
        <v>25.46</v>
      </c>
      <c r="F2046" s="5">
        <v>25.26</v>
      </c>
      <c r="G2046" s="5">
        <v>26.73</v>
      </c>
      <c r="H2046" s="2"/>
    </row>
    <row r="2047" spans="1:8">
      <c r="A2047" s="1">
        <f t="shared" si="141"/>
        <v>298242</v>
      </c>
      <c r="B2047" s="1">
        <v>8</v>
      </c>
      <c r="C2047" s="1">
        <v>7</v>
      </c>
      <c r="D2047" s="2">
        <v>-3</v>
      </c>
      <c r="E2047" s="5">
        <v>44.89</v>
      </c>
      <c r="F2047" s="5">
        <v>30.97</v>
      </c>
      <c r="G2047" s="5">
        <v>25.44</v>
      </c>
      <c r="H2047" s="2"/>
    </row>
    <row r="2048" spans="1:8">
      <c r="A2048" s="1">
        <f t="shared" si="141"/>
        <v>298243</v>
      </c>
      <c r="B2048" s="1">
        <v>7</v>
      </c>
      <c r="C2048" s="1">
        <v>7</v>
      </c>
      <c r="D2048" s="2">
        <v>-3</v>
      </c>
      <c r="E2048" s="5">
        <v>25.26</v>
      </c>
      <c r="F2048" s="5">
        <v>16.38</v>
      </c>
      <c r="G2048" s="5">
        <v>22.55</v>
      </c>
      <c r="H2048" s="2"/>
    </row>
    <row r="2049" spans="1:8">
      <c r="A2049" s="1">
        <f t="shared" si="141"/>
        <v>298244</v>
      </c>
      <c r="B2049" s="1">
        <v>6</v>
      </c>
      <c r="C2049" s="1">
        <v>7</v>
      </c>
      <c r="D2049" s="2">
        <v>-3</v>
      </c>
      <c r="E2049" s="5">
        <v>1.65</v>
      </c>
      <c r="F2049" s="5">
        <v>-5.98</v>
      </c>
      <c r="G2049" s="5">
        <v>19.77</v>
      </c>
      <c r="H2049" s="2"/>
    </row>
    <row r="2050" spans="1:8">
      <c r="A2050" s="1">
        <f t="shared" si="141"/>
        <v>298245</v>
      </c>
      <c r="B2050" s="1">
        <v>5</v>
      </c>
      <c r="C2050" s="1">
        <v>7</v>
      </c>
      <c r="D2050" s="2">
        <v>-3</v>
      </c>
      <c r="E2050" s="5">
        <v>82.53</v>
      </c>
      <c r="F2050" s="5">
        <v>69.94</v>
      </c>
      <c r="G2050" s="5">
        <v>9.86</v>
      </c>
      <c r="H2050" s="2"/>
    </row>
    <row r="2051" spans="1:8">
      <c r="A2051" s="1">
        <f t="shared" si="141"/>
        <v>298246</v>
      </c>
      <c r="B2051" s="1">
        <v>4</v>
      </c>
      <c r="C2051" s="1">
        <v>7</v>
      </c>
      <c r="D2051" s="2">
        <v>-3</v>
      </c>
      <c r="E2051" s="5">
        <v>21.94</v>
      </c>
      <c r="F2051" s="5">
        <v>25.06</v>
      </c>
      <c r="G2051" s="5">
        <v>16.07</v>
      </c>
      <c r="H2051" s="2"/>
    </row>
    <row r="2052" spans="1:8">
      <c r="A2052" s="1">
        <f t="shared" si="141"/>
        <v>298247</v>
      </c>
      <c r="B2052" s="1">
        <v>3</v>
      </c>
      <c r="C2052" s="1">
        <v>7</v>
      </c>
      <c r="D2052" s="2">
        <v>-3</v>
      </c>
      <c r="E2052" s="5">
        <v>168.13</v>
      </c>
      <c r="F2052" s="5">
        <v>176.74</v>
      </c>
      <c r="G2052" s="5">
        <v>17.48</v>
      </c>
      <c r="H2052" s="2"/>
    </row>
    <row r="2053" spans="1:8">
      <c r="A2053" s="1">
        <f t="shared" si="141"/>
        <v>298248</v>
      </c>
      <c r="B2053" s="1">
        <v>2</v>
      </c>
      <c r="C2053" s="1">
        <v>7</v>
      </c>
      <c r="D2053" s="2">
        <v>-3</v>
      </c>
      <c r="E2053" s="5">
        <v>19.690000000000001</v>
      </c>
      <c r="F2053" s="5">
        <v>20.100000000000001</v>
      </c>
      <c r="G2053" s="5">
        <v>6.6</v>
      </c>
      <c r="H2053" s="2"/>
    </row>
    <row r="2054" spans="1:8">
      <c r="A2054" s="1">
        <f t="shared" si="141"/>
        <v>298249</v>
      </c>
      <c r="B2054" s="1">
        <v>1</v>
      </c>
      <c r="C2054" s="1">
        <v>7</v>
      </c>
      <c r="D2054" s="2">
        <v>-3</v>
      </c>
      <c r="E2054" s="5">
        <v>189.92</v>
      </c>
      <c r="F2054" s="5">
        <v>162.6</v>
      </c>
      <c r="G2054" s="5">
        <v>15.18</v>
      </c>
      <c r="H2054" s="2"/>
    </row>
    <row r="2055" spans="1:8">
      <c r="A2055" s="1">
        <f t="shared" si="141"/>
        <v>298250</v>
      </c>
      <c r="B2055" s="1">
        <v>0</v>
      </c>
      <c r="C2055" s="1">
        <v>7</v>
      </c>
      <c r="D2055" s="2">
        <v>-3</v>
      </c>
      <c r="E2055" s="5">
        <v>172.62</v>
      </c>
      <c r="F2055" s="5">
        <v>178.66</v>
      </c>
      <c r="G2055" s="5">
        <v>15.2</v>
      </c>
      <c r="H2055" s="2"/>
    </row>
    <row r="2056" spans="1:8">
      <c r="A2056" s="1">
        <f t="shared" si="141"/>
        <v>298251</v>
      </c>
      <c r="B2056" s="1">
        <v>-1</v>
      </c>
      <c r="C2056" s="1">
        <v>7</v>
      </c>
      <c r="D2056" s="2">
        <v>-3</v>
      </c>
      <c r="E2056" s="5">
        <v>16.73</v>
      </c>
      <c r="F2056" s="5">
        <v>8.26</v>
      </c>
      <c r="G2056" s="5">
        <v>12.15</v>
      </c>
      <c r="H2056" s="2"/>
    </row>
    <row r="2057" spans="1:8">
      <c r="A2057" s="1">
        <f t="shared" si="141"/>
        <v>298252</v>
      </c>
      <c r="B2057" s="1">
        <v>-2</v>
      </c>
      <c r="C2057" s="1">
        <v>7</v>
      </c>
      <c r="D2057" s="2">
        <v>-3</v>
      </c>
      <c r="E2057" s="5">
        <v>173.66</v>
      </c>
      <c r="F2057" s="5">
        <v>179.67</v>
      </c>
      <c r="G2057" s="5">
        <v>14.46</v>
      </c>
      <c r="H2057" s="2"/>
    </row>
    <row r="2058" spans="1:8">
      <c r="A2058" s="1">
        <f t="shared" si="141"/>
        <v>298253</v>
      </c>
      <c r="B2058" s="1">
        <v>-3</v>
      </c>
      <c r="C2058" s="1">
        <v>7</v>
      </c>
      <c r="D2058" s="2">
        <v>-3</v>
      </c>
      <c r="E2058" s="5">
        <v>48.92</v>
      </c>
      <c r="F2058" s="5">
        <v>55.86</v>
      </c>
      <c r="G2058" s="5">
        <v>6.88</v>
      </c>
      <c r="H2058" s="2"/>
    </row>
    <row r="2059" spans="1:8">
      <c r="A2059" s="1">
        <f t="shared" si="141"/>
        <v>298254</v>
      </c>
      <c r="B2059" s="1">
        <v>-4</v>
      </c>
      <c r="C2059" s="1">
        <v>7</v>
      </c>
      <c r="D2059" s="2">
        <v>-3</v>
      </c>
      <c r="E2059" s="5">
        <v>20.56</v>
      </c>
      <c r="F2059" s="5">
        <v>0.34</v>
      </c>
      <c r="G2059" s="5">
        <v>13.93</v>
      </c>
      <c r="H2059" s="2"/>
    </row>
    <row r="2060" spans="1:8">
      <c r="A2060" s="1">
        <f t="shared" ref="A2060:A2123" si="142">ABS(100000*D2060+250*C2060+B2060)</f>
        <v>298255</v>
      </c>
      <c r="B2060" s="1">
        <v>-5</v>
      </c>
      <c r="C2060" s="1">
        <v>7</v>
      </c>
      <c r="D2060" s="2">
        <v>-3</v>
      </c>
      <c r="E2060" s="5">
        <v>157.86000000000001</v>
      </c>
      <c r="F2060" s="5">
        <v>153.41999999999999</v>
      </c>
      <c r="G2060" s="5">
        <v>12.73</v>
      </c>
      <c r="H2060" s="2"/>
    </row>
    <row r="2061" spans="1:8">
      <c r="A2061" s="1">
        <f t="shared" si="142"/>
        <v>298256</v>
      </c>
      <c r="B2061" s="1">
        <v>-6</v>
      </c>
      <c r="C2061" s="1">
        <v>7</v>
      </c>
      <c r="D2061" s="2">
        <v>-3</v>
      </c>
      <c r="E2061" s="5">
        <v>572.65</v>
      </c>
      <c r="F2061" s="5">
        <v>578.98</v>
      </c>
      <c r="G2061" s="5">
        <v>26.38</v>
      </c>
      <c r="H2061" s="2"/>
    </row>
    <row r="2062" spans="1:8">
      <c r="A2062" s="1">
        <f t="shared" si="142"/>
        <v>298257</v>
      </c>
      <c r="B2062" s="1">
        <v>-7</v>
      </c>
      <c r="C2062" s="1">
        <v>7</v>
      </c>
      <c r="D2062" s="2">
        <v>-3</v>
      </c>
      <c r="E2062" s="5">
        <v>151.94999999999999</v>
      </c>
      <c r="F2062" s="5">
        <v>166.49</v>
      </c>
      <c r="G2062" s="5">
        <v>14.85</v>
      </c>
      <c r="H2062" s="2"/>
    </row>
    <row r="2063" spans="1:8">
      <c r="A2063" s="1">
        <f t="shared" si="142"/>
        <v>298258</v>
      </c>
      <c r="B2063" s="1">
        <v>-8</v>
      </c>
      <c r="C2063" s="1">
        <v>7</v>
      </c>
      <c r="D2063" s="2">
        <v>-3</v>
      </c>
      <c r="E2063" s="5">
        <v>8.84</v>
      </c>
      <c r="F2063" s="5">
        <v>26.92</v>
      </c>
      <c r="G2063" s="5">
        <v>9.81</v>
      </c>
      <c r="H2063" s="2"/>
    </row>
    <row r="2064" spans="1:8">
      <c r="A2064" s="1">
        <f t="shared" si="142"/>
        <v>298259</v>
      </c>
      <c r="B2064" s="1">
        <v>-9</v>
      </c>
      <c r="C2064" s="1">
        <v>7</v>
      </c>
      <c r="D2064" s="2">
        <v>-3</v>
      </c>
      <c r="E2064" s="5">
        <v>45.06</v>
      </c>
      <c r="F2064" s="5">
        <v>40.380000000000003</v>
      </c>
      <c r="G2064" s="5">
        <v>22.7</v>
      </c>
      <c r="H2064" s="2"/>
    </row>
    <row r="2065" spans="1:8">
      <c r="A2065" s="1">
        <f t="shared" si="142"/>
        <v>298260</v>
      </c>
      <c r="B2065" s="1">
        <v>-10</v>
      </c>
      <c r="C2065" s="1">
        <v>7</v>
      </c>
      <c r="D2065" s="2">
        <v>-3</v>
      </c>
      <c r="E2065" s="5">
        <v>22.05</v>
      </c>
      <c r="F2065" s="5">
        <v>31.03</v>
      </c>
      <c r="G2065" s="5">
        <v>23.71</v>
      </c>
      <c r="H2065" s="2"/>
    </row>
    <row r="2066" spans="1:8">
      <c r="A2066" s="1">
        <f t="shared" si="142"/>
        <v>298261</v>
      </c>
      <c r="B2066" s="1">
        <v>-11</v>
      </c>
      <c r="C2066" s="1">
        <v>7</v>
      </c>
      <c r="D2066" s="2">
        <v>-3</v>
      </c>
      <c r="E2066" s="5">
        <v>4.57</v>
      </c>
      <c r="F2066" s="5">
        <v>18.88</v>
      </c>
      <c r="G2066" s="5">
        <v>26.96</v>
      </c>
      <c r="H2066" s="2"/>
    </row>
    <row r="2067" spans="1:8">
      <c r="A2067" s="1">
        <f t="shared" si="142"/>
        <v>298262</v>
      </c>
      <c r="B2067" s="1">
        <v>-12</v>
      </c>
      <c r="C2067" s="1">
        <v>7</v>
      </c>
      <c r="D2067" s="2">
        <v>-3</v>
      </c>
      <c r="E2067" s="5">
        <v>6.54</v>
      </c>
      <c r="F2067" s="5">
        <v>30.84</v>
      </c>
      <c r="G2067" s="5">
        <v>29.64</v>
      </c>
      <c r="H2067" s="2"/>
    </row>
    <row r="2068" spans="1:8">
      <c r="A2068" s="1">
        <f t="shared" si="142"/>
        <v>298489</v>
      </c>
      <c r="B2068" s="1">
        <v>11</v>
      </c>
      <c r="C2068" s="1">
        <v>6</v>
      </c>
      <c r="D2068" s="2">
        <v>-3</v>
      </c>
      <c r="E2068" s="5">
        <v>1.75</v>
      </c>
      <c r="F2068" s="5">
        <v>-2.99</v>
      </c>
      <c r="G2068" s="5">
        <v>31.13</v>
      </c>
      <c r="H2068" s="2"/>
    </row>
    <row r="2069" spans="1:8">
      <c r="A2069" s="1">
        <f t="shared" si="142"/>
        <v>298490</v>
      </c>
      <c r="B2069" s="1">
        <v>10</v>
      </c>
      <c r="C2069" s="1">
        <v>6</v>
      </c>
      <c r="D2069" s="2">
        <v>-3</v>
      </c>
      <c r="E2069" s="5">
        <v>14.36</v>
      </c>
      <c r="F2069" s="5">
        <v>-28.85</v>
      </c>
      <c r="G2069" s="5">
        <v>28.85</v>
      </c>
      <c r="H2069" s="2"/>
    </row>
    <row r="2070" spans="1:8">
      <c r="A2070" s="1">
        <f t="shared" si="142"/>
        <v>298491</v>
      </c>
      <c r="B2070" s="1">
        <v>9</v>
      </c>
      <c r="C2070" s="1">
        <v>6</v>
      </c>
      <c r="D2070" s="2">
        <v>-3</v>
      </c>
      <c r="E2070" s="5">
        <v>2.63</v>
      </c>
      <c r="F2070" s="5">
        <v>35.97</v>
      </c>
      <c r="G2070" s="5">
        <v>24.63</v>
      </c>
      <c r="H2070" s="2"/>
    </row>
    <row r="2071" spans="1:8">
      <c r="A2071" s="1">
        <f t="shared" si="142"/>
        <v>298492</v>
      </c>
      <c r="B2071" s="1">
        <v>8</v>
      </c>
      <c r="C2071" s="1">
        <v>6</v>
      </c>
      <c r="D2071" s="2">
        <v>-3</v>
      </c>
      <c r="E2071" s="5">
        <v>78.180000000000007</v>
      </c>
      <c r="F2071" s="5">
        <v>24.85</v>
      </c>
      <c r="G2071" s="5">
        <v>24.66</v>
      </c>
      <c r="H2071" s="2"/>
    </row>
    <row r="2072" spans="1:8">
      <c r="A2072" s="1">
        <f t="shared" si="142"/>
        <v>298493</v>
      </c>
      <c r="B2072" s="1">
        <v>7</v>
      </c>
      <c r="C2072" s="1">
        <v>6</v>
      </c>
      <c r="D2072" s="2">
        <v>-3</v>
      </c>
      <c r="E2072" s="5">
        <v>17.739999999999998</v>
      </c>
      <c r="F2072" s="5">
        <v>17.62</v>
      </c>
      <c r="G2072" s="5">
        <v>20.7</v>
      </c>
      <c r="H2072" s="2"/>
    </row>
    <row r="2073" spans="1:8">
      <c r="A2073" s="1">
        <f t="shared" si="142"/>
        <v>298494</v>
      </c>
      <c r="B2073" s="1">
        <v>6</v>
      </c>
      <c r="C2073" s="1">
        <v>6</v>
      </c>
      <c r="D2073" s="2">
        <v>-3</v>
      </c>
      <c r="E2073" s="5">
        <v>194.75</v>
      </c>
      <c r="F2073" s="5">
        <v>168.31</v>
      </c>
      <c r="G2073" s="5">
        <v>15.73</v>
      </c>
      <c r="H2073" s="2"/>
    </row>
    <row r="2074" spans="1:8">
      <c r="A2074" s="1">
        <f t="shared" si="142"/>
        <v>298495</v>
      </c>
      <c r="B2074" s="1">
        <v>5</v>
      </c>
      <c r="C2074" s="1">
        <v>6</v>
      </c>
      <c r="D2074" s="2">
        <v>-3</v>
      </c>
      <c r="E2074" s="5">
        <v>87.43</v>
      </c>
      <c r="F2074" s="5">
        <v>78.45</v>
      </c>
      <c r="G2074" s="5">
        <v>8.6</v>
      </c>
      <c r="H2074" s="2"/>
    </row>
    <row r="2075" spans="1:8">
      <c r="A2075" s="1">
        <f t="shared" si="142"/>
        <v>298496</v>
      </c>
      <c r="B2075" s="1">
        <v>4</v>
      </c>
      <c r="C2075" s="1">
        <v>6</v>
      </c>
      <c r="D2075" s="2">
        <v>-3</v>
      </c>
      <c r="E2075" s="5">
        <v>162.01</v>
      </c>
      <c r="F2075" s="5">
        <v>171.66</v>
      </c>
      <c r="G2075" s="5">
        <v>16.38</v>
      </c>
      <c r="H2075" s="2"/>
    </row>
    <row r="2076" spans="1:8">
      <c r="A2076" s="1">
        <f t="shared" si="142"/>
        <v>298497</v>
      </c>
      <c r="B2076" s="1">
        <v>3</v>
      </c>
      <c r="C2076" s="1">
        <v>6</v>
      </c>
      <c r="D2076" s="2">
        <v>-3</v>
      </c>
      <c r="E2076" s="5">
        <v>54.93</v>
      </c>
      <c r="F2076" s="5">
        <v>49.08</v>
      </c>
      <c r="G2076" s="5">
        <v>6.6</v>
      </c>
      <c r="H2076" s="2"/>
    </row>
    <row r="2077" spans="1:8">
      <c r="A2077" s="1">
        <f t="shared" si="142"/>
        <v>298498</v>
      </c>
      <c r="B2077" s="1">
        <v>2</v>
      </c>
      <c r="C2077" s="1">
        <v>6</v>
      </c>
      <c r="D2077" s="2">
        <v>-3</v>
      </c>
      <c r="E2077" s="5">
        <v>284.37</v>
      </c>
      <c r="F2077" s="5">
        <v>270.02999999999997</v>
      </c>
      <c r="G2077" s="5">
        <v>15.65</v>
      </c>
      <c r="H2077" s="2"/>
    </row>
    <row r="2078" spans="1:8">
      <c r="A2078" s="1">
        <f t="shared" si="142"/>
        <v>298499</v>
      </c>
      <c r="B2078" s="1">
        <v>1</v>
      </c>
      <c r="C2078" s="1">
        <v>6</v>
      </c>
      <c r="D2078" s="2">
        <v>-3</v>
      </c>
      <c r="E2078" s="5">
        <v>88.8</v>
      </c>
      <c r="F2078" s="5">
        <v>86.28</v>
      </c>
      <c r="G2078" s="5">
        <v>7.27</v>
      </c>
      <c r="H2078" s="2"/>
    </row>
    <row r="2079" spans="1:8">
      <c r="A2079" s="1">
        <f t="shared" si="142"/>
        <v>298500</v>
      </c>
      <c r="B2079" s="1">
        <v>0</v>
      </c>
      <c r="C2079" s="1">
        <v>6</v>
      </c>
      <c r="D2079" s="2">
        <v>-3</v>
      </c>
      <c r="E2079" s="5">
        <v>42.19</v>
      </c>
      <c r="F2079" s="5">
        <v>41.4</v>
      </c>
      <c r="G2079" s="5">
        <v>5.59</v>
      </c>
      <c r="H2079" s="2"/>
    </row>
    <row r="2080" spans="1:8">
      <c r="A2080" s="1">
        <f t="shared" si="142"/>
        <v>298501</v>
      </c>
      <c r="B2080" s="1">
        <v>-1</v>
      </c>
      <c r="C2080" s="1">
        <v>6</v>
      </c>
      <c r="D2080" s="2">
        <v>-3</v>
      </c>
      <c r="E2080" s="5">
        <v>208.17</v>
      </c>
      <c r="F2080" s="5">
        <v>194.84</v>
      </c>
      <c r="G2080" s="5">
        <v>13.16</v>
      </c>
      <c r="H2080" s="2"/>
    </row>
    <row r="2081" spans="1:8">
      <c r="A2081" s="1">
        <f t="shared" si="142"/>
        <v>298502</v>
      </c>
      <c r="B2081" s="1">
        <v>-2</v>
      </c>
      <c r="C2081" s="1">
        <v>6</v>
      </c>
      <c r="D2081" s="2">
        <v>-3</v>
      </c>
      <c r="E2081" s="5">
        <v>400.99</v>
      </c>
      <c r="F2081" s="5">
        <v>376.53</v>
      </c>
      <c r="G2081" s="5">
        <v>16.059999999999999</v>
      </c>
      <c r="H2081" s="2"/>
    </row>
    <row r="2082" spans="1:8">
      <c r="A2082" s="1">
        <f t="shared" si="142"/>
        <v>298503</v>
      </c>
      <c r="B2082" s="1">
        <v>-3</v>
      </c>
      <c r="C2082" s="1">
        <v>6</v>
      </c>
      <c r="D2082" s="2">
        <v>-3</v>
      </c>
      <c r="E2082" s="5">
        <v>18.54</v>
      </c>
      <c r="F2082" s="5">
        <v>15.62</v>
      </c>
      <c r="G2082" s="5">
        <v>8.4499999999999993</v>
      </c>
      <c r="H2082" s="2"/>
    </row>
    <row r="2083" spans="1:8">
      <c r="A2083" s="1">
        <f t="shared" si="142"/>
        <v>298504</v>
      </c>
      <c r="B2083" s="1">
        <v>-4</v>
      </c>
      <c r="C2083" s="1">
        <v>6</v>
      </c>
      <c r="D2083" s="2">
        <v>-3</v>
      </c>
      <c r="E2083" s="5">
        <v>260.92</v>
      </c>
      <c r="F2083" s="5">
        <v>235.19</v>
      </c>
      <c r="G2083" s="5">
        <v>16.11</v>
      </c>
      <c r="H2083" s="2"/>
    </row>
    <row r="2084" spans="1:8">
      <c r="A2084" s="1">
        <f t="shared" si="142"/>
        <v>298505</v>
      </c>
      <c r="B2084" s="1">
        <v>-5</v>
      </c>
      <c r="C2084" s="1">
        <v>6</v>
      </c>
      <c r="D2084" s="2">
        <v>-3</v>
      </c>
      <c r="E2084" s="5">
        <v>1325.33</v>
      </c>
      <c r="F2084" s="5">
        <v>1246.45</v>
      </c>
      <c r="G2084" s="5">
        <v>29.85</v>
      </c>
      <c r="H2084" s="2"/>
    </row>
    <row r="2085" spans="1:8">
      <c r="A2085" s="1">
        <f t="shared" si="142"/>
        <v>298506</v>
      </c>
      <c r="B2085" s="1">
        <v>-6</v>
      </c>
      <c r="C2085" s="1">
        <v>6</v>
      </c>
      <c r="D2085" s="2">
        <v>-3</v>
      </c>
      <c r="E2085" s="5">
        <v>160.04</v>
      </c>
      <c r="F2085" s="5">
        <v>143.18</v>
      </c>
      <c r="G2085" s="5">
        <v>12.77</v>
      </c>
      <c r="H2085" s="2"/>
    </row>
    <row r="2086" spans="1:8">
      <c r="A2086" s="1">
        <f t="shared" si="142"/>
        <v>298507</v>
      </c>
      <c r="B2086" s="1">
        <v>-7</v>
      </c>
      <c r="C2086" s="1">
        <v>6</v>
      </c>
      <c r="D2086" s="2">
        <v>-3</v>
      </c>
      <c r="E2086" s="5">
        <v>3.29</v>
      </c>
      <c r="F2086" s="5">
        <v>-3.01</v>
      </c>
      <c r="G2086" s="5">
        <v>16.48</v>
      </c>
      <c r="H2086" s="2"/>
    </row>
    <row r="2087" spans="1:8">
      <c r="A2087" s="1">
        <f t="shared" si="142"/>
        <v>298508</v>
      </c>
      <c r="B2087" s="1">
        <v>-8</v>
      </c>
      <c r="C2087" s="1">
        <v>6</v>
      </c>
      <c r="D2087" s="2">
        <v>-3</v>
      </c>
      <c r="E2087" s="5">
        <v>202.03</v>
      </c>
      <c r="F2087" s="5">
        <v>196.41</v>
      </c>
      <c r="G2087" s="5">
        <v>16.690000000000001</v>
      </c>
      <c r="H2087" s="2"/>
    </row>
    <row r="2088" spans="1:8">
      <c r="A2088" s="1">
        <f t="shared" si="142"/>
        <v>298509</v>
      </c>
      <c r="B2088" s="1">
        <v>-9</v>
      </c>
      <c r="C2088" s="1">
        <v>6</v>
      </c>
      <c r="D2088" s="2">
        <v>-3</v>
      </c>
      <c r="E2088" s="5">
        <v>146.51</v>
      </c>
      <c r="F2088" s="5">
        <v>140.38</v>
      </c>
      <c r="G2088" s="5">
        <v>13.89</v>
      </c>
      <c r="H2088" s="2"/>
    </row>
    <row r="2089" spans="1:8">
      <c r="A2089" s="1">
        <f t="shared" si="142"/>
        <v>298510</v>
      </c>
      <c r="B2089" s="1">
        <v>-10</v>
      </c>
      <c r="C2089" s="1">
        <v>6</v>
      </c>
      <c r="D2089" s="2">
        <v>-3</v>
      </c>
      <c r="E2089" s="5">
        <v>13.83</v>
      </c>
      <c r="F2089" s="5">
        <v>17.52</v>
      </c>
      <c r="G2089" s="5">
        <v>22.32</v>
      </c>
      <c r="H2089" s="2"/>
    </row>
    <row r="2090" spans="1:8">
      <c r="A2090" s="1">
        <f t="shared" si="142"/>
        <v>298511</v>
      </c>
      <c r="B2090" s="1">
        <v>-11</v>
      </c>
      <c r="C2090" s="1">
        <v>6</v>
      </c>
      <c r="D2090" s="2">
        <v>-3</v>
      </c>
      <c r="E2090" s="5">
        <v>5.16</v>
      </c>
      <c r="F2090" s="5">
        <v>48.28</v>
      </c>
      <c r="G2090" s="5">
        <v>25.2</v>
      </c>
      <c r="H2090" s="2"/>
    </row>
    <row r="2091" spans="1:8">
      <c r="A2091" s="1">
        <f t="shared" si="142"/>
        <v>298512</v>
      </c>
      <c r="B2091" s="1">
        <v>-12</v>
      </c>
      <c r="C2091" s="1">
        <v>6</v>
      </c>
      <c r="D2091" s="2">
        <v>-3</v>
      </c>
      <c r="E2091" s="5">
        <v>0.56000000000000005</v>
      </c>
      <c r="F2091" s="5">
        <v>-15.11</v>
      </c>
      <c r="G2091" s="5">
        <v>30.04</v>
      </c>
      <c r="H2091" s="2"/>
    </row>
    <row r="2092" spans="1:8">
      <c r="A2092" s="1">
        <f t="shared" si="142"/>
        <v>298739</v>
      </c>
      <c r="B2092" s="1">
        <v>11</v>
      </c>
      <c r="C2092" s="1">
        <v>5</v>
      </c>
      <c r="D2092" s="2">
        <v>-3</v>
      </c>
      <c r="E2092" s="5">
        <v>8.91</v>
      </c>
      <c r="F2092" s="5">
        <v>12.23</v>
      </c>
      <c r="G2092" s="5">
        <v>28.77</v>
      </c>
      <c r="H2092" s="2"/>
    </row>
    <row r="2093" spans="1:8">
      <c r="A2093" s="1">
        <f t="shared" si="142"/>
        <v>298740</v>
      </c>
      <c r="B2093" s="1">
        <v>10</v>
      </c>
      <c r="C2093" s="1">
        <v>5</v>
      </c>
      <c r="D2093" s="2">
        <v>-3</v>
      </c>
      <c r="E2093" s="5">
        <v>19.91</v>
      </c>
      <c r="F2093" s="5">
        <v>34.79</v>
      </c>
      <c r="G2093" s="5">
        <v>18.34</v>
      </c>
      <c r="H2093" s="2"/>
    </row>
    <row r="2094" spans="1:8">
      <c r="A2094" s="1">
        <f t="shared" si="142"/>
        <v>298741</v>
      </c>
      <c r="B2094" s="1">
        <v>9</v>
      </c>
      <c r="C2094" s="1">
        <v>5</v>
      </c>
      <c r="D2094" s="2">
        <v>-3</v>
      </c>
      <c r="E2094" s="5">
        <v>114.28</v>
      </c>
      <c r="F2094" s="5">
        <v>122.82</v>
      </c>
      <c r="G2094" s="5">
        <v>12.9</v>
      </c>
      <c r="H2094" s="2"/>
    </row>
    <row r="2095" spans="1:8">
      <c r="A2095" s="1">
        <f t="shared" si="142"/>
        <v>298742</v>
      </c>
      <c r="B2095" s="1">
        <v>8</v>
      </c>
      <c r="C2095" s="1">
        <v>5</v>
      </c>
      <c r="D2095" s="2">
        <v>-3</v>
      </c>
      <c r="E2095" s="5">
        <v>116.5</v>
      </c>
      <c r="F2095" s="5">
        <v>126.12</v>
      </c>
      <c r="G2095" s="5">
        <v>11.87</v>
      </c>
      <c r="H2095" s="2"/>
    </row>
    <row r="2096" spans="1:8">
      <c r="A2096" s="1">
        <f t="shared" si="142"/>
        <v>298743</v>
      </c>
      <c r="B2096" s="1">
        <v>7</v>
      </c>
      <c r="C2096" s="1">
        <v>5</v>
      </c>
      <c r="D2096" s="2">
        <v>-3</v>
      </c>
      <c r="E2096" s="5">
        <v>4.93</v>
      </c>
      <c r="F2096" s="5">
        <v>-8.0299999999999994</v>
      </c>
      <c r="G2096" s="5">
        <v>18.87</v>
      </c>
      <c r="H2096" s="2"/>
    </row>
    <row r="2097" spans="1:8">
      <c r="A2097" s="1">
        <f t="shared" si="142"/>
        <v>298744</v>
      </c>
      <c r="B2097" s="1">
        <v>6</v>
      </c>
      <c r="C2097" s="1">
        <v>5</v>
      </c>
      <c r="D2097" s="2">
        <v>-3</v>
      </c>
      <c r="E2097" s="5">
        <v>47.44</v>
      </c>
      <c r="F2097" s="5">
        <v>40.75</v>
      </c>
      <c r="G2097" s="5">
        <v>8.61</v>
      </c>
      <c r="H2097" s="2"/>
    </row>
    <row r="2098" spans="1:8">
      <c r="A2098" s="1">
        <f t="shared" si="142"/>
        <v>298745</v>
      </c>
      <c r="B2098" s="1">
        <v>5</v>
      </c>
      <c r="C2098" s="1">
        <v>5</v>
      </c>
      <c r="D2098" s="2">
        <v>-3</v>
      </c>
      <c r="E2098" s="5">
        <v>31.34</v>
      </c>
      <c r="F2098" s="5">
        <v>30.3</v>
      </c>
      <c r="G2098" s="5">
        <v>7.2</v>
      </c>
      <c r="H2098" s="2"/>
    </row>
    <row r="2099" spans="1:8">
      <c r="A2099" s="1">
        <f t="shared" si="142"/>
        <v>298746</v>
      </c>
      <c r="B2099" s="1">
        <v>4</v>
      </c>
      <c r="C2099" s="1">
        <v>5</v>
      </c>
      <c r="D2099" s="2">
        <v>-3</v>
      </c>
      <c r="E2099" s="5">
        <v>287.14</v>
      </c>
      <c r="F2099" s="5">
        <v>293.23</v>
      </c>
      <c r="G2099" s="5">
        <v>16.87</v>
      </c>
      <c r="H2099" s="2"/>
    </row>
    <row r="2100" spans="1:8">
      <c r="A2100" s="1">
        <f t="shared" si="142"/>
        <v>298747</v>
      </c>
      <c r="B2100" s="1">
        <v>3</v>
      </c>
      <c r="C2100" s="1">
        <v>5</v>
      </c>
      <c r="D2100" s="2">
        <v>-3</v>
      </c>
      <c r="E2100" s="5">
        <v>335.05</v>
      </c>
      <c r="F2100" s="5">
        <v>338.05</v>
      </c>
      <c r="G2100" s="5">
        <v>15.94</v>
      </c>
      <c r="H2100" s="2"/>
    </row>
    <row r="2101" spans="1:8">
      <c r="A2101" s="1">
        <f t="shared" si="142"/>
        <v>298748</v>
      </c>
      <c r="B2101" s="1">
        <v>2</v>
      </c>
      <c r="C2101" s="1">
        <v>5</v>
      </c>
      <c r="D2101" s="2">
        <v>-3</v>
      </c>
      <c r="E2101" s="5">
        <v>256.39</v>
      </c>
      <c r="F2101" s="5">
        <v>257.39999999999998</v>
      </c>
      <c r="G2101" s="5">
        <v>13.69</v>
      </c>
      <c r="H2101" s="2"/>
    </row>
    <row r="2102" spans="1:8">
      <c r="A2102" s="1">
        <f t="shared" si="142"/>
        <v>298749</v>
      </c>
      <c r="B2102" s="1">
        <v>1</v>
      </c>
      <c r="C2102" s="1">
        <v>5</v>
      </c>
      <c r="D2102" s="2">
        <v>-3</v>
      </c>
      <c r="E2102" s="5">
        <v>1044.43</v>
      </c>
      <c r="F2102" s="5">
        <v>1071.21</v>
      </c>
      <c r="G2102" s="5">
        <v>20.260000000000002</v>
      </c>
      <c r="H2102" s="2"/>
    </row>
    <row r="2103" spans="1:8">
      <c r="A2103" s="1">
        <f t="shared" si="142"/>
        <v>298750</v>
      </c>
      <c r="B2103" s="1">
        <v>0</v>
      </c>
      <c r="C2103" s="1">
        <v>5</v>
      </c>
      <c r="D2103" s="2">
        <v>-3</v>
      </c>
      <c r="E2103" s="5">
        <v>641.41999999999996</v>
      </c>
      <c r="F2103" s="5">
        <v>708.58</v>
      </c>
      <c r="G2103" s="5">
        <v>16.53</v>
      </c>
      <c r="H2103" s="2"/>
    </row>
    <row r="2104" spans="1:8">
      <c r="A2104" s="1">
        <f t="shared" si="142"/>
        <v>298751</v>
      </c>
      <c r="B2104" s="1">
        <v>-1</v>
      </c>
      <c r="C2104" s="1">
        <v>5</v>
      </c>
      <c r="D2104" s="2">
        <v>-3</v>
      </c>
      <c r="E2104" s="5">
        <v>974.42</v>
      </c>
      <c r="F2104" s="5">
        <v>985.16</v>
      </c>
      <c r="G2104" s="5">
        <v>18.809999999999999</v>
      </c>
      <c r="H2104" s="2"/>
    </row>
    <row r="2105" spans="1:8">
      <c r="A2105" s="1">
        <f t="shared" si="142"/>
        <v>298752</v>
      </c>
      <c r="B2105" s="1">
        <v>-2</v>
      </c>
      <c r="C2105" s="1">
        <v>5</v>
      </c>
      <c r="D2105" s="2">
        <v>-3</v>
      </c>
      <c r="E2105" s="5">
        <v>1058.27</v>
      </c>
      <c r="F2105" s="5">
        <v>1023.92</v>
      </c>
      <c r="G2105" s="5">
        <v>19.62</v>
      </c>
      <c r="H2105" s="2"/>
    </row>
    <row r="2106" spans="1:8">
      <c r="A2106" s="1">
        <f t="shared" si="142"/>
        <v>298753</v>
      </c>
      <c r="B2106" s="1">
        <v>-3</v>
      </c>
      <c r="C2106" s="1">
        <v>5</v>
      </c>
      <c r="D2106" s="2">
        <v>-3</v>
      </c>
      <c r="E2106" s="5">
        <v>38</v>
      </c>
      <c r="F2106" s="5">
        <v>36.56</v>
      </c>
      <c r="G2106" s="5">
        <v>5.35</v>
      </c>
      <c r="H2106" s="2"/>
    </row>
    <row r="2107" spans="1:8">
      <c r="A2107" s="1">
        <f t="shared" si="142"/>
        <v>298754</v>
      </c>
      <c r="B2107" s="1">
        <v>-4</v>
      </c>
      <c r="C2107" s="1">
        <v>5</v>
      </c>
      <c r="D2107" s="2">
        <v>-3</v>
      </c>
      <c r="E2107" s="5">
        <v>601.78</v>
      </c>
      <c r="F2107" s="5">
        <v>532.42999999999995</v>
      </c>
      <c r="G2107" s="5">
        <v>18.39</v>
      </c>
      <c r="H2107" s="2"/>
    </row>
    <row r="2108" spans="1:8">
      <c r="A2108" s="1">
        <f t="shared" si="142"/>
        <v>298755</v>
      </c>
      <c r="B2108" s="1">
        <v>-5</v>
      </c>
      <c r="C2108" s="1">
        <v>5</v>
      </c>
      <c r="D2108" s="2">
        <v>-3</v>
      </c>
      <c r="E2108" s="5">
        <v>273.02999999999997</v>
      </c>
      <c r="F2108" s="5">
        <v>247.58</v>
      </c>
      <c r="G2108" s="5">
        <v>17.170000000000002</v>
      </c>
      <c r="H2108" s="2"/>
    </row>
    <row r="2109" spans="1:8">
      <c r="A2109" s="1">
        <f t="shared" si="142"/>
        <v>298756</v>
      </c>
      <c r="B2109" s="1">
        <v>-6</v>
      </c>
      <c r="C2109" s="1">
        <v>5</v>
      </c>
      <c r="D2109" s="2">
        <v>-3</v>
      </c>
      <c r="E2109" s="5">
        <v>14.26</v>
      </c>
      <c r="F2109" s="5">
        <v>6.84</v>
      </c>
      <c r="G2109" s="5">
        <v>13.65</v>
      </c>
      <c r="H2109" s="2"/>
    </row>
    <row r="2110" spans="1:8">
      <c r="A2110" s="1">
        <f t="shared" si="142"/>
        <v>298757</v>
      </c>
      <c r="B2110" s="1">
        <v>-7</v>
      </c>
      <c r="C2110" s="1">
        <v>5</v>
      </c>
      <c r="D2110" s="2">
        <v>-3</v>
      </c>
      <c r="E2110" s="5">
        <v>94.04</v>
      </c>
      <c r="F2110" s="5">
        <v>100.06</v>
      </c>
      <c r="G2110" s="5">
        <v>8.83</v>
      </c>
      <c r="H2110" s="2"/>
    </row>
    <row r="2111" spans="1:8">
      <c r="A2111" s="1">
        <f t="shared" si="142"/>
        <v>298758</v>
      </c>
      <c r="B2111" s="1">
        <v>-8</v>
      </c>
      <c r="C2111" s="1">
        <v>5</v>
      </c>
      <c r="D2111" s="2">
        <v>-3</v>
      </c>
      <c r="E2111" s="5">
        <v>18.03</v>
      </c>
      <c r="F2111" s="5">
        <v>13.89</v>
      </c>
      <c r="G2111" s="5">
        <v>18.27</v>
      </c>
      <c r="H2111" s="2"/>
    </row>
    <row r="2112" spans="1:8">
      <c r="A2112" s="1">
        <f t="shared" si="142"/>
        <v>298759</v>
      </c>
      <c r="B2112" s="1">
        <v>-9</v>
      </c>
      <c r="C2112" s="1">
        <v>5</v>
      </c>
      <c r="D2112" s="2">
        <v>-3</v>
      </c>
      <c r="E2112" s="5">
        <v>33.32</v>
      </c>
      <c r="F2112" s="5">
        <v>28.93</v>
      </c>
      <c r="G2112" s="5">
        <v>9.89</v>
      </c>
      <c r="H2112" s="2"/>
    </row>
    <row r="2113" spans="1:8">
      <c r="A2113" s="1">
        <f t="shared" si="142"/>
        <v>298760</v>
      </c>
      <c r="B2113" s="1">
        <v>-10</v>
      </c>
      <c r="C2113" s="1">
        <v>5</v>
      </c>
      <c r="D2113" s="2">
        <v>-3</v>
      </c>
      <c r="E2113" s="5">
        <v>3.29</v>
      </c>
      <c r="F2113" s="5">
        <v>14.91</v>
      </c>
      <c r="G2113" s="5">
        <v>21.77</v>
      </c>
      <c r="H2113" s="2"/>
    </row>
    <row r="2114" spans="1:8">
      <c r="A2114" s="1">
        <f t="shared" si="142"/>
        <v>298761</v>
      </c>
      <c r="B2114" s="1">
        <v>-11</v>
      </c>
      <c r="C2114" s="1">
        <v>5</v>
      </c>
      <c r="D2114" s="2">
        <v>-3</v>
      </c>
      <c r="E2114" s="5">
        <v>8.58</v>
      </c>
      <c r="F2114" s="5">
        <v>37.44</v>
      </c>
      <c r="G2114" s="5">
        <v>24.84</v>
      </c>
      <c r="H2114" s="2"/>
    </row>
    <row r="2115" spans="1:8">
      <c r="A2115" s="1">
        <f t="shared" si="142"/>
        <v>298762</v>
      </c>
      <c r="B2115" s="1">
        <v>-12</v>
      </c>
      <c r="C2115" s="1">
        <v>5</v>
      </c>
      <c r="D2115" s="2">
        <v>-3</v>
      </c>
      <c r="E2115" s="5">
        <v>26.23</v>
      </c>
      <c r="F2115" s="5">
        <v>45.61</v>
      </c>
      <c r="G2115" s="5">
        <v>30.03</v>
      </c>
      <c r="H2115" s="2"/>
    </row>
    <row r="2116" spans="1:8">
      <c r="A2116" s="1">
        <f t="shared" si="142"/>
        <v>298763</v>
      </c>
      <c r="B2116" s="1">
        <v>-13</v>
      </c>
      <c r="C2116" s="1">
        <v>5</v>
      </c>
      <c r="D2116" s="2">
        <v>-3</v>
      </c>
      <c r="E2116" s="5">
        <v>2.34</v>
      </c>
      <c r="F2116" s="5">
        <v>18.13</v>
      </c>
      <c r="G2116" s="5">
        <v>31.76</v>
      </c>
      <c r="H2116" s="2"/>
    </row>
    <row r="2117" spans="1:8">
      <c r="A2117" s="1">
        <f t="shared" si="142"/>
        <v>298988</v>
      </c>
      <c r="B2117" s="1">
        <v>12</v>
      </c>
      <c r="C2117" s="1">
        <v>4</v>
      </c>
      <c r="D2117" s="2">
        <v>-3</v>
      </c>
      <c r="E2117" s="5">
        <v>0.57999999999999996</v>
      </c>
      <c r="F2117" s="5">
        <v>10.7</v>
      </c>
      <c r="G2117" s="5">
        <v>32.270000000000003</v>
      </c>
      <c r="H2117" s="2"/>
    </row>
    <row r="2118" spans="1:8">
      <c r="A2118" s="1">
        <f t="shared" si="142"/>
        <v>298989</v>
      </c>
      <c r="B2118" s="1">
        <v>11</v>
      </c>
      <c r="C2118" s="1">
        <v>4</v>
      </c>
      <c r="D2118" s="2">
        <v>-3</v>
      </c>
      <c r="E2118" s="5">
        <v>6.17</v>
      </c>
      <c r="F2118" s="5">
        <v>26.8</v>
      </c>
      <c r="G2118" s="5">
        <v>27.99</v>
      </c>
      <c r="H2118" s="2"/>
    </row>
    <row r="2119" spans="1:8">
      <c r="A2119" s="1">
        <f t="shared" si="142"/>
        <v>298990</v>
      </c>
      <c r="B2119" s="1">
        <v>10</v>
      </c>
      <c r="C2119" s="1">
        <v>4</v>
      </c>
      <c r="D2119" s="2">
        <v>-3</v>
      </c>
      <c r="E2119" s="5">
        <v>56.27</v>
      </c>
      <c r="F2119" s="5">
        <v>62.21</v>
      </c>
      <c r="G2119" s="5">
        <v>13.04</v>
      </c>
      <c r="H2119" s="2"/>
    </row>
    <row r="2120" spans="1:8">
      <c r="A2120" s="1">
        <f t="shared" si="142"/>
        <v>298991</v>
      </c>
      <c r="B2120" s="1">
        <v>9</v>
      </c>
      <c r="C2120" s="1">
        <v>4</v>
      </c>
      <c r="D2120" s="2">
        <v>-3</v>
      </c>
      <c r="E2120" s="5">
        <v>167.04</v>
      </c>
      <c r="F2120" s="5">
        <v>180.45</v>
      </c>
      <c r="G2120" s="5">
        <v>15.36</v>
      </c>
      <c r="H2120" s="2"/>
    </row>
    <row r="2121" spans="1:8">
      <c r="A2121" s="1">
        <f t="shared" si="142"/>
        <v>298992</v>
      </c>
      <c r="B2121" s="1">
        <v>8</v>
      </c>
      <c r="C2121" s="1">
        <v>4</v>
      </c>
      <c r="D2121" s="2">
        <v>-3</v>
      </c>
      <c r="E2121" s="5">
        <v>4.01</v>
      </c>
      <c r="F2121" s="5">
        <v>-18.37</v>
      </c>
      <c r="G2121" s="5">
        <v>20.010000000000002</v>
      </c>
      <c r="H2121" s="2"/>
    </row>
    <row r="2122" spans="1:8">
      <c r="A2122" s="1">
        <f t="shared" si="142"/>
        <v>298993</v>
      </c>
      <c r="B2122" s="1">
        <v>7</v>
      </c>
      <c r="C2122" s="1">
        <v>4</v>
      </c>
      <c r="D2122" s="2">
        <v>-3</v>
      </c>
      <c r="E2122" s="5">
        <v>68.349999999999994</v>
      </c>
      <c r="F2122" s="5">
        <v>67.48</v>
      </c>
      <c r="G2122" s="5">
        <v>9.36</v>
      </c>
      <c r="H2122" s="2"/>
    </row>
    <row r="2123" spans="1:8">
      <c r="A2123" s="1">
        <f t="shared" si="142"/>
        <v>298994</v>
      </c>
      <c r="B2123" s="1">
        <v>6</v>
      </c>
      <c r="C2123" s="1">
        <v>4</v>
      </c>
      <c r="D2123" s="2">
        <v>-3</v>
      </c>
      <c r="E2123" s="5">
        <v>43.57</v>
      </c>
      <c r="F2123" s="5">
        <v>30.6</v>
      </c>
      <c r="G2123" s="5">
        <v>7.85</v>
      </c>
      <c r="H2123" s="2"/>
    </row>
    <row r="2124" spans="1:8">
      <c r="A2124" s="1">
        <f t="shared" ref="A2124:A2187" si="143">ABS(100000*D2124+250*C2124+B2124)</f>
        <v>298995</v>
      </c>
      <c r="B2124" s="1">
        <v>5</v>
      </c>
      <c r="C2124" s="1">
        <v>4</v>
      </c>
      <c r="D2124" s="2">
        <v>-3</v>
      </c>
      <c r="E2124" s="5">
        <v>605.15</v>
      </c>
      <c r="F2124" s="5">
        <v>599.76</v>
      </c>
      <c r="G2124" s="5">
        <v>21.86</v>
      </c>
      <c r="H2124" s="2"/>
    </row>
    <row r="2125" spans="1:8">
      <c r="A2125" s="1">
        <f t="shared" si="143"/>
        <v>298996</v>
      </c>
      <c r="B2125" s="1">
        <v>4</v>
      </c>
      <c r="C2125" s="1">
        <v>4</v>
      </c>
      <c r="D2125" s="2">
        <v>-3</v>
      </c>
      <c r="E2125" s="5">
        <v>275.25</v>
      </c>
      <c r="F2125" s="5">
        <v>245.5</v>
      </c>
      <c r="G2125" s="5">
        <v>15.62</v>
      </c>
      <c r="H2125" s="2"/>
    </row>
    <row r="2126" spans="1:8">
      <c r="A2126" s="1">
        <f t="shared" si="143"/>
        <v>298997</v>
      </c>
      <c r="B2126" s="1">
        <v>3</v>
      </c>
      <c r="C2126" s="1">
        <v>4</v>
      </c>
      <c r="D2126" s="2">
        <v>-3</v>
      </c>
      <c r="E2126" s="5">
        <v>328.85</v>
      </c>
      <c r="F2126" s="5">
        <v>396.39</v>
      </c>
      <c r="G2126" s="5">
        <v>15.07</v>
      </c>
      <c r="H2126" s="2"/>
    </row>
    <row r="2127" spans="1:8">
      <c r="A2127" s="1">
        <f t="shared" si="143"/>
        <v>298998</v>
      </c>
      <c r="B2127" s="1">
        <v>2</v>
      </c>
      <c r="C2127" s="1">
        <v>4</v>
      </c>
      <c r="D2127" s="2">
        <v>-3</v>
      </c>
      <c r="E2127" s="5">
        <v>9.41</v>
      </c>
      <c r="F2127" s="5">
        <v>-1.53</v>
      </c>
      <c r="G2127" s="5">
        <v>9.7899999999999991</v>
      </c>
      <c r="H2127" s="2"/>
    </row>
    <row r="2128" spans="1:8">
      <c r="A2128" s="1">
        <f t="shared" si="143"/>
        <v>298999</v>
      </c>
      <c r="B2128" s="1">
        <v>1</v>
      </c>
      <c r="C2128" s="1">
        <v>4</v>
      </c>
      <c r="D2128" s="2">
        <v>-3</v>
      </c>
      <c r="E2128" s="5">
        <v>82.51</v>
      </c>
      <c r="F2128" s="5">
        <v>68.88</v>
      </c>
      <c r="G2128" s="5">
        <v>5.67</v>
      </c>
      <c r="H2128" s="2"/>
    </row>
    <row r="2129" spans="1:8">
      <c r="A2129" s="1">
        <f t="shared" si="143"/>
        <v>299000</v>
      </c>
      <c r="B2129" s="1">
        <v>0</v>
      </c>
      <c r="C2129" s="1">
        <v>4</v>
      </c>
      <c r="D2129" s="2">
        <v>-3</v>
      </c>
      <c r="E2129" s="5">
        <v>153.46</v>
      </c>
      <c r="F2129" s="5">
        <v>138.02000000000001</v>
      </c>
      <c r="G2129" s="5">
        <v>10.039999999999999</v>
      </c>
      <c r="H2129" s="2"/>
    </row>
    <row r="2130" spans="1:8">
      <c r="A2130" s="1">
        <f t="shared" si="143"/>
        <v>299001</v>
      </c>
      <c r="B2130" s="1">
        <v>-1</v>
      </c>
      <c r="C2130" s="1">
        <v>4</v>
      </c>
      <c r="D2130" s="2">
        <v>-3</v>
      </c>
      <c r="E2130" s="5">
        <v>452.16</v>
      </c>
      <c r="F2130" s="5">
        <v>496.13</v>
      </c>
      <c r="G2130" s="5">
        <v>13.21</v>
      </c>
      <c r="H2130" s="2"/>
    </row>
    <row r="2131" spans="1:8">
      <c r="A2131" s="1">
        <f t="shared" si="143"/>
        <v>299002</v>
      </c>
      <c r="B2131" s="1">
        <v>-2</v>
      </c>
      <c r="C2131" s="1">
        <v>4</v>
      </c>
      <c r="D2131" s="2">
        <v>-3</v>
      </c>
      <c r="E2131" s="5">
        <v>68.27</v>
      </c>
      <c r="F2131" s="5">
        <v>63.09</v>
      </c>
      <c r="G2131" s="5">
        <v>5.67</v>
      </c>
      <c r="H2131" s="2"/>
    </row>
    <row r="2132" spans="1:8">
      <c r="A2132" s="1">
        <f t="shared" si="143"/>
        <v>299003</v>
      </c>
      <c r="B2132" s="1">
        <v>-3</v>
      </c>
      <c r="C2132" s="1">
        <v>4</v>
      </c>
      <c r="D2132" s="2">
        <v>-3</v>
      </c>
      <c r="E2132" s="5">
        <v>18.73</v>
      </c>
      <c r="F2132" s="5">
        <v>-3.55</v>
      </c>
      <c r="G2132" s="5">
        <v>9.66</v>
      </c>
      <c r="H2132" s="2"/>
    </row>
    <row r="2133" spans="1:8">
      <c r="A2133" s="1">
        <f t="shared" si="143"/>
        <v>299004</v>
      </c>
      <c r="B2133" s="1">
        <v>-4</v>
      </c>
      <c r="C2133" s="1">
        <v>4</v>
      </c>
      <c r="D2133" s="2">
        <v>-3</v>
      </c>
      <c r="E2133" s="5">
        <v>208.48</v>
      </c>
      <c r="F2133" s="5">
        <v>193.11</v>
      </c>
      <c r="G2133" s="5">
        <v>15.42</v>
      </c>
      <c r="H2133" s="2"/>
    </row>
    <row r="2134" spans="1:8">
      <c r="A2134" s="1">
        <f t="shared" si="143"/>
        <v>299005</v>
      </c>
      <c r="B2134" s="1">
        <v>-5</v>
      </c>
      <c r="C2134" s="1">
        <v>4</v>
      </c>
      <c r="D2134" s="2">
        <v>-3</v>
      </c>
      <c r="E2134" s="5">
        <v>114.79</v>
      </c>
      <c r="F2134" s="5">
        <v>107.52</v>
      </c>
      <c r="G2134" s="5">
        <v>9.82</v>
      </c>
      <c r="H2134" s="2"/>
    </row>
    <row r="2135" spans="1:8">
      <c r="A2135" s="1">
        <f t="shared" si="143"/>
        <v>299006</v>
      </c>
      <c r="B2135" s="1">
        <v>-6</v>
      </c>
      <c r="C2135" s="1">
        <v>4</v>
      </c>
      <c r="D2135" s="2">
        <v>-3</v>
      </c>
      <c r="E2135" s="5">
        <v>721.92</v>
      </c>
      <c r="F2135" s="5">
        <v>785.2</v>
      </c>
      <c r="G2135" s="5">
        <v>23.98</v>
      </c>
      <c r="H2135" s="2"/>
    </row>
    <row r="2136" spans="1:8">
      <c r="A2136" s="1">
        <f t="shared" si="143"/>
        <v>299007</v>
      </c>
      <c r="B2136" s="1">
        <v>-7</v>
      </c>
      <c r="C2136" s="1">
        <v>4</v>
      </c>
      <c r="D2136" s="2">
        <v>-3</v>
      </c>
      <c r="E2136" s="5">
        <v>15.34</v>
      </c>
      <c r="F2136" s="5">
        <v>-1.02</v>
      </c>
      <c r="G2136" s="5">
        <v>14.1</v>
      </c>
      <c r="H2136" s="2"/>
    </row>
    <row r="2137" spans="1:8">
      <c r="A2137" s="1">
        <f t="shared" si="143"/>
        <v>299008</v>
      </c>
      <c r="B2137" s="1">
        <v>-8</v>
      </c>
      <c r="C2137" s="1">
        <v>4</v>
      </c>
      <c r="D2137" s="2">
        <v>-3</v>
      </c>
      <c r="E2137" s="5">
        <v>186.96</v>
      </c>
      <c r="F2137" s="5">
        <v>188.23</v>
      </c>
      <c r="G2137" s="5">
        <v>14.83</v>
      </c>
      <c r="H2137" s="2"/>
    </row>
    <row r="2138" spans="1:8">
      <c r="A2138" s="1">
        <f t="shared" si="143"/>
        <v>299009</v>
      </c>
      <c r="B2138" s="1">
        <v>-9</v>
      </c>
      <c r="C2138" s="1">
        <v>4</v>
      </c>
      <c r="D2138" s="2">
        <v>-3</v>
      </c>
      <c r="E2138" s="5">
        <v>1.24</v>
      </c>
      <c r="F2138" s="5">
        <v>13.9</v>
      </c>
      <c r="G2138" s="5">
        <v>13.19</v>
      </c>
      <c r="H2138" s="2"/>
    </row>
    <row r="2139" spans="1:8">
      <c r="A2139" s="1">
        <f t="shared" si="143"/>
        <v>299010</v>
      </c>
      <c r="B2139" s="1">
        <v>-10</v>
      </c>
      <c r="C2139" s="1">
        <v>4</v>
      </c>
      <c r="D2139" s="2">
        <v>-3</v>
      </c>
      <c r="E2139" s="5">
        <v>16.25</v>
      </c>
      <c r="F2139" s="5">
        <v>20.420000000000002</v>
      </c>
      <c r="G2139" s="5">
        <v>21.61</v>
      </c>
      <c r="H2139" s="2"/>
    </row>
    <row r="2140" spans="1:8">
      <c r="A2140" s="1">
        <f t="shared" si="143"/>
        <v>299011</v>
      </c>
      <c r="B2140" s="1">
        <v>-11</v>
      </c>
      <c r="C2140" s="1">
        <v>4</v>
      </c>
      <c r="D2140" s="2">
        <v>-3</v>
      </c>
      <c r="E2140" s="5">
        <v>26.52</v>
      </c>
      <c r="F2140" s="5">
        <v>35.26</v>
      </c>
      <c r="G2140" s="5">
        <v>25.85</v>
      </c>
      <c r="H2140" s="2"/>
    </row>
    <row r="2141" spans="1:8">
      <c r="A2141" s="1">
        <f t="shared" si="143"/>
        <v>299012</v>
      </c>
      <c r="B2141" s="1">
        <v>-12</v>
      </c>
      <c r="C2141" s="1">
        <v>4</v>
      </c>
      <c r="D2141" s="2">
        <v>-3</v>
      </c>
      <c r="E2141" s="5">
        <v>4.28</v>
      </c>
      <c r="F2141" s="5">
        <v>-28.62</v>
      </c>
      <c r="G2141" s="5">
        <v>28.62</v>
      </c>
      <c r="H2141" s="2"/>
    </row>
    <row r="2142" spans="1:8">
      <c r="A2142" s="1">
        <f t="shared" si="143"/>
        <v>299013</v>
      </c>
      <c r="B2142" s="1">
        <v>-13</v>
      </c>
      <c r="C2142" s="1">
        <v>4</v>
      </c>
      <c r="D2142" s="2">
        <v>-3</v>
      </c>
      <c r="E2142" s="5">
        <v>1.92</v>
      </c>
      <c r="F2142" s="5">
        <v>-20.45</v>
      </c>
      <c r="G2142" s="5">
        <v>31.92</v>
      </c>
      <c r="H2142" s="2"/>
    </row>
    <row r="2143" spans="1:8">
      <c r="A2143" s="1">
        <f t="shared" si="143"/>
        <v>299238</v>
      </c>
      <c r="B2143" s="1">
        <v>12</v>
      </c>
      <c r="C2143" s="1">
        <v>3</v>
      </c>
      <c r="D2143" s="2">
        <v>-3</v>
      </c>
      <c r="E2143" s="5">
        <v>0.85</v>
      </c>
      <c r="F2143" s="5">
        <v>57.71</v>
      </c>
      <c r="G2143" s="5">
        <v>29.34</v>
      </c>
      <c r="H2143" s="2"/>
    </row>
    <row r="2144" spans="1:8">
      <c r="A2144" s="1">
        <f t="shared" si="143"/>
        <v>299239</v>
      </c>
      <c r="B2144" s="1">
        <v>11</v>
      </c>
      <c r="C2144" s="1">
        <v>3</v>
      </c>
      <c r="D2144" s="2">
        <v>-3</v>
      </c>
      <c r="E2144" s="5">
        <v>16.02</v>
      </c>
      <c r="F2144" s="5">
        <v>12.27</v>
      </c>
      <c r="G2144" s="5">
        <v>26.57</v>
      </c>
      <c r="H2144" s="2"/>
    </row>
    <row r="2145" spans="1:8">
      <c r="A2145" s="1">
        <f t="shared" si="143"/>
        <v>299240</v>
      </c>
      <c r="B2145" s="1">
        <v>10</v>
      </c>
      <c r="C2145" s="1">
        <v>3</v>
      </c>
      <c r="D2145" s="2">
        <v>-3</v>
      </c>
      <c r="E2145" s="5">
        <v>37.5</v>
      </c>
      <c r="F2145" s="5">
        <v>7.91</v>
      </c>
      <c r="G2145" s="5">
        <v>25.12</v>
      </c>
      <c r="H2145" s="2"/>
    </row>
    <row r="2146" spans="1:8">
      <c r="A2146" s="1">
        <f t="shared" si="143"/>
        <v>299241</v>
      </c>
      <c r="B2146" s="1">
        <v>9</v>
      </c>
      <c r="C2146" s="1">
        <v>3</v>
      </c>
      <c r="D2146" s="2">
        <v>-3</v>
      </c>
      <c r="E2146" s="5">
        <v>10.45</v>
      </c>
      <c r="F2146" s="5">
        <v>27.36</v>
      </c>
      <c r="G2146" s="5">
        <v>21.03</v>
      </c>
      <c r="H2146" s="2"/>
    </row>
    <row r="2147" spans="1:8">
      <c r="A2147" s="1">
        <f t="shared" si="143"/>
        <v>299242</v>
      </c>
      <c r="B2147" s="1">
        <v>8</v>
      </c>
      <c r="C2147" s="1">
        <v>3</v>
      </c>
      <c r="D2147" s="2">
        <v>-3</v>
      </c>
      <c r="E2147" s="5">
        <v>95.84</v>
      </c>
      <c r="F2147" s="5">
        <v>88.32</v>
      </c>
      <c r="G2147" s="5">
        <v>10.130000000000001</v>
      </c>
      <c r="H2147" s="2"/>
    </row>
    <row r="2148" spans="1:8">
      <c r="A2148" s="1">
        <f t="shared" si="143"/>
        <v>299243</v>
      </c>
      <c r="B2148" s="1">
        <v>7</v>
      </c>
      <c r="C2148" s="1">
        <v>3</v>
      </c>
      <c r="D2148" s="2">
        <v>-3</v>
      </c>
      <c r="E2148" s="5">
        <v>32.79</v>
      </c>
      <c r="F2148" s="5">
        <v>12.22</v>
      </c>
      <c r="G2148" s="5">
        <v>16.329999999999998</v>
      </c>
      <c r="H2148" s="2"/>
    </row>
    <row r="2149" spans="1:8">
      <c r="A2149" s="1">
        <f t="shared" si="143"/>
        <v>299244</v>
      </c>
      <c r="B2149" s="1">
        <v>6</v>
      </c>
      <c r="C2149" s="1">
        <v>3</v>
      </c>
      <c r="D2149" s="2">
        <v>-3</v>
      </c>
      <c r="E2149" s="5">
        <v>417.99</v>
      </c>
      <c r="F2149" s="5">
        <v>392.36</v>
      </c>
      <c r="G2149" s="5">
        <v>20.57</v>
      </c>
      <c r="H2149" s="2"/>
    </row>
    <row r="2150" spans="1:8">
      <c r="A2150" s="1">
        <f t="shared" si="143"/>
        <v>299245</v>
      </c>
      <c r="B2150" s="1">
        <v>5</v>
      </c>
      <c r="C2150" s="1">
        <v>3</v>
      </c>
      <c r="D2150" s="2">
        <v>-3</v>
      </c>
      <c r="E2150" s="5">
        <v>44.44</v>
      </c>
      <c r="F2150" s="5">
        <v>38.04</v>
      </c>
      <c r="G2150" s="5">
        <v>6.4</v>
      </c>
      <c r="H2150" s="2"/>
    </row>
    <row r="2151" spans="1:8">
      <c r="A2151" s="1">
        <f t="shared" si="143"/>
        <v>299246</v>
      </c>
      <c r="B2151" s="1">
        <v>4</v>
      </c>
      <c r="C2151" s="1">
        <v>3</v>
      </c>
      <c r="D2151" s="2">
        <v>-3</v>
      </c>
      <c r="E2151" s="5">
        <v>143.02000000000001</v>
      </c>
      <c r="F2151" s="5">
        <v>146.94</v>
      </c>
      <c r="G2151" s="5">
        <v>12.41</v>
      </c>
      <c r="H2151" s="2"/>
    </row>
    <row r="2152" spans="1:8">
      <c r="A2152" s="1">
        <f t="shared" si="143"/>
        <v>299247</v>
      </c>
      <c r="B2152" s="1">
        <v>3</v>
      </c>
      <c r="C2152" s="1">
        <v>3</v>
      </c>
      <c r="D2152" s="2">
        <v>-3</v>
      </c>
      <c r="E2152" s="5">
        <v>26.97</v>
      </c>
      <c r="F2152" s="5">
        <v>30.34</v>
      </c>
      <c r="G2152" s="5">
        <v>4.75</v>
      </c>
      <c r="H2152" s="2"/>
    </row>
    <row r="2153" spans="1:8">
      <c r="A2153" s="1">
        <f t="shared" si="143"/>
        <v>299248</v>
      </c>
      <c r="B2153" s="1">
        <v>2</v>
      </c>
      <c r="C2153" s="1">
        <v>3</v>
      </c>
      <c r="D2153" s="2">
        <v>-3</v>
      </c>
      <c r="E2153" s="5">
        <v>659.78</v>
      </c>
      <c r="F2153" s="5">
        <v>670.05</v>
      </c>
      <c r="G2153" s="5">
        <v>14.8</v>
      </c>
      <c r="H2153" s="2"/>
    </row>
    <row r="2154" spans="1:8">
      <c r="A2154" s="1">
        <f t="shared" si="143"/>
        <v>299249</v>
      </c>
      <c r="B2154" s="1">
        <v>1</v>
      </c>
      <c r="C2154" s="1">
        <v>3</v>
      </c>
      <c r="D2154" s="2">
        <v>-3</v>
      </c>
      <c r="E2154" s="5">
        <v>726.47</v>
      </c>
      <c r="F2154" s="5">
        <v>676.6</v>
      </c>
      <c r="G2154" s="5">
        <v>13.64</v>
      </c>
      <c r="H2154" s="2"/>
    </row>
    <row r="2155" spans="1:8">
      <c r="A2155" s="1">
        <f t="shared" si="143"/>
        <v>299250</v>
      </c>
      <c r="B2155" s="1">
        <v>0</v>
      </c>
      <c r="C2155" s="1">
        <v>3</v>
      </c>
      <c r="D2155" s="2">
        <v>-3</v>
      </c>
      <c r="E2155" s="5">
        <v>564.77</v>
      </c>
      <c r="F2155" s="5">
        <v>604.21</v>
      </c>
      <c r="G2155" s="5">
        <v>12.83</v>
      </c>
      <c r="H2155" s="2"/>
    </row>
    <row r="2156" spans="1:8">
      <c r="A2156" s="1">
        <f t="shared" si="143"/>
        <v>299251</v>
      </c>
      <c r="B2156" s="1">
        <v>-1</v>
      </c>
      <c r="C2156" s="1">
        <v>3</v>
      </c>
      <c r="D2156" s="2">
        <v>-3</v>
      </c>
      <c r="E2156" s="5">
        <v>650.29999999999995</v>
      </c>
      <c r="F2156" s="5">
        <v>660.11</v>
      </c>
      <c r="G2156" s="5">
        <v>12.99</v>
      </c>
      <c r="H2156" s="2"/>
    </row>
    <row r="2157" spans="1:8">
      <c r="A2157" s="1">
        <f t="shared" si="143"/>
        <v>299252</v>
      </c>
      <c r="B2157" s="1">
        <v>-2</v>
      </c>
      <c r="C2157" s="1">
        <v>3</v>
      </c>
      <c r="D2157" s="2">
        <v>-3</v>
      </c>
      <c r="E2157" s="5">
        <v>177.47</v>
      </c>
      <c r="F2157" s="5">
        <v>175.08</v>
      </c>
      <c r="G2157" s="5">
        <v>10.07</v>
      </c>
      <c r="H2157" s="2"/>
    </row>
    <row r="2158" spans="1:8">
      <c r="A2158" s="1">
        <f t="shared" si="143"/>
        <v>299253</v>
      </c>
      <c r="B2158" s="1">
        <v>-3</v>
      </c>
      <c r="C2158" s="1">
        <v>3</v>
      </c>
      <c r="D2158" s="2">
        <v>-3</v>
      </c>
      <c r="E2158" s="5">
        <v>50.7</v>
      </c>
      <c r="F2158" s="5">
        <v>54.29</v>
      </c>
      <c r="G2158" s="5">
        <v>4.72</v>
      </c>
      <c r="H2158" s="2"/>
    </row>
    <row r="2159" spans="1:8">
      <c r="A2159" s="1">
        <f t="shared" si="143"/>
        <v>299254</v>
      </c>
      <c r="B2159" s="1">
        <v>-4</v>
      </c>
      <c r="C2159" s="1">
        <v>3</v>
      </c>
      <c r="D2159" s="2">
        <v>-3</v>
      </c>
      <c r="E2159" s="5">
        <v>57.94</v>
      </c>
      <c r="F2159" s="5">
        <v>47.22</v>
      </c>
      <c r="G2159" s="5">
        <v>5.28</v>
      </c>
      <c r="H2159" s="2"/>
    </row>
    <row r="2160" spans="1:8">
      <c r="A2160" s="1">
        <f t="shared" si="143"/>
        <v>299255</v>
      </c>
      <c r="B2160" s="1">
        <v>-5</v>
      </c>
      <c r="C2160" s="1">
        <v>3</v>
      </c>
      <c r="D2160" s="2">
        <v>-3</v>
      </c>
      <c r="E2160" s="5">
        <v>1178.48</v>
      </c>
      <c r="F2160" s="5">
        <v>1085.42</v>
      </c>
      <c r="G2160" s="5">
        <v>24.17</v>
      </c>
      <c r="H2160" s="2"/>
    </row>
    <row r="2161" spans="1:8">
      <c r="A2161" s="1">
        <f t="shared" si="143"/>
        <v>299256</v>
      </c>
      <c r="B2161" s="1">
        <v>-6</v>
      </c>
      <c r="C2161" s="1">
        <v>3</v>
      </c>
      <c r="D2161" s="2">
        <v>-3</v>
      </c>
      <c r="E2161" s="5">
        <v>101.75</v>
      </c>
      <c r="F2161" s="5">
        <v>108.95</v>
      </c>
      <c r="G2161" s="5">
        <v>8.5500000000000007</v>
      </c>
      <c r="H2161" s="2"/>
    </row>
    <row r="2162" spans="1:8">
      <c r="A2162" s="1">
        <f t="shared" si="143"/>
        <v>299257</v>
      </c>
      <c r="B2162" s="1">
        <v>-7</v>
      </c>
      <c r="C2162" s="1">
        <v>3</v>
      </c>
      <c r="D2162" s="2">
        <v>-3</v>
      </c>
      <c r="E2162" s="5">
        <v>3.08</v>
      </c>
      <c r="F2162" s="5">
        <v>17.12</v>
      </c>
      <c r="G2162" s="5">
        <v>13.11</v>
      </c>
      <c r="H2162" s="2"/>
    </row>
    <row r="2163" spans="1:8">
      <c r="A2163" s="1">
        <f t="shared" si="143"/>
        <v>299258</v>
      </c>
      <c r="B2163" s="1">
        <v>-8</v>
      </c>
      <c r="C2163" s="1">
        <v>3</v>
      </c>
      <c r="D2163" s="2">
        <v>-3</v>
      </c>
      <c r="E2163" s="5">
        <v>57.46</v>
      </c>
      <c r="F2163" s="5">
        <v>61.52</v>
      </c>
      <c r="G2163" s="5">
        <v>8.68</v>
      </c>
      <c r="H2163" s="2"/>
    </row>
    <row r="2164" spans="1:8">
      <c r="A2164" s="1">
        <f t="shared" si="143"/>
        <v>299259</v>
      </c>
      <c r="B2164" s="1">
        <v>-9</v>
      </c>
      <c r="C2164" s="1">
        <v>3</v>
      </c>
      <c r="D2164" s="2">
        <v>-3</v>
      </c>
      <c r="E2164" s="5">
        <v>33.479999999999997</v>
      </c>
      <c r="F2164" s="5">
        <v>4.3</v>
      </c>
      <c r="G2164" s="5">
        <v>19.89</v>
      </c>
      <c r="H2164" s="2"/>
    </row>
    <row r="2165" spans="1:8">
      <c r="A2165" s="1">
        <f t="shared" si="143"/>
        <v>299260</v>
      </c>
      <c r="B2165" s="1">
        <v>-10</v>
      </c>
      <c r="C2165" s="1">
        <v>3</v>
      </c>
      <c r="D2165" s="2">
        <v>-3</v>
      </c>
      <c r="E2165" s="5">
        <v>39.64</v>
      </c>
      <c r="F2165" s="5">
        <v>35.21</v>
      </c>
      <c r="G2165" s="5">
        <v>21.54</v>
      </c>
      <c r="H2165" s="2"/>
    </row>
    <row r="2166" spans="1:8">
      <c r="A2166" s="1">
        <f t="shared" si="143"/>
        <v>299261</v>
      </c>
      <c r="B2166" s="1">
        <v>-11</v>
      </c>
      <c r="C2166" s="1">
        <v>3</v>
      </c>
      <c r="D2166" s="2">
        <v>-3</v>
      </c>
      <c r="E2166" s="5">
        <v>8.65</v>
      </c>
      <c r="F2166" s="5">
        <v>10.94</v>
      </c>
      <c r="G2166" s="5">
        <v>23.62</v>
      </c>
      <c r="H2166" s="2"/>
    </row>
    <row r="2167" spans="1:8">
      <c r="A2167" s="1">
        <f t="shared" si="143"/>
        <v>299262</v>
      </c>
      <c r="B2167" s="1">
        <v>-12</v>
      </c>
      <c r="C2167" s="1">
        <v>3</v>
      </c>
      <c r="D2167" s="2">
        <v>-3</v>
      </c>
      <c r="E2167" s="5">
        <v>8.89</v>
      </c>
      <c r="F2167" s="5">
        <v>-19.86</v>
      </c>
      <c r="G2167" s="5">
        <v>29.27</v>
      </c>
      <c r="H2167" s="2"/>
    </row>
    <row r="2168" spans="1:8">
      <c r="A2168" s="1">
        <f t="shared" si="143"/>
        <v>299263</v>
      </c>
      <c r="B2168" s="1">
        <v>-13</v>
      </c>
      <c r="C2168" s="1">
        <v>3</v>
      </c>
      <c r="D2168" s="2">
        <v>-3</v>
      </c>
      <c r="E2168" s="5">
        <v>1.9</v>
      </c>
      <c r="F2168" s="5">
        <v>-8.75</v>
      </c>
      <c r="G2168" s="5">
        <v>31.59</v>
      </c>
      <c r="H2168" s="2"/>
    </row>
    <row r="2169" spans="1:8">
      <c r="A2169" s="1">
        <f t="shared" si="143"/>
        <v>299488</v>
      </c>
      <c r="B2169" s="1">
        <v>12</v>
      </c>
      <c r="C2169" s="1">
        <v>2</v>
      </c>
      <c r="D2169" s="2">
        <v>-3</v>
      </c>
      <c r="E2169" s="5">
        <v>4.05</v>
      </c>
      <c r="F2169" s="5">
        <v>-1.39</v>
      </c>
      <c r="G2169" s="5">
        <v>29.07</v>
      </c>
      <c r="H2169" s="2"/>
    </row>
    <row r="2170" spans="1:8">
      <c r="A2170" s="1">
        <f t="shared" si="143"/>
        <v>299489</v>
      </c>
      <c r="B2170" s="1">
        <v>11</v>
      </c>
      <c r="C2170" s="1">
        <v>2</v>
      </c>
      <c r="D2170" s="2">
        <v>-3</v>
      </c>
      <c r="E2170" s="5">
        <v>24.85</v>
      </c>
      <c r="F2170" s="5">
        <v>25.41</v>
      </c>
      <c r="G2170" s="5">
        <v>25.39</v>
      </c>
      <c r="H2170" s="2"/>
    </row>
    <row r="2171" spans="1:8">
      <c r="A2171" s="1">
        <f t="shared" si="143"/>
        <v>299490</v>
      </c>
      <c r="B2171" s="1">
        <v>10</v>
      </c>
      <c r="C2171" s="1">
        <v>2</v>
      </c>
      <c r="D2171" s="2">
        <v>-3</v>
      </c>
      <c r="E2171" s="5">
        <v>146.88</v>
      </c>
      <c r="F2171" s="5">
        <v>132.27000000000001</v>
      </c>
      <c r="G2171" s="5">
        <v>13.21</v>
      </c>
      <c r="H2171" s="2"/>
    </row>
    <row r="2172" spans="1:8">
      <c r="A2172" s="1">
        <f t="shared" si="143"/>
        <v>299491</v>
      </c>
      <c r="B2172" s="1">
        <v>9</v>
      </c>
      <c r="C2172" s="1">
        <v>2</v>
      </c>
      <c r="D2172" s="2">
        <v>-3</v>
      </c>
      <c r="E2172" s="5">
        <v>120.58</v>
      </c>
      <c r="F2172" s="5">
        <v>97.29</v>
      </c>
      <c r="G2172" s="5">
        <v>11.32</v>
      </c>
      <c r="H2172" s="2"/>
    </row>
    <row r="2173" spans="1:8">
      <c r="A2173" s="1">
        <f t="shared" si="143"/>
        <v>299492</v>
      </c>
      <c r="B2173" s="1">
        <v>8</v>
      </c>
      <c r="C2173" s="1">
        <v>2</v>
      </c>
      <c r="D2173" s="2">
        <v>-3</v>
      </c>
      <c r="E2173" s="5">
        <v>36.04</v>
      </c>
      <c r="F2173" s="5">
        <v>27.11</v>
      </c>
      <c r="G2173" s="5">
        <v>18.170000000000002</v>
      </c>
      <c r="H2173" s="2"/>
    </row>
    <row r="2174" spans="1:8">
      <c r="A2174" s="1">
        <f t="shared" si="143"/>
        <v>299493</v>
      </c>
      <c r="B2174" s="1">
        <v>7</v>
      </c>
      <c r="C2174" s="1">
        <v>2</v>
      </c>
      <c r="D2174" s="2">
        <v>-3</v>
      </c>
      <c r="E2174" s="5">
        <v>211.3</v>
      </c>
      <c r="F2174" s="5">
        <v>215.94</v>
      </c>
      <c r="G2174" s="5">
        <v>18.079999999999998</v>
      </c>
      <c r="H2174" s="2"/>
    </row>
    <row r="2175" spans="1:8">
      <c r="A2175" s="1">
        <f t="shared" si="143"/>
        <v>299494</v>
      </c>
      <c r="B2175" s="1">
        <v>6</v>
      </c>
      <c r="C2175" s="1">
        <v>2</v>
      </c>
      <c r="D2175" s="2">
        <v>-3</v>
      </c>
      <c r="E2175" s="5">
        <v>27.83</v>
      </c>
      <c r="F2175" s="5">
        <v>8.3699999999999992</v>
      </c>
      <c r="G2175" s="5">
        <v>13.44</v>
      </c>
      <c r="H2175" s="2"/>
    </row>
    <row r="2176" spans="1:8">
      <c r="A2176" s="1">
        <f t="shared" si="143"/>
        <v>299495</v>
      </c>
      <c r="B2176" s="1">
        <v>5</v>
      </c>
      <c r="C2176" s="1">
        <v>2</v>
      </c>
      <c r="D2176" s="2">
        <v>-3</v>
      </c>
      <c r="E2176" s="5">
        <v>91.33</v>
      </c>
      <c r="F2176" s="5">
        <v>100.43</v>
      </c>
      <c r="G2176" s="5">
        <v>9.26</v>
      </c>
      <c r="H2176" s="2"/>
    </row>
    <row r="2177" spans="1:8">
      <c r="A2177" s="1">
        <f t="shared" si="143"/>
        <v>299496</v>
      </c>
      <c r="B2177" s="1">
        <v>4</v>
      </c>
      <c r="C2177" s="1">
        <v>2</v>
      </c>
      <c r="D2177" s="2">
        <v>-3</v>
      </c>
      <c r="E2177" s="5">
        <v>277.5</v>
      </c>
      <c r="F2177" s="5">
        <v>268.61</v>
      </c>
      <c r="G2177" s="5">
        <v>13.55</v>
      </c>
      <c r="H2177" s="2"/>
    </row>
    <row r="2178" spans="1:8">
      <c r="A2178" s="1">
        <f t="shared" si="143"/>
        <v>299497</v>
      </c>
      <c r="B2178" s="1">
        <v>3</v>
      </c>
      <c r="C2178" s="1">
        <v>2</v>
      </c>
      <c r="D2178" s="2">
        <v>-3</v>
      </c>
      <c r="E2178" s="5">
        <v>1578.6</v>
      </c>
      <c r="F2178" s="5">
        <v>1629.22</v>
      </c>
      <c r="G2178" s="5">
        <v>21.44</v>
      </c>
      <c r="H2178" s="2"/>
    </row>
    <row r="2179" spans="1:8">
      <c r="A2179" s="1">
        <f t="shared" si="143"/>
        <v>299498</v>
      </c>
      <c r="B2179" s="1">
        <v>2</v>
      </c>
      <c r="C2179" s="1">
        <v>2</v>
      </c>
      <c r="D2179" s="2">
        <v>-3</v>
      </c>
      <c r="E2179" s="5">
        <v>979.67</v>
      </c>
      <c r="F2179" s="5">
        <v>1026.3699999999999</v>
      </c>
      <c r="G2179" s="5">
        <v>15.72</v>
      </c>
      <c r="H2179" s="2"/>
    </row>
    <row r="2180" spans="1:8">
      <c r="A2180" s="1">
        <f t="shared" si="143"/>
        <v>299499</v>
      </c>
      <c r="B2180" s="1">
        <v>1</v>
      </c>
      <c r="C2180" s="1">
        <v>2</v>
      </c>
      <c r="D2180" s="2">
        <v>-3</v>
      </c>
      <c r="E2180" s="5">
        <v>118.78</v>
      </c>
      <c r="F2180" s="5">
        <v>116.85</v>
      </c>
      <c r="G2180" s="5">
        <v>8.68</v>
      </c>
      <c r="H2180" s="2"/>
    </row>
    <row r="2181" spans="1:8">
      <c r="A2181" s="1">
        <f t="shared" si="143"/>
        <v>299500</v>
      </c>
      <c r="B2181" s="1">
        <v>0</v>
      </c>
      <c r="C2181" s="1">
        <v>2</v>
      </c>
      <c r="D2181" s="2">
        <v>-3</v>
      </c>
      <c r="E2181" s="5">
        <v>540.12</v>
      </c>
      <c r="F2181" s="5">
        <v>528.88</v>
      </c>
      <c r="G2181" s="5">
        <v>11.32</v>
      </c>
      <c r="H2181" s="2"/>
    </row>
    <row r="2182" spans="1:8">
      <c r="A2182" s="1">
        <f t="shared" si="143"/>
        <v>299501</v>
      </c>
      <c r="B2182" s="1">
        <v>-1</v>
      </c>
      <c r="C2182" s="1">
        <v>2</v>
      </c>
      <c r="D2182" s="2">
        <v>-3</v>
      </c>
      <c r="E2182" s="5">
        <v>956.31</v>
      </c>
      <c r="F2182" s="5">
        <v>970.42</v>
      </c>
      <c r="G2182" s="5">
        <v>13.7</v>
      </c>
      <c r="H2182" s="2"/>
    </row>
    <row r="2183" spans="1:8">
      <c r="A2183" s="1">
        <f t="shared" si="143"/>
        <v>299502</v>
      </c>
      <c r="B2183" s="1">
        <v>-2</v>
      </c>
      <c r="C2183" s="1">
        <v>2</v>
      </c>
      <c r="D2183" s="2">
        <v>-3</v>
      </c>
      <c r="E2183" s="5">
        <v>505.42</v>
      </c>
      <c r="F2183" s="5">
        <v>490.05</v>
      </c>
      <c r="G2183" s="5">
        <v>11.95</v>
      </c>
      <c r="H2183" s="2"/>
    </row>
    <row r="2184" spans="1:8">
      <c r="A2184" s="1">
        <f t="shared" si="143"/>
        <v>299503</v>
      </c>
      <c r="B2184" s="1">
        <v>-3</v>
      </c>
      <c r="C2184" s="1">
        <v>2</v>
      </c>
      <c r="D2184" s="2">
        <v>-3</v>
      </c>
      <c r="E2184" s="5">
        <v>1260.81</v>
      </c>
      <c r="F2184" s="5">
        <v>1250.07</v>
      </c>
      <c r="G2184" s="5">
        <v>18.489999999999998</v>
      </c>
      <c r="H2184" s="2"/>
    </row>
    <row r="2185" spans="1:8">
      <c r="A2185" s="1">
        <f t="shared" si="143"/>
        <v>299504</v>
      </c>
      <c r="B2185" s="1">
        <v>-4</v>
      </c>
      <c r="C2185" s="1">
        <v>2</v>
      </c>
      <c r="D2185" s="2">
        <v>-3</v>
      </c>
      <c r="E2185" s="5">
        <v>1594.01</v>
      </c>
      <c r="F2185" s="5">
        <v>1544.59</v>
      </c>
      <c r="G2185" s="5">
        <v>23.44</v>
      </c>
      <c r="H2185" s="2"/>
    </row>
    <row r="2186" spans="1:8">
      <c r="A2186" s="1">
        <f t="shared" si="143"/>
        <v>299505</v>
      </c>
      <c r="B2186" s="1">
        <v>-5</v>
      </c>
      <c r="C2186" s="1">
        <v>2</v>
      </c>
      <c r="D2186" s="2">
        <v>-3</v>
      </c>
      <c r="E2186" s="5">
        <v>201.87</v>
      </c>
      <c r="F2186" s="5">
        <v>227.95</v>
      </c>
      <c r="G2186" s="5">
        <v>14.06</v>
      </c>
      <c r="H2186" s="2"/>
    </row>
    <row r="2187" spans="1:8">
      <c r="A2187" s="1">
        <f t="shared" si="143"/>
        <v>299506</v>
      </c>
      <c r="B2187" s="1">
        <v>-6</v>
      </c>
      <c r="C2187" s="1">
        <v>2</v>
      </c>
      <c r="D2187" s="2">
        <v>-3</v>
      </c>
      <c r="E2187" s="5">
        <v>442.8</v>
      </c>
      <c r="F2187" s="5">
        <v>424.18</v>
      </c>
      <c r="G2187" s="5">
        <v>18.71</v>
      </c>
      <c r="H2187" s="2"/>
    </row>
    <row r="2188" spans="1:8">
      <c r="A2188" s="1">
        <f t="shared" ref="A2188:A2251" si="144">ABS(100000*D2188+250*C2188+B2188)</f>
        <v>299507</v>
      </c>
      <c r="B2188" s="1">
        <v>-7</v>
      </c>
      <c r="C2188" s="1">
        <v>2</v>
      </c>
      <c r="D2188" s="2">
        <v>-3</v>
      </c>
      <c r="E2188" s="5">
        <v>64.709999999999994</v>
      </c>
      <c r="F2188" s="5">
        <v>69.209999999999994</v>
      </c>
      <c r="G2188" s="5">
        <v>7.76</v>
      </c>
      <c r="H2188" s="2"/>
    </row>
    <row r="2189" spans="1:8">
      <c r="A2189" s="1">
        <f t="shared" si="144"/>
        <v>299508</v>
      </c>
      <c r="B2189" s="1">
        <v>-8</v>
      </c>
      <c r="C2189" s="1">
        <v>2</v>
      </c>
      <c r="D2189" s="2">
        <v>-3</v>
      </c>
      <c r="E2189" s="5">
        <v>30.2</v>
      </c>
      <c r="F2189" s="5">
        <v>26.6</v>
      </c>
      <c r="G2189" s="5">
        <v>17.079999999999998</v>
      </c>
      <c r="H2189" s="2"/>
    </row>
    <row r="2190" spans="1:8">
      <c r="A2190" s="1">
        <f t="shared" si="144"/>
        <v>299509</v>
      </c>
      <c r="B2190" s="1">
        <v>-9</v>
      </c>
      <c r="C2190" s="1">
        <v>2</v>
      </c>
      <c r="D2190" s="2">
        <v>-3</v>
      </c>
      <c r="E2190" s="5">
        <v>4.92</v>
      </c>
      <c r="F2190" s="5">
        <v>10.3</v>
      </c>
      <c r="G2190" s="5">
        <v>18.600000000000001</v>
      </c>
      <c r="H2190" s="2"/>
    </row>
    <row r="2191" spans="1:8">
      <c r="A2191" s="1">
        <f t="shared" si="144"/>
        <v>299510</v>
      </c>
      <c r="B2191" s="1">
        <v>-10</v>
      </c>
      <c r="C2191" s="1">
        <v>2</v>
      </c>
      <c r="D2191" s="2">
        <v>-3</v>
      </c>
      <c r="E2191" s="5">
        <v>42.15</v>
      </c>
      <c r="F2191" s="5">
        <v>25.22</v>
      </c>
      <c r="G2191" s="5">
        <v>21.63</v>
      </c>
      <c r="H2191" s="2"/>
    </row>
    <row r="2192" spans="1:8">
      <c r="A2192" s="1">
        <f t="shared" si="144"/>
        <v>299511</v>
      </c>
      <c r="B2192" s="1">
        <v>-11</v>
      </c>
      <c r="C2192" s="1">
        <v>2</v>
      </c>
      <c r="D2192" s="2">
        <v>-3</v>
      </c>
      <c r="E2192" s="5">
        <v>13.33</v>
      </c>
      <c r="F2192" s="5">
        <v>47.75</v>
      </c>
      <c r="G2192" s="5">
        <v>24.25</v>
      </c>
      <c r="H2192" s="2"/>
    </row>
    <row r="2193" spans="1:8">
      <c r="A2193" s="1">
        <f t="shared" si="144"/>
        <v>299512</v>
      </c>
      <c r="B2193" s="1">
        <v>-12</v>
      </c>
      <c r="C2193" s="1">
        <v>2</v>
      </c>
      <c r="D2193" s="2">
        <v>-3</v>
      </c>
      <c r="E2193" s="5">
        <v>2.99</v>
      </c>
      <c r="F2193" s="5">
        <v>28.05</v>
      </c>
      <c r="G2193" s="5">
        <v>27.97</v>
      </c>
      <c r="H2193" s="2"/>
    </row>
    <row r="2194" spans="1:8">
      <c r="A2194" s="1">
        <f t="shared" si="144"/>
        <v>299513</v>
      </c>
      <c r="B2194" s="1">
        <v>-13</v>
      </c>
      <c r="C2194" s="1">
        <v>2</v>
      </c>
      <c r="D2194" s="2">
        <v>-3</v>
      </c>
      <c r="E2194" s="5">
        <v>5.57</v>
      </c>
      <c r="F2194" s="5">
        <v>40.299999999999997</v>
      </c>
      <c r="G2194" s="5">
        <v>31.34</v>
      </c>
      <c r="H2194" s="2"/>
    </row>
    <row r="2195" spans="1:8">
      <c r="A2195" s="1">
        <f t="shared" si="144"/>
        <v>299737</v>
      </c>
      <c r="B2195" s="1">
        <v>13</v>
      </c>
      <c r="C2195" s="1">
        <v>1</v>
      </c>
      <c r="D2195" s="2">
        <v>-3</v>
      </c>
      <c r="E2195" s="5">
        <v>5.12</v>
      </c>
      <c r="F2195" s="5">
        <v>-3.97</v>
      </c>
      <c r="G2195" s="5">
        <v>31.67</v>
      </c>
      <c r="H2195" s="2"/>
    </row>
    <row r="2196" spans="1:8">
      <c r="A2196" s="1">
        <f t="shared" si="144"/>
        <v>299738</v>
      </c>
      <c r="B2196" s="1">
        <v>12</v>
      </c>
      <c r="C2196" s="1">
        <v>1</v>
      </c>
      <c r="D2196" s="2">
        <v>-3</v>
      </c>
      <c r="E2196" s="5">
        <v>0.06</v>
      </c>
      <c r="F2196" s="5">
        <v>-25.09</v>
      </c>
      <c r="G2196" s="5">
        <v>28.22</v>
      </c>
      <c r="H2196" s="2"/>
    </row>
    <row r="2197" spans="1:8">
      <c r="A2197" s="1">
        <f t="shared" si="144"/>
        <v>299739</v>
      </c>
      <c r="B2197" s="1">
        <v>11</v>
      </c>
      <c r="C2197" s="1">
        <v>1</v>
      </c>
      <c r="D2197" s="2">
        <v>-3</v>
      </c>
      <c r="E2197" s="5">
        <v>6.34</v>
      </c>
      <c r="F2197" s="5">
        <v>17.649999999999999</v>
      </c>
      <c r="G2197" s="5">
        <v>23.51</v>
      </c>
      <c r="H2197" s="2"/>
    </row>
    <row r="2198" spans="1:8">
      <c r="A2198" s="1">
        <f t="shared" si="144"/>
        <v>299740</v>
      </c>
      <c r="B2198" s="1">
        <v>10</v>
      </c>
      <c r="C2198" s="1">
        <v>1</v>
      </c>
      <c r="D2198" s="2">
        <v>-3</v>
      </c>
      <c r="E2198" s="5">
        <v>52.94</v>
      </c>
      <c r="F2198" s="5">
        <v>43</v>
      </c>
      <c r="G2198" s="5">
        <v>23</v>
      </c>
      <c r="H2198" s="2"/>
    </row>
    <row r="2199" spans="1:8">
      <c r="A2199" s="1">
        <f t="shared" si="144"/>
        <v>299741</v>
      </c>
      <c r="B2199" s="1">
        <v>9</v>
      </c>
      <c r="C2199" s="1">
        <v>1</v>
      </c>
      <c r="D2199" s="2">
        <v>-3</v>
      </c>
      <c r="E2199" s="5">
        <v>99.99</v>
      </c>
      <c r="F2199" s="5">
        <v>106.04</v>
      </c>
      <c r="G2199" s="5">
        <v>10.82</v>
      </c>
      <c r="H2199" s="2"/>
    </row>
    <row r="2200" spans="1:8">
      <c r="A2200" s="1">
        <f t="shared" si="144"/>
        <v>299742</v>
      </c>
      <c r="B2200" s="1">
        <v>8</v>
      </c>
      <c r="C2200" s="1">
        <v>1</v>
      </c>
      <c r="D2200" s="2">
        <v>-3</v>
      </c>
      <c r="E2200" s="5">
        <v>59.94</v>
      </c>
      <c r="F2200" s="5">
        <v>62.06</v>
      </c>
      <c r="G2200" s="5">
        <v>9.3000000000000007</v>
      </c>
      <c r="H2200" s="2"/>
    </row>
    <row r="2201" spans="1:8">
      <c r="A2201" s="1">
        <f t="shared" si="144"/>
        <v>299743</v>
      </c>
      <c r="B2201" s="1">
        <v>7</v>
      </c>
      <c r="C2201" s="1">
        <v>1</v>
      </c>
      <c r="D2201" s="2">
        <v>-3</v>
      </c>
      <c r="E2201" s="5">
        <v>14.34</v>
      </c>
      <c r="F2201" s="5">
        <v>2.12</v>
      </c>
      <c r="G2201" s="5">
        <v>14.36</v>
      </c>
      <c r="H2201" s="2"/>
    </row>
    <row r="2202" spans="1:8">
      <c r="A2202" s="1">
        <f t="shared" si="144"/>
        <v>299744</v>
      </c>
      <c r="B2202" s="1">
        <v>6</v>
      </c>
      <c r="C2202" s="1">
        <v>1</v>
      </c>
      <c r="D2202" s="2">
        <v>-3</v>
      </c>
      <c r="E2202" s="5">
        <v>301.60000000000002</v>
      </c>
      <c r="F2202" s="5">
        <v>290.67</v>
      </c>
      <c r="G2202" s="5">
        <v>17.54</v>
      </c>
      <c r="H2202" s="2"/>
    </row>
    <row r="2203" spans="1:8">
      <c r="A2203" s="1">
        <f t="shared" si="144"/>
        <v>299745</v>
      </c>
      <c r="B2203" s="1">
        <v>5</v>
      </c>
      <c r="C2203" s="1">
        <v>1</v>
      </c>
      <c r="D2203" s="2">
        <v>-3</v>
      </c>
      <c r="E2203" s="5">
        <v>4037.85</v>
      </c>
      <c r="F2203" s="5">
        <v>4160.13</v>
      </c>
      <c r="G2203" s="5">
        <v>42.93</v>
      </c>
      <c r="H2203" s="2"/>
    </row>
    <row r="2204" spans="1:8">
      <c r="A2204" s="1">
        <f t="shared" si="144"/>
        <v>299746</v>
      </c>
      <c r="B2204" s="1">
        <v>4</v>
      </c>
      <c r="C2204" s="1">
        <v>1</v>
      </c>
      <c r="D2204" s="2">
        <v>-3</v>
      </c>
      <c r="E2204" s="5">
        <v>223.25</v>
      </c>
      <c r="F2204" s="5">
        <v>234.05</v>
      </c>
      <c r="G2204" s="5">
        <v>12.43</v>
      </c>
      <c r="H2204" s="2"/>
    </row>
    <row r="2205" spans="1:8">
      <c r="A2205" s="1">
        <f t="shared" si="144"/>
        <v>299747</v>
      </c>
      <c r="B2205" s="1">
        <v>3</v>
      </c>
      <c r="C2205" s="1">
        <v>1</v>
      </c>
      <c r="D2205" s="2">
        <v>-3</v>
      </c>
      <c r="E2205" s="5">
        <v>1133.06</v>
      </c>
      <c r="F2205" s="5">
        <v>1053.5</v>
      </c>
      <c r="G2205" s="5">
        <v>17.64</v>
      </c>
      <c r="H2205" s="2"/>
    </row>
    <row r="2206" spans="1:8">
      <c r="A2206" s="1">
        <f t="shared" si="144"/>
        <v>299748</v>
      </c>
      <c r="B2206" s="1">
        <v>2</v>
      </c>
      <c r="C2206" s="1">
        <v>1</v>
      </c>
      <c r="D2206" s="2">
        <v>-3</v>
      </c>
      <c r="E2206" s="5">
        <v>360.82</v>
      </c>
      <c r="F2206" s="5">
        <v>380.89</v>
      </c>
      <c r="G2206" s="5">
        <v>10.92</v>
      </c>
      <c r="H2206" s="2"/>
    </row>
    <row r="2207" spans="1:8">
      <c r="A2207" s="1">
        <f t="shared" si="144"/>
        <v>299749</v>
      </c>
      <c r="B2207" s="1">
        <v>1</v>
      </c>
      <c r="C2207" s="1">
        <v>1</v>
      </c>
      <c r="D2207" s="2">
        <v>-3</v>
      </c>
      <c r="E2207" s="5">
        <v>484.05</v>
      </c>
      <c r="F2207" s="5">
        <v>478.95</v>
      </c>
      <c r="G2207" s="5">
        <v>10.85</v>
      </c>
      <c r="H2207" s="2"/>
    </row>
    <row r="2208" spans="1:8">
      <c r="A2208" s="1">
        <f t="shared" si="144"/>
        <v>299750</v>
      </c>
      <c r="B2208" s="1">
        <v>0</v>
      </c>
      <c r="C2208" s="1">
        <v>1</v>
      </c>
      <c r="D2208" s="2">
        <v>-3</v>
      </c>
      <c r="E2208" s="5">
        <v>65.23</v>
      </c>
      <c r="F2208" s="5">
        <v>67.09</v>
      </c>
      <c r="G2208" s="5">
        <v>5.44</v>
      </c>
      <c r="H2208" s="2"/>
    </row>
    <row r="2209" spans="1:8">
      <c r="A2209" s="1">
        <f t="shared" si="144"/>
        <v>299751</v>
      </c>
      <c r="B2209" s="1">
        <v>-1</v>
      </c>
      <c r="C2209" s="1">
        <v>1</v>
      </c>
      <c r="D2209" s="2">
        <v>-3</v>
      </c>
      <c r="E2209" s="5">
        <v>1182.47</v>
      </c>
      <c r="F2209" s="5">
        <v>1221.74</v>
      </c>
      <c r="G2209" s="5">
        <v>14.59</v>
      </c>
      <c r="H2209" s="2"/>
    </row>
    <row r="2210" spans="1:8">
      <c r="A2210" s="1">
        <f t="shared" si="144"/>
        <v>299752</v>
      </c>
      <c r="B2210" s="1">
        <v>-2</v>
      </c>
      <c r="C2210" s="1">
        <v>1</v>
      </c>
      <c r="D2210" s="2">
        <v>-3</v>
      </c>
      <c r="E2210" s="5">
        <v>32.14</v>
      </c>
      <c r="F2210" s="5">
        <v>38.450000000000003</v>
      </c>
      <c r="G2210" s="5">
        <v>4.12</v>
      </c>
      <c r="H2210" s="2"/>
    </row>
    <row r="2211" spans="1:8">
      <c r="A2211" s="1">
        <f t="shared" si="144"/>
        <v>299753</v>
      </c>
      <c r="B2211" s="1">
        <v>-3</v>
      </c>
      <c r="C2211" s="1">
        <v>1</v>
      </c>
      <c r="D2211" s="2">
        <v>-3</v>
      </c>
      <c r="E2211" s="5">
        <v>206.7</v>
      </c>
      <c r="F2211" s="5">
        <v>224.84</v>
      </c>
      <c r="G2211" s="5">
        <v>10.99</v>
      </c>
      <c r="H2211" s="2"/>
    </row>
    <row r="2212" spans="1:8">
      <c r="A2212" s="1">
        <f t="shared" si="144"/>
        <v>299754</v>
      </c>
      <c r="B2212" s="1">
        <v>-4</v>
      </c>
      <c r="C2212" s="1">
        <v>1</v>
      </c>
      <c r="D2212" s="2">
        <v>-3</v>
      </c>
      <c r="E2212" s="5">
        <v>105.07</v>
      </c>
      <c r="F2212" s="5">
        <v>93.36</v>
      </c>
      <c r="G2212" s="5">
        <v>7.58</v>
      </c>
      <c r="H2212" s="2"/>
    </row>
    <row r="2213" spans="1:8">
      <c r="A2213" s="1">
        <f t="shared" si="144"/>
        <v>299755</v>
      </c>
      <c r="B2213" s="1">
        <v>-5</v>
      </c>
      <c r="C2213" s="1">
        <v>1</v>
      </c>
      <c r="D2213" s="2">
        <v>-3</v>
      </c>
      <c r="E2213" s="5">
        <v>990.64</v>
      </c>
      <c r="F2213" s="5">
        <v>986.72</v>
      </c>
      <c r="G2213" s="5">
        <v>22.34</v>
      </c>
      <c r="H2213" s="2"/>
    </row>
    <row r="2214" spans="1:8">
      <c r="A2214" s="1">
        <f t="shared" si="144"/>
        <v>299756</v>
      </c>
      <c r="B2214" s="1">
        <v>-6</v>
      </c>
      <c r="C2214" s="1">
        <v>1</v>
      </c>
      <c r="D2214" s="2">
        <v>-3</v>
      </c>
      <c r="E2214" s="5">
        <v>207.2</v>
      </c>
      <c r="F2214" s="5">
        <v>228.96</v>
      </c>
      <c r="G2214" s="5">
        <v>16.41</v>
      </c>
      <c r="H2214" s="2"/>
    </row>
    <row r="2215" spans="1:8">
      <c r="A2215" s="1">
        <f t="shared" si="144"/>
        <v>299757</v>
      </c>
      <c r="B2215" s="1">
        <v>-7</v>
      </c>
      <c r="C2215" s="1">
        <v>1</v>
      </c>
      <c r="D2215" s="2">
        <v>-3</v>
      </c>
      <c r="E2215" s="5">
        <v>33.549999999999997</v>
      </c>
      <c r="F2215" s="5">
        <v>25.07</v>
      </c>
      <c r="G2215" s="5">
        <v>14.44</v>
      </c>
      <c r="H2215" s="2"/>
    </row>
    <row r="2216" spans="1:8">
      <c r="A2216" s="1">
        <f t="shared" si="144"/>
        <v>299758</v>
      </c>
      <c r="B2216" s="1">
        <v>-8</v>
      </c>
      <c r="C2216" s="1">
        <v>1</v>
      </c>
      <c r="D2216" s="2">
        <v>-3</v>
      </c>
      <c r="E2216" s="5">
        <v>59.77</v>
      </c>
      <c r="F2216" s="5">
        <v>68.790000000000006</v>
      </c>
      <c r="G2216" s="5">
        <v>8.9499999999999993</v>
      </c>
      <c r="H2216" s="2"/>
    </row>
    <row r="2217" spans="1:8">
      <c r="A2217" s="1">
        <f t="shared" si="144"/>
        <v>299759</v>
      </c>
      <c r="B2217" s="1">
        <v>-9</v>
      </c>
      <c r="C2217" s="1">
        <v>1</v>
      </c>
      <c r="D2217" s="2">
        <v>-3</v>
      </c>
      <c r="E2217" s="5">
        <v>5.38</v>
      </c>
      <c r="F2217" s="5">
        <v>25.5</v>
      </c>
      <c r="G2217" s="5">
        <v>19.8</v>
      </c>
      <c r="H2217" s="2"/>
    </row>
    <row r="2218" spans="1:8">
      <c r="A2218" s="1">
        <f t="shared" si="144"/>
        <v>299760</v>
      </c>
      <c r="B2218" s="1">
        <v>-10</v>
      </c>
      <c r="C2218" s="1">
        <v>1</v>
      </c>
      <c r="D2218" s="2">
        <v>-3</v>
      </c>
      <c r="E2218" s="5">
        <v>27.22</v>
      </c>
      <c r="F2218" s="5">
        <v>31.8</v>
      </c>
      <c r="G2218" s="5">
        <v>22.08</v>
      </c>
      <c r="H2218" s="2"/>
    </row>
    <row r="2219" spans="1:8">
      <c r="A2219" s="1">
        <f t="shared" si="144"/>
        <v>299761</v>
      </c>
      <c r="B2219" s="1">
        <v>-11</v>
      </c>
      <c r="C2219" s="1">
        <v>1</v>
      </c>
      <c r="D2219" s="2">
        <v>-3</v>
      </c>
      <c r="E2219" s="5">
        <v>7.32</v>
      </c>
      <c r="F2219" s="5">
        <v>25.12</v>
      </c>
      <c r="G2219" s="5">
        <v>24.51</v>
      </c>
      <c r="H2219" s="2"/>
    </row>
    <row r="2220" spans="1:8">
      <c r="A2220" s="1">
        <f t="shared" si="144"/>
        <v>299762</v>
      </c>
      <c r="B2220" s="1">
        <v>-12</v>
      </c>
      <c r="C2220" s="1">
        <v>1</v>
      </c>
      <c r="D2220" s="2">
        <v>-3</v>
      </c>
      <c r="E2220" s="5">
        <v>3.31</v>
      </c>
      <c r="F2220" s="5">
        <v>6.97</v>
      </c>
      <c r="G2220" s="5">
        <v>28.19</v>
      </c>
      <c r="H2220" s="2"/>
    </row>
    <row r="2221" spans="1:8">
      <c r="A2221" s="1">
        <f t="shared" si="144"/>
        <v>299763</v>
      </c>
      <c r="B2221" s="1">
        <v>-13</v>
      </c>
      <c r="C2221" s="1">
        <v>1</v>
      </c>
      <c r="D2221" s="2">
        <v>-3</v>
      </c>
      <c r="E2221" s="5">
        <v>6.03</v>
      </c>
      <c r="F2221" s="5">
        <v>6.82</v>
      </c>
      <c r="G2221" s="5">
        <v>32.1</v>
      </c>
      <c r="H2221" s="2"/>
    </row>
    <row r="2222" spans="1:8">
      <c r="A2222" s="1">
        <f t="shared" si="144"/>
        <v>300237</v>
      </c>
      <c r="B2222" s="1">
        <v>-13</v>
      </c>
      <c r="C2222" s="1">
        <v>1</v>
      </c>
      <c r="D2222" s="2">
        <v>3</v>
      </c>
      <c r="E2222" s="5">
        <v>0.54</v>
      </c>
      <c r="F2222" s="5">
        <v>52.14</v>
      </c>
      <c r="G2222" s="5">
        <v>30.24</v>
      </c>
      <c r="H2222" s="2"/>
    </row>
    <row r="2223" spans="1:8">
      <c r="A2223" s="1">
        <f t="shared" si="144"/>
        <v>300238</v>
      </c>
      <c r="B2223" s="1">
        <v>-12</v>
      </c>
      <c r="C2223" s="1">
        <v>1</v>
      </c>
      <c r="D2223" s="2">
        <v>3</v>
      </c>
      <c r="E2223" s="5">
        <v>6.14</v>
      </c>
      <c r="F2223" s="5">
        <v>-28.1</v>
      </c>
      <c r="G2223" s="5">
        <v>28.1</v>
      </c>
      <c r="H2223" s="2"/>
    </row>
    <row r="2224" spans="1:8">
      <c r="A2224" s="1">
        <f t="shared" si="144"/>
        <v>300239</v>
      </c>
      <c r="B2224" s="1">
        <v>-11</v>
      </c>
      <c r="C2224" s="1">
        <v>1</v>
      </c>
      <c r="D2224" s="2">
        <v>3</v>
      </c>
      <c r="E2224" s="5">
        <v>5.0199999999999996</v>
      </c>
      <c r="F2224" s="5">
        <v>13.93</v>
      </c>
      <c r="G2224" s="5">
        <v>24.05</v>
      </c>
      <c r="H2224" s="2"/>
    </row>
    <row r="2225" spans="1:8">
      <c r="A2225" s="1">
        <f t="shared" si="144"/>
        <v>300240</v>
      </c>
      <c r="B2225" s="1">
        <v>-10</v>
      </c>
      <c r="C2225" s="1">
        <v>1</v>
      </c>
      <c r="D2225" s="2">
        <v>3</v>
      </c>
      <c r="E2225" s="5">
        <v>25.89</v>
      </c>
      <c r="F2225" s="5">
        <v>19.079999999999998</v>
      </c>
      <c r="G2225" s="5">
        <v>12.98</v>
      </c>
      <c r="H2225" s="2"/>
    </row>
    <row r="2226" spans="1:8">
      <c r="A2226" s="1">
        <f t="shared" si="144"/>
        <v>300241</v>
      </c>
      <c r="B2226" s="1">
        <v>-9</v>
      </c>
      <c r="C2226" s="1">
        <v>1</v>
      </c>
      <c r="D2226" s="2">
        <v>3</v>
      </c>
      <c r="E2226" s="5">
        <v>106.02</v>
      </c>
      <c r="F2226" s="5">
        <v>119.08</v>
      </c>
      <c r="G2226" s="5">
        <v>11.9</v>
      </c>
      <c r="H2226" s="2"/>
    </row>
    <row r="2227" spans="1:8">
      <c r="A2227" s="1">
        <f t="shared" si="144"/>
        <v>300242</v>
      </c>
      <c r="B2227" s="1">
        <v>-8</v>
      </c>
      <c r="C2227" s="1">
        <v>1</v>
      </c>
      <c r="D2227" s="2">
        <v>3</v>
      </c>
      <c r="E2227" s="5">
        <v>148.55000000000001</v>
      </c>
      <c r="F2227" s="5">
        <v>160.99</v>
      </c>
      <c r="G2227" s="5">
        <v>13.56</v>
      </c>
      <c r="H2227" s="2"/>
    </row>
    <row r="2228" spans="1:8">
      <c r="A2228" s="1">
        <f t="shared" si="144"/>
        <v>300243</v>
      </c>
      <c r="B2228" s="1">
        <v>-7</v>
      </c>
      <c r="C2228" s="1">
        <v>1</v>
      </c>
      <c r="D2228" s="2">
        <v>3</v>
      </c>
      <c r="E2228" s="5">
        <v>120.56</v>
      </c>
      <c r="F2228" s="5">
        <v>119.64</v>
      </c>
      <c r="G2228" s="5">
        <v>11.52</v>
      </c>
      <c r="H2228" s="2"/>
    </row>
    <row r="2229" spans="1:8">
      <c r="A2229" s="1">
        <f t="shared" si="144"/>
        <v>300244</v>
      </c>
      <c r="B2229" s="1">
        <v>-6</v>
      </c>
      <c r="C2229" s="1">
        <v>1</v>
      </c>
      <c r="D2229" s="2">
        <v>3</v>
      </c>
      <c r="E2229" s="5">
        <v>302.72000000000003</v>
      </c>
      <c r="F2229" s="5">
        <v>269.91000000000003</v>
      </c>
      <c r="G2229" s="5">
        <v>16.87</v>
      </c>
      <c r="H2229" s="2"/>
    </row>
    <row r="2230" spans="1:8">
      <c r="A2230" s="1">
        <f t="shared" si="144"/>
        <v>300245</v>
      </c>
      <c r="B2230" s="1">
        <v>-5</v>
      </c>
      <c r="C2230" s="1">
        <v>1</v>
      </c>
      <c r="D2230" s="2">
        <v>3</v>
      </c>
      <c r="E2230" s="5">
        <v>2503.14</v>
      </c>
      <c r="F2230" s="5">
        <v>2403.44</v>
      </c>
      <c r="G2230" s="5">
        <v>32.729999999999997</v>
      </c>
      <c r="H2230" s="2"/>
    </row>
    <row r="2231" spans="1:8">
      <c r="A2231" s="1">
        <f t="shared" si="144"/>
        <v>300246</v>
      </c>
      <c r="B2231" s="1">
        <v>-4</v>
      </c>
      <c r="C2231" s="1">
        <v>1</v>
      </c>
      <c r="D2231" s="2">
        <v>3</v>
      </c>
      <c r="E2231" s="5">
        <v>1674.12</v>
      </c>
      <c r="F2231" s="5">
        <v>1647.53</v>
      </c>
      <c r="G2231" s="5">
        <v>23.96</v>
      </c>
      <c r="H2231" s="2"/>
    </row>
    <row r="2232" spans="1:8">
      <c r="A2232" s="1">
        <f t="shared" si="144"/>
        <v>300247</v>
      </c>
      <c r="B2232" s="1">
        <v>-3</v>
      </c>
      <c r="C2232" s="1">
        <v>1</v>
      </c>
      <c r="D2232" s="2">
        <v>3</v>
      </c>
      <c r="E2232" s="5">
        <v>1353.17</v>
      </c>
      <c r="F2232" s="5">
        <v>1373.46</v>
      </c>
      <c r="G2232" s="5">
        <v>19.79</v>
      </c>
      <c r="H2232" s="2"/>
    </row>
    <row r="2233" spans="1:8">
      <c r="A2233" s="1">
        <f t="shared" si="144"/>
        <v>300248</v>
      </c>
      <c r="B2233" s="1">
        <v>-2</v>
      </c>
      <c r="C2233" s="1">
        <v>1</v>
      </c>
      <c r="D2233" s="2">
        <v>3</v>
      </c>
      <c r="E2233" s="5">
        <v>1416.19</v>
      </c>
      <c r="F2233" s="5">
        <v>1445.46</v>
      </c>
      <c r="G2233" s="5">
        <v>17.329999999999998</v>
      </c>
      <c r="H2233" s="2"/>
    </row>
    <row r="2234" spans="1:8">
      <c r="A2234" s="1">
        <f t="shared" si="144"/>
        <v>300249</v>
      </c>
      <c r="B2234" s="1">
        <v>-1</v>
      </c>
      <c r="C2234" s="1">
        <v>1</v>
      </c>
      <c r="D2234" s="2">
        <v>3</v>
      </c>
      <c r="E2234" s="5">
        <v>12175.91</v>
      </c>
      <c r="F2234" s="5">
        <v>12097.03</v>
      </c>
      <c r="G2234" s="5">
        <v>43.71</v>
      </c>
      <c r="H2234" s="2"/>
    </row>
    <row r="2235" spans="1:8">
      <c r="A2235" s="1">
        <f t="shared" si="144"/>
        <v>300250</v>
      </c>
      <c r="B2235" s="1">
        <v>0</v>
      </c>
      <c r="C2235" s="1">
        <v>1</v>
      </c>
      <c r="D2235" s="2">
        <v>3</v>
      </c>
      <c r="E2235" s="5">
        <v>3786.66</v>
      </c>
      <c r="F2235" s="5">
        <v>3970.43</v>
      </c>
      <c r="G2235" s="5">
        <v>23.71</v>
      </c>
      <c r="H2235" s="2"/>
    </row>
    <row r="2236" spans="1:8">
      <c r="A2236" s="1">
        <f t="shared" si="144"/>
        <v>300251</v>
      </c>
      <c r="B2236" s="1">
        <v>1</v>
      </c>
      <c r="C2236" s="1">
        <v>1</v>
      </c>
      <c r="D2236" s="2">
        <v>3</v>
      </c>
      <c r="E2236" s="5">
        <v>7282.91</v>
      </c>
      <c r="F2236" s="5">
        <v>7671.85</v>
      </c>
      <c r="G2236" s="5">
        <v>34.53</v>
      </c>
      <c r="H2236" s="2"/>
    </row>
    <row r="2237" spans="1:8">
      <c r="A2237" s="1">
        <f t="shared" si="144"/>
        <v>300252</v>
      </c>
      <c r="B2237" s="1">
        <v>2</v>
      </c>
      <c r="C2237" s="1">
        <v>1</v>
      </c>
      <c r="D2237" s="2">
        <v>3</v>
      </c>
      <c r="E2237" s="5">
        <v>1287.28</v>
      </c>
      <c r="F2237" s="5">
        <v>1310.2</v>
      </c>
      <c r="G2237" s="5">
        <v>16.940000000000001</v>
      </c>
      <c r="H2237" s="2"/>
    </row>
    <row r="2238" spans="1:8">
      <c r="A2238" s="1">
        <f t="shared" si="144"/>
        <v>300253</v>
      </c>
      <c r="B2238" s="1">
        <v>3</v>
      </c>
      <c r="C2238" s="1">
        <v>1</v>
      </c>
      <c r="D2238" s="2">
        <v>3</v>
      </c>
      <c r="E2238" s="5">
        <v>4.76</v>
      </c>
      <c r="F2238" s="5">
        <v>-5.09</v>
      </c>
      <c r="G2238" s="5">
        <v>8.36</v>
      </c>
      <c r="H2238" s="2"/>
    </row>
    <row r="2239" spans="1:8">
      <c r="A2239" s="1">
        <f t="shared" si="144"/>
        <v>300254</v>
      </c>
      <c r="B2239" s="1">
        <v>4</v>
      </c>
      <c r="C2239" s="1">
        <v>1</v>
      </c>
      <c r="D2239" s="2">
        <v>3</v>
      </c>
      <c r="E2239" s="5">
        <v>144.36000000000001</v>
      </c>
      <c r="F2239" s="5">
        <v>154.09</v>
      </c>
      <c r="G2239" s="5">
        <v>11.58</v>
      </c>
      <c r="H2239" s="2"/>
    </row>
    <row r="2240" spans="1:8">
      <c r="A2240" s="1">
        <f t="shared" si="144"/>
        <v>300255</v>
      </c>
      <c r="B2240" s="1">
        <v>5</v>
      </c>
      <c r="C2240" s="1">
        <v>1</v>
      </c>
      <c r="D2240" s="2">
        <v>3</v>
      </c>
      <c r="E2240" s="5">
        <v>19.489999999999998</v>
      </c>
      <c r="F2240" s="5">
        <v>20.190000000000001</v>
      </c>
      <c r="G2240" s="5">
        <v>11.6</v>
      </c>
      <c r="H2240" s="2"/>
    </row>
    <row r="2241" spans="1:8">
      <c r="A2241" s="1">
        <f t="shared" si="144"/>
        <v>300256</v>
      </c>
      <c r="B2241" s="1">
        <v>6</v>
      </c>
      <c r="C2241" s="1">
        <v>1</v>
      </c>
      <c r="D2241" s="2">
        <v>3</v>
      </c>
      <c r="E2241" s="5">
        <v>66.73</v>
      </c>
      <c r="F2241" s="5">
        <v>65.290000000000006</v>
      </c>
      <c r="G2241" s="5">
        <v>6.59</v>
      </c>
      <c r="H2241" s="2"/>
    </row>
    <row r="2242" spans="1:8">
      <c r="A2242" s="1">
        <f t="shared" si="144"/>
        <v>300257</v>
      </c>
      <c r="B2242" s="1">
        <v>7</v>
      </c>
      <c r="C2242" s="1">
        <v>1</v>
      </c>
      <c r="D2242" s="2">
        <v>3</v>
      </c>
      <c r="E2242" s="5">
        <v>191.53</v>
      </c>
      <c r="F2242" s="5">
        <v>173.49</v>
      </c>
      <c r="G2242" s="5">
        <v>12.68</v>
      </c>
      <c r="H2242" s="2"/>
    </row>
    <row r="2243" spans="1:8">
      <c r="A2243" s="1">
        <f t="shared" si="144"/>
        <v>300258</v>
      </c>
      <c r="B2243" s="1">
        <v>8</v>
      </c>
      <c r="C2243" s="1">
        <v>1</v>
      </c>
      <c r="D2243" s="2">
        <v>3</v>
      </c>
      <c r="E2243" s="5">
        <v>122.04</v>
      </c>
      <c r="F2243" s="5">
        <v>112.9</v>
      </c>
      <c r="G2243" s="5">
        <v>9.85</v>
      </c>
      <c r="H2243" s="2"/>
    </row>
    <row r="2244" spans="1:8">
      <c r="A2244" s="1">
        <f t="shared" si="144"/>
        <v>300259</v>
      </c>
      <c r="B2244" s="1">
        <v>9</v>
      </c>
      <c r="C2244" s="1">
        <v>1</v>
      </c>
      <c r="D2244" s="2">
        <v>3</v>
      </c>
      <c r="E2244" s="5">
        <v>120.08</v>
      </c>
      <c r="F2244" s="5">
        <v>137.61000000000001</v>
      </c>
      <c r="G2244" s="5">
        <v>12.8</v>
      </c>
      <c r="H2244" s="2"/>
    </row>
    <row r="2245" spans="1:8">
      <c r="A2245" s="1">
        <f t="shared" si="144"/>
        <v>300260</v>
      </c>
      <c r="B2245" s="1">
        <v>10</v>
      </c>
      <c r="C2245" s="1">
        <v>1</v>
      </c>
      <c r="D2245" s="2">
        <v>3</v>
      </c>
      <c r="E2245" s="5">
        <v>15.12</v>
      </c>
      <c r="F2245" s="5">
        <v>3.37</v>
      </c>
      <c r="G2245" s="5">
        <v>22.74</v>
      </c>
      <c r="H2245" s="2"/>
    </row>
    <row r="2246" spans="1:8">
      <c r="A2246" s="1">
        <f t="shared" si="144"/>
        <v>300261</v>
      </c>
      <c r="B2246" s="1">
        <v>11</v>
      </c>
      <c r="C2246" s="1">
        <v>1</v>
      </c>
      <c r="D2246" s="2">
        <v>3</v>
      </c>
      <c r="E2246" s="5">
        <v>45.69</v>
      </c>
      <c r="F2246" s="5">
        <v>67.77</v>
      </c>
      <c r="G2246" s="5">
        <v>13.64</v>
      </c>
      <c r="H2246" s="2"/>
    </row>
    <row r="2247" spans="1:8">
      <c r="A2247" s="1">
        <f t="shared" si="144"/>
        <v>300262</v>
      </c>
      <c r="B2247" s="1">
        <v>12</v>
      </c>
      <c r="C2247" s="1">
        <v>1</v>
      </c>
      <c r="D2247" s="2">
        <v>3</v>
      </c>
      <c r="E2247" s="5">
        <v>40.61</v>
      </c>
      <c r="F2247" s="5">
        <v>10.73</v>
      </c>
      <c r="G2247" s="5">
        <v>30.75</v>
      </c>
      <c r="H2247" s="2"/>
    </row>
    <row r="2248" spans="1:8">
      <c r="A2248" s="1">
        <f t="shared" si="144"/>
        <v>300487</v>
      </c>
      <c r="B2248" s="1">
        <v>-13</v>
      </c>
      <c r="C2248" s="1">
        <v>2</v>
      </c>
      <c r="D2248" s="2">
        <v>3</v>
      </c>
      <c r="E2248" s="5">
        <v>8.85</v>
      </c>
      <c r="F2248" s="5">
        <v>-10.95</v>
      </c>
      <c r="G2248" s="5">
        <v>30.42</v>
      </c>
      <c r="H2248" s="2"/>
    </row>
    <row r="2249" spans="1:8">
      <c r="A2249" s="1">
        <f t="shared" si="144"/>
        <v>300488</v>
      </c>
      <c r="B2249" s="1">
        <v>-12</v>
      </c>
      <c r="C2249" s="1">
        <v>2</v>
      </c>
      <c r="D2249" s="2">
        <v>3</v>
      </c>
      <c r="E2249" s="5">
        <v>2.33</v>
      </c>
      <c r="F2249" s="5">
        <v>26.92</v>
      </c>
      <c r="G2249" s="5">
        <v>26.72</v>
      </c>
      <c r="H2249" s="2"/>
    </row>
    <row r="2250" spans="1:8">
      <c r="A2250" s="1">
        <f t="shared" si="144"/>
        <v>300489</v>
      </c>
      <c r="B2250" s="1">
        <v>-11</v>
      </c>
      <c r="C2250" s="1">
        <v>2</v>
      </c>
      <c r="D2250" s="2">
        <v>3</v>
      </c>
      <c r="E2250" s="5">
        <v>40.06</v>
      </c>
      <c r="F2250" s="5">
        <v>42.48</v>
      </c>
      <c r="G2250" s="5">
        <v>12.12</v>
      </c>
      <c r="H2250" s="2"/>
    </row>
    <row r="2251" spans="1:8">
      <c r="A2251" s="1">
        <f t="shared" si="144"/>
        <v>300490</v>
      </c>
      <c r="B2251" s="1">
        <v>-10</v>
      </c>
      <c r="C2251" s="1">
        <v>2</v>
      </c>
      <c r="D2251" s="2">
        <v>3</v>
      </c>
      <c r="E2251" s="5">
        <v>14.47</v>
      </c>
      <c r="F2251" s="5">
        <v>3.14</v>
      </c>
      <c r="G2251" s="5">
        <v>21.58</v>
      </c>
      <c r="H2251" s="2"/>
    </row>
    <row r="2252" spans="1:8">
      <c r="A2252" s="1">
        <f t="shared" ref="A2252:A2315" si="145">ABS(100000*D2252+250*C2252+B2252)</f>
        <v>300491</v>
      </c>
      <c r="B2252" s="1">
        <v>-9</v>
      </c>
      <c r="C2252" s="1">
        <v>2</v>
      </c>
      <c r="D2252" s="2">
        <v>3</v>
      </c>
      <c r="E2252" s="5">
        <v>30.39</v>
      </c>
      <c r="F2252" s="5">
        <v>18.690000000000001</v>
      </c>
      <c r="G2252" s="5">
        <v>20.82</v>
      </c>
      <c r="H2252" s="2"/>
    </row>
    <row r="2253" spans="1:8">
      <c r="A2253" s="1">
        <f t="shared" si="145"/>
        <v>300492</v>
      </c>
      <c r="B2253" s="1">
        <v>-8</v>
      </c>
      <c r="C2253" s="1">
        <v>2</v>
      </c>
      <c r="D2253" s="2">
        <v>3</v>
      </c>
      <c r="E2253" s="5">
        <v>69.91</v>
      </c>
      <c r="F2253" s="5">
        <v>65.5</v>
      </c>
      <c r="G2253" s="5">
        <v>9.0500000000000007</v>
      </c>
      <c r="H2253" s="2"/>
    </row>
    <row r="2254" spans="1:8">
      <c r="A2254" s="1">
        <f t="shared" si="145"/>
        <v>300493</v>
      </c>
      <c r="B2254" s="1">
        <v>-7</v>
      </c>
      <c r="C2254" s="1">
        <v>2</v>
      </c>
      <c r="D2254" s="2">
        <v>3</v>
      </c>
      <c r="E2254" s="5">
        <v>500.76</v>
      </c>
      <c r="F2254" s="5">
        <v>467.05</v>
      </c>
      <c r="G2254" s="5">
        <v>21.7</v>
      </c>
      <c r="H2254" s="2"/>
    </row>
    <row r="2255" spans="1:8">
      <c r="A2255" s="1">
        <f t="shared" si="145"/>
        <v>300494</v>
      </c>
      <c r="B2255" s="1">
        <v>-6</v>
      </c>
      <c r="C2255" s="1">
        <v>2</v>
      </c>
      <c r="D2255" s="2">
        <v>3</v>
      </c>
      <c r="E2255" s="5">
        <v>212.37</v>
      </c>
      <c r="F2255" s="5">
        <v>221.62</v>
      </c>
      <c r="G2255" s="5">
        <v>16.260000000000002</v>
      </c>
      <c r="H2255" s="2"/>
    </row>
    <row r="2256" spans="1:8">
      <c r="A2256" s="1">
        <f t="shared" si="145"/>
        <v>300495</v>
      </c>
      <c r="B2256" s="1">
        <v>-5</v>
      </c>
      <c r="C2256" s="1">
        <v>2</v>
      </c>
      <c r="D2256" s="2">
        <v>3</v>
      </c>
      <c r="E2256" s="5">
        <v>1255.47</v>
      </c>
      <c r="F2256" s="5">
        <v>1382.76</v>
      </c>
      <c r="G2256" s="5">
        <v>26.03</v>
      </c>
      <c r="H2256" s="2"/>
    </row>
    <row r="2257" spans="1:8">
      <c r="A2257" s="1">
        <f t="shared" si="145"/>
        <v>300496</v>
      </c>
      <c r="B2257" s="1">
        <v>-4</v>
      </c>
      <c r="C2257" s="1">
        <v>2</v>
      </c>
      <c r="D2257" s="2">
        <v>3</v>
      </c>
      <c r="E2257" s="5">
        <v>39.76</v>
      </c>
      <c r="F2257" s="5">
        <v>64.91</v>
      </c>
      <c r="G2257" s="5">
        <v>5.95</v>
      </c>
      <c r="H2257" s="2"/>
    </row>
    <row r="2258" spans="1:8">
      <c r="A2258" s="1">
        <f t="shared" si="145"/>
        <v>300497</v>
      </c>
      <c r="B2258" s="1">
        <v>-3</v>
      </c>
      <c r="C2258" s="1">
        <v>2</v>
      </c>
      <c r="D2258" s="2">
        <v>3</v>
      </c>
      <c r="E2258" s="5">
        <v>643.65</v>
      </c>
      <c r="F2258" s="5">
        <v>689.15</v>
      </c>
      <c r="G2258" s="5">
        <v>15.83</v>
      </c>
      <c r="H2258" s="2"/>
    </row>
    <row r="2259" spans="1:8">
      <c r="A2259" s="1">
        <f t="shared" si="145"/>
        <v>300498</v>
      </c>
      <c r="B2259" s="1">
        <v>-2</v>
      </c>
      <c r="C2259" s="1">
        <v>2</v>
      </c>
      <c r="D2259" s="2">
        <v>3</v>
      </c>
      <c r="E2259" s="5">
        <v>1544.74</v>
      </c>
      <c r="F2259" s="5">
        <v>1527.27</v>
      </c>
      <c r="G2259" s="5">
        <v>19.329999999999998</v>
      </c>
      <c r="H2259" s="2"/>
    </row>
    <row r="2260" spans="1:8">
      <c r="A2260" s="1">
        <f t="shared" si="145"/>
        <v>300499</v>
      </c>
      <c r="B2260" s="1">
        <v>-1</v>
      </c>
      <c r="C2260" s="1">
        <v>2</v>
      </c>
      <c r="D2260" s="2">
        <v>3</v>
      </c>
      <c r="E2260" s="5">
        <v>2385.2600000000002</v>
      </c>
      <c r="F2260" s="5">
        <v>2486.66</v>
      </c>
      <c r="G2260" s="5">
        <v>21.64</v>
      </c>
      <c r="H2260" s="2"/>
    </row>
    <row r="2261" spans="1:8">
      <c r="A2261" s="1">
        <f t="shared" si="145"/>
        <v>300500</v>
      </c>
      <c r="B2261" s="1">
        <v>0</v>
      </c>
      <c r="C2261" s="1">
        <v>2</v>
      </c>
      <c r="D2261" s="2">
        <v>3</v>
      </c>
      <c r="E2261" s="5">
        <v>598.76</v>
      </c>
      <c r="F2261" s="5">
        <v>734.93</v>
      </c>
      <c r="G2261" s="5">
        <v>12.87</v>
      </c>
      <c r="H2261" s="2"/>
    </row>
    <row r="2262" spans="1:8">
      <c r="A2262" s="1">
        <f t="shared" si="145"/>
        <v>300501</v>
      </c>
      <c r="B2262" s="1">
        <v>1</v>
      </c>
      <c r="C2262" s="1">
        <v>2</v>
      </c>
      <c r="D2262" s="2">
        <v>3</v>
      </c>
      <c r="E2262" s="5">
        <v>163.81</v>
      </c>
      <c r="F2262" s="5">
        <v>178.91</v>
      </c>
      <c r="G2262" s="5">
        <v>9.91</v>
      </c>
      <c r="H2262" s="2"/>
    </row>
    <row r="2263" spans="1:8">
      <c r="A2263" s="1">
        <f t="shared" si="145"/>
        <v>300502</v>
      </c>
      <c r="B2263" s="1">
        <v>2</v>
      </c>
      <c r="C2263" s="1">
        <v>2</v>
      </c>
      <c r="D2263" s="2">
        <v>3</v>
      </c>
      <c r="E2263" s="5">
        <v>399.71</v>
      </c>
      <c r="F2263" s="5">
        <v>434.93</v>
      </c>
      <c r="G2263" s="5">
        <v>13.02</v>
      </c>
      <c r="H2263" s="2"/>
    </row>
    <row r="2264" spans="1:8">
      <c r="A2264" s="1">
        <f t="shared" si="145"/>
        <v>300503</v>
      </c>
      <c r="B2264" s="1">
        <v>3</v>
      </c>
      <c r="C2264" s="1">
        <v>2</v>
      </c>
      <c r="D2264" s="2">
        <v>3</v>
      </c>
      <c r="E2264" s="5">
        <v>143.09</v>
      </c>
      <c r="F2264" s="5">
        <v>138.88999999999999</v>
      </c>
      <c r="G2264" s="5">
        <v>10.45</v>
      </c>
      <c r="H2264" s="2"/>
    </row>
    <row r="2265" spans="1:8">
      <c r="A2265" s="1">
        <f t="shared" si="145"/>
        <v>300504</v>
      </c>
      <c r="B2265" s="1">
        <v>4</v>
      </c>
      <c r="C2265" s="1">
        <v>2</v>
      </c>
      <c r="D2265" s="2">
        <v>3</v>
      </c>
      <c r="E2265" s="5">
        <v>259.64</v>
      </c>
      <c r="F2265" s="5">
        <v>250.53</v>
      </c>
      <c r="G2265" s="5">
        <v>12.84</v>
      </c>
      <c r="H2265" s="2"/>
    </row>
    <row r="2266" spans="1:8">
      <c r="A2266" s="1">
        <f t="shared" si="145"/>
        <v>300505</v>
      </c>
      <c r="B2266" s="1">
        <v>5</v>
      </c>
      <c r="C2266" s="1">
        <v>2</v>
      </c>
      <c r="D2266" s="2">
        <v>3</v>
      </c>
      <c r="E2266" s="5">
        <v>238.61</v>
      </c>
      <c r="F2266" s="5">
        <v>278.61</v>
      </c>
      <c r="G2266" s="5">
        <v>15.7</v>
      </c>
      <c r="H2266" s="2"/>
    </row>
    <row r="2267" spans="1:8">
      <c r="A2267" s="1">
        <f t="shared" si="145"/>
        <v>300506</v>
      </c>
      <c r="B2267" s="1">
        <v>6</v>
      </c>
      <c r="C2267" s="1">
        <v>2</v>
      </c>
      <c r="D2267" s="2">
        <v>3</v>
      </c>
      <c r="E2267" s="5">
        <v>90.22</v>
      </c>
      <c r="F2267" s="5">
        <v>89.7</v>
      </c>
      <c r="G2267" s="5">
        <v>8.4499999999999993</v>
      </c>
      <c r="H2267" s="2"/>
    </row>
    <row r="2268" spans="1:8">
      <c r="A2268" s="1">
        <f t="shared" si="145"/>
        <v>300507</v>
      </c>
      <c r="B2268" s="1">
        <v>7</v>
      </c>
      <c r="C2268" s="1">
        <v>2</v>
      </c>
      <c r="D2268" s="2">
        <v>3</v>
      </c>
      <c r="E2268" s="5">
        <v>152.36000000000001</v>
      </c>
      <c r="F2268" s="5">
        <v>157.69999999999999</v>
      </c>
      <c r="G2268" s="5">
        <v>12.9</v>
      </c>
      <c r="H2268" s="2"/>
    </row>
    <row r="2269" spans="1:8">
      <c r="A2269" s="1">
        <f t="shared" si="145"/>
        <v>300508</v>
      </c>
      <c r="B2269" s="1">
        <v>8</v>
      </c>
      <c r="C2269" s="1">
        <v>2</v>
      </c>
      <c r="D2269" s="2">
        <v>3</v>
      </c>
      <c r="E2269" s="5">
        <v>3.65</v>
      </c>
      <c r="F2269" s="5">
        <v>16.440000000000001</v>
      </c>
      <c r="G2269" s="5">
        <v>18.190000000000001</v>
      </c>
      <c r="H2269" s="2"/>
    </row>
    <row r="2270" spans="1:8">
      <c r="A2270" s="1">
        <f t="shared" si="145"/>
        <v>300509</v>
      </c>
      <c r="B2270" s="1">
        <v>9</v>
      </c>
      <c r="C2270" s="1">
        <v>2</v>
      </c>
      <c r="D2270" s="2">
        <v>3</v>
      </c>
      <c r="E2270" s="5">
        <v>6.61</v>
      </c>
      <c r="F2270" s="5">
        <v>35.409999999999997</v>
      </c>
      <c r="G2270" s="5">
        <v>21.41</v>
      </c>
      <c r="H2270" s="2"/>
    </row>
    <row r="2271" spans="1:8">
      <c r="A2271" s="1">
        <f t="shared" si="145"/>
        <v>300510</v>
      </c>
      <c r="B2271" s="1">
        <v>10</v>
      </c>
      <c r="C2271" s="1">
        <v>2</v>
      </c>
      <c r="D2271" s="2">
        <v>3</v>
      </c>
      <c r="E2271" s="5">
        <v>60.71</v>
      </c>
      <c r="F2271" s="5">
        <v>84.65</v>
      </c>
      <c r="G2271" s="5">
        <v>12.38</v>
      </c>
      <c r="H2271" s="2"/>
    </row>
    <row r="2272" spans="1:8">
      <c r="A2272" s="1">
        <f t="shared" si="145"/>
        <v>300511</v>
      </c>
      <c r="B2272" s="1">
        <v>11</v>
      </c>
      <c r="C2272" s="1">
        <v>2</v>
      </c>
      <c r="D2272" s="2">
        <v>3</v>
      </c>
      <c r="E2272" s="5">
        <v>1.1000000000000001</v>
      </c>
      <c r="F2272" s="5">
        <v>35.86</v>
      </c>
      <c r="G2272" s="5">
        <v>25.46</v>
      </c>
      <c r="H2272" s="2"/>
    </row>
    <row r="2273" spans="1:8">
      <c r="A2273" s="1">
        <f t="shared" si="145"/>
        <v>300512</v>
      </c>
      <c r="B2273" s="1">
        <v>12</v>
      </c>
      <c r="C2273" s="1">
        <v>2</v>
      </c>
      <c r="D2273" s="2">
        <v>3</v>
      </c>
      <c r="E2273" s="5">
        <v>9</v>
      </c>
      <c r="F2273" s="5">
        <v>30.15</v>
      </c>
      <c r="G2273" s="5">
        <v>31.05</v>
      </c>
      <c r="H2273" s="2"/>
    </row>
    <row r="2274" spans="1:8">
      <c r="A2274" s="1">
        <f t="shared" si="145"/>
        <v>300737</v>
      </c>
      <c r="B2274" s="1">
        <v>-13</v>
      </c>
      <c r="C2274" s="1">
        <v>3</v>
      </c>
      <c r="D2274" s="2">
        <v>3</v>
      </c>
      <c r="E2274" s="5">
        <v>7.81</v>
      </c>
      <c r="F2274" s="5">
        <v>21.39</v>
      </c>
      <c r="G2274" s="5">
        <v>30.51</v>
      </c>
      <c r="H2274" s="2"/>
    </row>
    <row r="2275" spans="1:8">
      <c r="A2275" s="1">
        <f t="shared" si="145"/>
        <v>300738</v>
      </c>
      <c r="B2275" s="1">
        <v>-12</v>
      </c>
      <c r="C2275" s="1">
        <v>3</v>
      </c>
      <c r="D2275" s="2">
        <v>3</v>
      </c>
      <c r="E2275" s="5">
        <v>0.59</v>
      </c>
      <c r="F2275" s="5">
        <v>2.4700000000000002</v>
      </c>
      <c r="G2275" s="5">
        <v>26.33</v>
      </c>
      <c r="H2275" s="2"/>
    </row>
    <row r="2276" spans="1:8">
      <c r="A2276" s="1">
        <f t="shared" si="145"/>
        <v>300739</v>
      </c>
      <c r="B2276" s="1">
        <v>-11</v>
      </c>
      <c r="C2276" s="1">
        <v>3</v>
      </c>
      <c r="D2276" s="2">
        <v>3</v>
      </c>
      <c r="E2276" s="5">
        <v>0.13</v>
      </c>
      <c r="F2276" s="5">
        <v>7.12</v>
      </c>
      <c r="G2276" s="5">
        <v>24.2</v>
      </c>
      <c r="H2276" s="2"/>
    </row>
    <row r="2277" spans="1:8">
      <c r="A2277" s="1">
        <f t="shared" si="145"/>
        <v>300740</v>
      </c>
      <c r="B2277" s="1">
        <v>-10</v>
      </c>
      <c r="C2277" s="1">
        <v>3</v>
      </c>
      <c r="D2277" s="2">
        <v>3</v>
      </c>
      <c r="E2277" s="5">
        <v>37.54</v>
      </c>
      <c r="F2277" s="5">
        <v>3.3</v>
      </c>
      <c r="G2277" s="5">
        <v>22.15</v>
      </c>
      <c r="H2277" s="2"/>
    </row>
    <row r="2278" spans="1:8">
      <c r="A2278" s="1">
        <f t="shared" si="145"/>
        <v>300741</v>
      </c>
      <c r="B2278" s="1">
        <v>-9</v>
      </c>
      <c r="C2278" s="1">
        <v>3</v>
      </c>
      <c r="D2278" s="2">
        <v>3</v>
      </c>
      <c r="E2278" s="5">
        <v>19.420000000000002</v>
      </c>
      <c r="F2278" s="5">
        <v>21.46</v>
      </c>
      <c r="G2278" s="5">
        <v>13.75</v>
      </c>
      <c r="H2278" s="2"/>
    </row>
    <row r="2279" spans="1:8">
      <c r="A2279" s="1">
        <f t="shared" si="145"/>
        <v>300742</v>
      </c>
      <c r="B2279" s="1">
        <v>-8</v>
      </c>
      <c r="C2279" s="1">
        <v>3</v>
      </c>
      <c r="D2279" s="2">
        <v>3</v>
      </c>
      <c r="E2279" s="5">
        <v>66.55</v>
      </c>
      <c r="F2279" s="5">
        <v>74.75</v>
      </c>
      <c r="G2279" s="5">
        <v>9.02</v>
      </c>
      <c r="H2279" s="2"/>
    </row>
    <row r="2280" spans="1:8">
      <c r="A2280" s="1">
        <f t="shared" si="145"/>
        <v>300743</v>
      </c>
      <c r="B2280" s="1">
        <v>-7</v>
      </c>
      <c r="C2280" s="1">
        <v>3</v>
      </c>
      <c r="D2280" s="2">
        <v>3</v>
      </c>
      <c r="E2280" s="5">
        <v>173.88</v>
      </c>
      <c r="F2280" s="5">
        <v>191.6</v>
      </c>
      <c r="G2280" s="5">
        <v>17.64</v>
      </c>
      <c r="H2280" s="2"/>
    </row>
    <row r="2281" spans="1:8">
      <c r="A2281" s="1">
        <f t="shared" si="145"/>
        <v>300744</v>
      </c>
      <c r="B2281" s="1">
        <v>-6</v>
      </c>
      <c r="C2281" s="1">
        <v>3</v>
      </c>
      <c r="D2281" s="2">
        <v>3</v>
      </c>
      <c r="E2281" s="5">
        <v>243.39</v>
      </c>
      <c r="F2281" s="5">
        <v>241.61</v>
      </c>
      <c r="G2281" s="5">
        <v>16.3</v>
      </c>
      <c r="H2281" s="2"/>
    </row>
    <row r="2282" spans="1:8">
      <c r="A2282" s="1">
        <f t="shared" si="145"/>
        <v>300745</v>
      </c>
      <c r="B2282" s="1">
        <v>-5</v>
      </c>
      <c r="C2282" s="1">
        <v>3</v>
      </c>
      <c r="D2282" s="2">
        <v>3</v>
      </c>
      <c r="E2282" s="5">
        <v>295.51</v>
      </c>
      <c r="F2282" s="5">
        <v>318.55</v>
      </c>
      <c r="G2282" s="5">
        <v>15.97</v>
      </c>
      <c r="H2282" s="2"/>
    </row>
    <row r="2283" spans="1:8">
      <c r="A2283" s="1">
        <f t="shared" si="145"/>
        <v>300746</v>
      </c>
      <c r="B2283" s="1">
        <v>-4</v>
      </c>
      <c r="C2283" s="1">
        <v>3</v>
      </c>
      <c r="D2283" s="2">
        <v>3</v>
      </c>
      <c r="E2283" s="5">
        <v>35.82</v>
      </c>
      <c r="F2283" s="5">
        <v>36.01</v>
      </c>
      <c r="G2283" s="5">
        <v>5.26</v>
      </c>
      <c r="H2283" s="2"/>
    </row>
    <row r="2284" spans="1:8">
      <c r="A2284" s="1">
        <f t="shared" si="145"/>
        <v>300747</v>
      </c>
      <c r="B2284" s="1">
        <v>-3</v>
      </c>
      <c r="C2284" s="1">
        <v>3</v>
      </c>
      <c r="D2284" s="2">
        <v>3</v>
      </c>
      <c r="E2284" s="5">
        <v>475.42</v>
      </c>
      <c r="F2284" s="5">
        <v>471.86</v>
      </c>
      <c r="G2284" s="5">
        <v>14.62</v>
      </c>
      <c r="H2284" s="2"/>
    </row>
    <row r="2285" spans="1:8">
      <c r="A2285" s="1">
        <f t="shared" si="145"/>
        <v>300748</v>
      </c>
      <c r="B2285" s="1">
        <v>-2</v>
      </c>
      <c r="C2285" s="1">
        <v>3</v>
      </c>
      <c r="D2285" s="2">
        <v>3</v>
      </c>
      <c r="E2285" s="5">
        <v>32.74</v>
      </c>
      <c r="F2285" s="5">
        <v>41.17</v>
      </c>
      <c r="G2285" s="5">
        <v>4.45</v>
      </c>
      <c r="H2285" s="2"/>
    </row>
    <row r="2286" spans="1:8">
      <c r="A2286" s="1">
        <f t="shared" si="145"/>
        <v>300749</v>
      </c>
      <c r="B2286" s="1">
        <v>-1</v>
      </c>
      <c r="C2286" s="1">
        <v>3</v>
      </c>
      <c r="D2286" s="2">
        <v>3</v>
      </c>
      <c r="E2286" s="5">
        <v>1132.45</v>
      </c>
      <c r="F2286" s="5">
        <v>1160.47</v>
      </c>
      <c r="G2286" s="5">
        <v>17.260000000000002</v>
      </c>
      <c r="H2286" s="2"/>
    </row>
    <row r="2287" spans="1:8">
      <c r="A2287" s="1">
        <f t="shared" si="145"/>
        <v>300750</v>
      </c>
      <c r="B2287" s="1">
        <v>0</v>
      </c>
      <c r="C2287" s="1">
        <v>3</v>
      </c>
      <c r="D2287" s="2">
        <v>3</v>
      </c>
      <c r="E2287" s="5">
        <v>3.3</v>
      </c>
      <c r="F2287" s="5">
        <v>0.75</v>
      </c>
      <c r="G2287" s="5">
        <v>8.2200000000000006</v>
      </c>
      <c r="H2287" s="2"/>
    </row>
    <row r="2288" spans="1:8">
      <c r="A2288" s="1">
        <f t="shared" si="145"/>
        <v>300751</v>
      </c>
      <c r="B2288" s="1">
        <v>1</v>
      </c>
      <c r="C2288" s="1">
        <v>3</v>
      </c>
      <c r="D2288" s="2">
        <v>3</v>
      </c>
      <c r="E2288" s="5">
        <v>814.14</v>
      </c>
      <c r="F2288" s="5">
        <v>834.52</v>
      </c>
      <c r="G2288" s="5">
        <v>15.55</v>
      </c>
      <c r="H2288" s="2"/>
    </row>
    <row r="2289" spans="1:8">
      <c r="A2289" s="1">
        <f t="shared" si="145"/>
        <v>300752</v>
      </c>
      <c r="B2289" s="1">
        <v>2</v>
      </c>
      <c r="C2289" s="1">
        <v>3</v>
      </c>
      <c r="D2289" s="2">
        <v>3</v>
      </c>
      <c r="E2289" s="5">
        <v>3.71</v>
      </c>
      <c r="F2289" s="5">
        <v>-3.46</v>
      </c>
      <c r="G2289" s="5">
        <v>8.51</v>
      </c>
      <c r="H2289" s="2"/>
    </row>
    <row r="2290" spans="1:8">
      <c r="A2290" s="1">
        <f t="shared" si="145"/>
        <v>300753</v>
      </c>
      <c r="B2290" s="1">
        <v>3</v>
      </c>
      <c r="C2290" s="1">
        <v>3</v>
      </c>
      <c r="D2290" s="2">
        <v>3</v>
      </c>
      <c r="E2290" s="5">
        <v>168.63</v>
      </c>
      <c r="F2290" s="5">
        <v>169.34</v>
      </c>
      <c r="G2290" s="5">
        <v>11.58</v>
      </c>
      <c r="H2290" s="2"/>
    </row>
    <row r="2291" spans="1:8">
      <c r="A2291" s="1">
        <f t="shared" si="145"/>
        <v>300754</v>
      </c>
      <c r="B2291" s="1">
        <v>4</v>
      </c>
      <c r="C2291" s="1">
        <v>3</v>
      </c>
      <c r="D2291" s="2">
        <v>3</v>
      </c>
      <c r="E2291" s="5">
        <v>885.48</v>
      </c>
      <c r="F2291" s="5">
        <v>975.76</v>
      </c>
      <c r="G2291" s="5">
        <v>22.76</v>
      </c>
      <c r="H2291" s="2"/>
    </row>
    <row r="2292" spans="1:8">
      <c r="A2292" s="1">
        <f t="shared" si="145"/>
        <v>300755</v>
      </c>
      <c r="B2292" s="1">
        <v>5</v>
      </c>
      <c r="C2292" s="1">
        <v>3</v>
      </c>
      <c r="D2292" s="2">
        <v>3</v>
      </c>
      <c r="E2292" s="5">
        <v>138.13</v>
      </c>
      <c r="F2292" s="5">
        <v>137.96</v>
      </c>
      <c r="G2292" s="5">
        <v>10.8</v>
      </c>
      <c r="H2292" s="2"/>
    </row>
    <row r="2293" spans="1:8">
      <c r="A2293" s="1">
        <f t="shared" si="145"/>
        <v>300756</v>
      </c>
      <c r="B2293" s="1">
        <v>6</v>
      </c>
      <c r="C2293" s="1">
        <v>3</v>
      </c>
      <c r="D2293" s="2">
        <v>3</v>
      </c>
      <c r="E2293" s="5">
        <v>245.89</v>
      </c>
      <c r="F2293" s="5">
        <v>256.87</v>
      </c>
      <c r="G2293" s="5">
        <v>17.95</v>
      </c>
      <c r="H2293" s="2"/>
    </row>
    <row r="2294" spans="1:8">
      <c r="A2294" s="1">
        <f t="shared" si="145"/>
        <v>300757</v>
      </c>
      <c r="B2294" s="1">
        <v>7</v>
      </c>
      <c r="C2294" s="1">
        <v>3</v>
      </c>
      <c r="D2294" s="2">
        <v>3</v>
      </c>
      <c r="E2294" s="5">
        <v>106.13</v>
      </c>
      <c r="F2294" s="5">
        <v>110.36</v>
      </c>
      <c r="G2294" s="5">
        <v>9.59</v>
      </c>
      <c r="H2294" s="2"/>
    </row>
    <row r="2295" spans="1:8">
      <c r="A2295" s="1">
        <f t="shared" si="145"/>
        <v>300758</v>
      </c>
      <c r="B2295" s="1">
        <v>8</v>
      </c>
      <c r="C2295" s="1">
        <v>3</v>
      </c>
      <c r="D2295" s="2">
        <v>3</v>
      </c>
      <c r="E2295" s="5">
        <v>37.75</v>
      </c>
      <c r="F2295" s="5">
        <v>18.12</v>
      </c>
      <c r="G2295" s="5">
        <v>20.28</v>
      </c>
      <c r="H2295" s="2"/>
    </row>
    <row r="2296" spans="1:8">
      <c r="A2296" s="1">
        <f t="shared" si="145"/>
        <v>300759</v>
      </c>
      <c r="B2296" s="1">
        <v>9</v>
      </c>
      <c r="C2296" s="1">
        <v>3</v>
      </c>
      <c r="D2296" s="2">
        <v>3</v>
      </c>
      <c r="E2296" s="5">
        <v>211.54</v>
      </c>
      <c r="F2296" s="5">
        <v>264.11</v>
      </c>
      <c r="G2296" s="5">
        <v>18.309999999999999</v>
      </c>
      <c r="H2296" s="2"/>
    </row>
    <row r="2297" spans="1:8">
      <c r="A2297" s="1">
        <f t="shared" si="145"/>
        <v>300760</v>
      </c>
      <c r="B2297" s="1">
        <v>10</v>
      </c>
      <c r="C2297" s="1">
        <v>3</v>
      </c>
      <c r="D2297" s="2">
        <v>3</v>
      </c>
      <c r="E2297" s="5">
        <v>93.02</v>
      </c>
      <c r="F2297" s="5">
        <v>119.05</v>
      </c>
      <c r="G2297" s="5">
        <v>13.04</v>
      </c>
      <c r="H2297" s="2"/>
    </row>
    <row r="2298" spans="1:8">
      <c r="A2298" s="1">
        <f t="shared" si="145"/>
        <v>300761</v>
      </c>
      <c r="B2298" s="1">
        <v>11</v>
      </c>
      <c r="C2298" s="1">
        <v>3</v>
      </c>
      <c r="D2298" s="2">
        <v>3</v>
      </c>
      <c r="E2298" s="5">
        <v>4.68</v>
      </c>
      <c r="F2298" s="5">
        <v>-26.86</v>
      </c>
      <c r="G2298" s="5">
        <v>28.18</v>
      </c>
      <c r="H2298" s="2"/>
    </row>
    <row r="2299" spans="1:8">
      <c r="A2299" s="1">
        <f t="shared" si="145"/>
        <v>300762</v>
      </c>
      <c r="B2299" s="1">
        <v>12</v>
      </c>
      <c r="C2299" s="1">
        <v>3</v>
      </c>
      <c r="D2299" s="2">
        <v>3</v>
      </c>
      <c r="E2299" s="5">
        <v>11.27</v>
      </c>
      <c r="F2299" s="5">
        <v>41.63</v>
      </c>
      <c r="G2299" s="5">
        <v>31.29</v>
      </c>
      <c r="H2299" s="2"/>
    </row>
    <row r="2300" spans="1:8">
      <c r="A2300" s="1">
        <f t="shared" si="145"/>
        <v>300987</v>
      </c>
      <c r="B2300" s="1">
        <v>-13</v>
      </c>
      <c r="C2300" s="1">
        <v>4</v>
      </c>
      <c r="D2300" s="2">
        <v>3</v>
      </c>
      <c r="E2300" s="5">
        <v>6.05</v>
      </c>
      <c r="F2300" s="5">
        <v>-23.98</v>
      </c>
      <c r="G2300" s="5">
        <v>30.82</v>
      </c>
      <c r="H2300" s="2"/>
    </row>
    <row r="2301" spans="1:8">
      <c r="A2301" s="1">
        <f t="shared" si="145"/>
        <v>300988</v>
      </c>
      <c r="B2301" s="1">
        <v>-12</v>
      </c>
      <c r="C2301" s="1">
        <v>4</v>
      </c>
      <c r="D2301" s="2">
        <v>3</v>
      </c>
      <c r="E2301" s="5">
        <v>6.67</v>
      </c>
      <c r="F2301" s="5">
        <v>-20.56</v>
      </c>
      <c r="G2301" s="5">
        <v>27.48</v>
      </c>
      <c r="H2301" s="2"/>
    </row>
    <row r="2302" spans="1:8">
      <c r="A2302" s="1">
        <f t="shared" si="145"/>
        <v>300989</v>
      </c>
      <c r="B2302" s="1">
        <v>-11</v>
      </c>
      <c r="C2302" s="1">
        <v>4</v>
      </c>
      <c r="D2302" s="2">
        <v>3</v>
      </c>
      <c r="E2302" s="5">
        <v>3.43</v>
      </c>
      <c r="F2302" s="5">
        <v>7.08</v>
      </c>
      <c r="G2302" s="5">
        <v>23.56</v>
      </c>
      <c r="H2302" s="2"/>
    </row>
    <row r="2303" spans="1:8">
      <c r="A2303" s="1">
        <f t="shared" si="145"/>
        <v>300990</v>
      </c>
      <c r="B2303" s="1">
        <v>-10</v>
      </c>
      <c r="C2303" s="1">
        <v>4</v>
      </c>
      <c r="D2303" s="2">
        <v>3</v>
      </c>
      <c r="E2303" s="5">
        <v>23.24</v>
      </c>
      <c r="F2303" s="5">
        <v>49.48</v>
      </c>
      <c r="G2303" s="5">
        <v>10.77</v>
      </c>
      <c r="H2303" s="2"/>
    </row>
    <row r="2304" spans="1:8">
      <c r="A2304" s="1">
        <f t="shared" si="145"/>
        <v>300991</v>
      </c>
      <c r="B2304" s="1">
        <v>-9</v>
      </c>
      <c r="C2304" s="1">
        <v>4</v>
      </c>
      <c r="D2304" s="2">
        <v>3</v>
      </c>
      <c r="E2304" s="5">
        <v>28.27</v>
      </c>
      <c r="F2304" s="5">
        <v>18.87</v>
      </c>
      <c r="G2304" s="5">
        <v>19.46</v>
      </c>
      <c r="H2304" s="2"/>
    </row>
    <row r="2305" spans="1:8">
      <c r="A2305" s="1">
        <f t="shared" si="145"/>
        <v>300992</v>
      </c>
      <c r="B2305" s="1">
        <v>-8</v>
      </c>
      <c r="C2305" s="1">
        <v>4</v>
      </c>
      <c r="D2305" s="2">
        <v>3</v>
      </c>
      <c r="E2305" s="5">
        <v>219.16</v>
      </c>
      <c r="F2305" s="5">
        <v>214.22</v>
      </c>
      <c r="G2305" s="5">
        <v>20.94</v>
      </c>
      <c r="H2305" s="2"/>
    </row>
    <row r="2306" spans="1:8">
      <c r="A2306" s="1">
        <f t="shared" si="145"/>
        <v>300993</v>
      </c>
      <c r="B2306" s="1">
        <v>-7</v>
      </c>
      <c r="C2306" s="1">
        <v>4</v>
      </c>
      <c r="D2306" s="2">
        <v>3</v>
      </c>
      <c r="E2306" s="5">
        <v>49.61</v>
      </c>
      <c r="F2306" s="5">
        <v>53.5</v>
      </c>
      <c r="G2306" s="5">
        <v>7.9</v>
      </c>
      <c r="H2306" s="2"/>
    </row>
    <row r="2307" spans="1:8">
      <c r="A2307" s="1">
        <f t="shared" si="145"/>
        <v>300994</v>
      </c>
      <c r="B2307" s="1">
        <v>-6</v>
      </c>
      <c r="C2307" s="1">
        <v>4</v>
      </c>
      <c r="D2307" s="2">
        <v>3</v>
      </c>
      <c r="E2307" s="5">
        <v>176.48</v>
      </c>
      <c r="F2307" s="5">
        <v>172.08</v>
      </c>
      <c r="G2307" s="5">
        <v>16.600000000000001</v>
      </c>
      <c r="H2307" s="2"/>
    </row>
    <row r="2308" spans="1:8">
      <c r="A2308" s="1">
        <f t="shared" si="145"/>
        <v>300995</v>
      </c>
      <c r="B2308" s="1">
        <v>-5</v>
      </c>
      <c r="C2308" s="1">
        <v>4</v>
      </c>
      <c r="D2308" s="2">
        <v>3</v>
      </c>
      <c r="E2308" s="5">
        <v>330.52</v>
      </c>
      <c r="F2308" s="5">
        <v>352.53</v>
      </c>
      <c r="G2308" s="5">
        <v>17.22</v>
      </c>
      <c r="H2308" s="2"/>
    </row>
    <row r="2309" spans="1:8">
      <c r="A2309" s="1">
        <f t="shared" si="145"/>
        <v>300996</v>
      </c>
      <c r="B2309" s="1">
        <v>-4</v>
      </c>
      <c r="C2309" s="1">
        <v>4</v>
      </c>
      <c r="D2309" s="2">
        <v>3</v>
      </c>
      <c r="E2309" s="5">
        <v>168.67</v>
      </c>
      <c r="F2309" s="5">
        <v>156.13</v>
      </c>
      <c r="G2309" s="5">
        <v>12.97</v>
      </c>
      <c r="H2309" s="2"/>
    </row>
    <row r="2310" spans="1:8">
      <c r="A2310" s="1">
        <f t="shared" si="145"/>
        <v>300997</v>
      </c>
      <c r="B2310" s="1">
        <v>-3</v>
      </c>
      <c r="C2310" s="1">
        <v>4</v>
      </c>
      <c r="D2310" s="2">
        <v>3</v>
      </c>
      <c r="E2310" s="5">
        <v>179.36</v>
      </c>
      <c r="F2310" s="5">
        <v>192.04</v>
      </c>
      <c r="G2310" s="5">
        <v>12.19</v>
      </c>
      <c r="H2310" s="2"/>
    </row>
    <row r="2311" spans="1:8">
      <c r="A2311" s="1">
        <f t="shared" si="145"/>
        <v>300998</v>
      </c>
      <c r="B2311" s="1">
        <v>-2</v>
      </c>
      <c r="C2311" s="1">
        <v>4</v>
      </c>
      <c r="D2311" s="2">
        <v>3</v>
      </c>
      <c r="E2311" s="5">
        <v>225.15</v>
      </c>
      <c r="F2311" s="5">
        <v>209.53</v>
      </c>
      <c r="G2311" s="5">
        <v>11.56</v>
      </c>
      <c r="H2311" s="2"/>
    </row>
    <row r="2312" spans="1:8">
      <c r="A2312" s="1">
        <f t="shared" si="145"/>
        <v>300999</v>
      </c>
      <c r="B2312" s="1">
        <v>-1</v>
      </c>
      <c r="C2312" s="1">
        <v>4</v>
      </c>
      <c r="D2312" s="2">
        <v>3</v>
      </c>
      <c r="E2312" s="5">
        <v>227.11</v>
      </c>
      <c r="F2312" s="5">
        <v>249.99</v>
      </c>
      <c r="G2312" s="5">
        <v>11.73</v>
      </c>
      <c r="H2312" s="2"/>
    </row>
    <row r="2313" spans="1:8">
      <c r="A2313" s="1">
        <f t="shared" si="145"/>
        <v>301000</v>
      </c>
      <c r="B2313" s="1">
        <v>0</v>
      </c>
      <c r="C2313" s="1">
        <v>4</v>
      </c>
      <c r="D2313" s="2">
        <v>3</v>
      </c>
      <c r="E2313" s="5">
        <v>158.91999999999999</v>
      </c>
      <c r="F2313" s="5">
        <v>159.26</v>
      </c>
      <c r="G2313" s="5">
        <v>10.83</v>
      </c>
      <c r="H2313" s="2"/>
    </row>
    <row r="2314" spans="1:8">
      <c r="A2314" s="1">
        <f t="shared" si="145"/>
        <v>301001</v>
      </c>
      <c r="B2314" s="1">
        <v>1</v>
      </c>
      <c r="C2314" s="1">
        <v>4</v>
      </c>
      <c r="D2314" s="2">
        <v>3</v>
      </c>
      <c r="E2314" s="5">
        <v>3177.73</v>
      </c>
      <c r="F2314" s="5">
        <v>3355.86</v>
      </c>
      <c r="G2314" s="5">
        <v>31.58</v>
      </c>
      <c r="H2314" s="2"/>
    </row>
    <row r="2315" spans="1:8">
      <c r="A2315" s="1">
        <f t="shared" si="145"/>
        <v>301002</v>
      </c>
      <c r="B2315" s="1">
        <v>2</v>
      </c>
      <c r="C2315" s="1">
        <v>4</v>
      </c>
      <c r="D2315" s="2">
        <v>3</v>
      </c>
      <c r="E2315" s="5">
        <v>103.36</v>
      </c>
      <c r="F2315" s="5">
        <v>111.22</v>
      </c>
      <c r="G2315" s="5">
        <v>7.99</v>
      </c>
      <c r="H2315" s="2"/>
    </row>
    <row r="2316" spans="1:8">
      <c r="A2316" s="1">
        <f t="shared" ref="A2316:A2379" si="146">ABS(100000*D2316+250*C2316+B2316)</f>
        <v>301003</v>
      </c>
      <c r="B2316" s="1">
        <v>3</v>
      </c>
      <c r="C2316" s="1">
        <v>4</v>
      </c>
      <c r="D2316" s="2">
        <v>3</v>
      </c>
      <c r="E2316" s="5">
        <v>259.89999999999998</v>
      </c>
      <c r="F2316" s="5">
        <v>222.29</v>
      </c>
      <c r="G2316" s="5">
        <v>14.38</v>
      </c>
      <c r="H2316" s="2"/>
    </row>
    <row r="2317" spans="1:8">
      <c r="A2317" s="1">
        <f t="shared" si="146"/>
        <v>301004</v>
      </c>
      <c r="B2317" s="1">
        <v>4</v>
      </c>
      <c r="C2317" s="1">
        <v>4</v>
      </c>
      <c r="D2317" s="2">
        <v>3</v>
      </c>
      <c r="E2317" s="5">
        <v>76.67</v>
      </c>
      <c r="F2317" s="5">
        <v>79.41</v>
      </c>
      <c r="G2317" s="5">
        <v>7.65</v>
      </c>
      <c r="H2317" s="2"/>
    </row>
    <row r="2318" spans="1:8">
      <c r="A2318" s="1">
        <f t="shared" si="146"/>
        <v>301005</v>
      </c>
      <c r="B2318" s="1">
        <v>5</v>
      </c>
      <c r="C2318" s="1">
        <v>4</v>
      </c>
      <c r="D2318" s="2">
        <v>3</v>
      </c>
      <c r="E2318" s="5">
        <v>19</v>
      </c>
      <c r="F2318" s="5">
        <v>-3.87</v>
      </c>
      <c r="G2318" s="5">
        <v>13.68</v>
      </c>
      <c r="H2318" s="2"/>
    </row>
    <row r="2319" spans="1:8">
      <c r="A2319" s="1">
        <f t="shared" si="146"/>
        <v>301006</v>
      </c>
      <c r="B2319" s="1">
        <v>6</v>
      </c>
      <c r="C2319" s="1">
        <v>4</v>
      </c>
      <c r="D2319" s="2">
        <v>3</v>
      </c>
      <c r="E2319" s="5">
        <v>162.13999999999999</v>
      </c>
      <c r="F2319" s="5">
        <v>148.52000000000001</v>
      </c>
      <c r="G2319" s="5">
        <v>13.31</v>
      </c>
      <c r="H2319" s="2"/>
    </row>
    <row r="2320" spans="1:8">
      <c r="A2320" s="1">
        <f t="shared" si="146"/>
        <v>301007</v>
      </c>
      <c r="B2320" s="1">
        <v>7</v>
      </c>
      <c r="C2320" s="1">
        <v>4</v>
      </c>
      <c r="D2320" s="2">
        <v>3</v>
      </c>
      <c r="E2320" s="5">
        <v>6.24</v>
      </c>
      <c r="F2320" s="5">
        <v>-1.6</v>
      </c>
      <c r="G2320" s="5">
        <v>18.600000000000001</v>
      </c>
      <c r="H2320" s="2"/>
    </row>
    <row r="2321" spans="1:8">
      <c r="A2321" s="1">
        <f t="shared" si="146"/>
        <v>301008</v>
      </c>
      <c r="B2321" s="1">
        <v>8</v>
      </c>
      <c r="C2321" s="1">
        <v>4</v>
      </c>
      <c r="D2321" s="2">
        <v>3</v>
      </c>
      <c r="E2321" s="5">
        <v>282.2</v>
      </c>
      <c r="F2321" s="5">
        <v>314.13</v>
      </c>
      <c r="G2321" s="5">
        <v>25.15</v>
      </c>
      <c r="H2321" s="2"/>
    </row>
    <row r="2322" spans="1:8">
      <c r="A2322" s="1">
        <f t="shared" si="146"/>
        <v>301009</v>
      </c>
      <c r="B2322" s="1">
        <v>9</v>
      </c>
      <c r="C2322" s="1">
        <v>4</v>
      </c>
      <c r="D2322" s="2">
        <v>3</v>
      </c>
      <c r="E2322" s="5">
        <v>44.76</v>
      </c>
      <c r="F2322" s="5">
        <v>39.92</v>
      </c>
      <c r="G2322" s="5">
        <v>24.26</v>
      </c>
      <c r="H2322" s="2"/>
    </row>
    <row r="2323" spans="1:8">
      <c r="A2323" s="1">
        <f t="shared" si="146"/>
        <v>301010</v>
      </c>
      <c r="B2323" s="1">
        <v>10</v>
      </c>
      <c r="C2323" s="1">
        <v>4</v>
      </c>
      <c r="D2323" s="2">
        <v>3</v>
      </c>
      <c r="E2323" s="5">
        <v>0.91</v>
      </c>
      <c r="F2323" s="5">
        <v>18.89</v>
      </c>
      <c r="G2323" s="5">
        <v>25.56</v>
      </c>
      <c r="H2323" s="2"/>
    </row>
    <row r="2324" spans="1:8">
      <c r="A2324" s="1">
        <f t="shared" si="146"/>
        <v>301011</v>
      </c>
      <c r="B2324" s="1">
        <v>11</v>
      </c>
      <c r="C2324" s="1">
        <v>4</v>
      </c>
      <c r="D2324" s="2">
        <v>3</v>
      </c>
      <c r="E2324" s="5">
        <v>0.66</v>
      </c>
      <c r="F2324" s="5">
        <v>10.95</v>
      </c>
      <c r="G2324" s="5">
        <v>29.03</v>
      </c>
      <c r="H2324" s="2"/>
    </row>
    <row r="2325" spans="1:8">
      <c r="A2325" s="1">
        <f t="shared" si="146"/>
        <v>301237</v>
      </c>
      <c r="B2325" s="1">
        <v>-13</v>
      </c>
      <c r="C2325" s="1">
        <v>5</v>
      </c>
      <c r="D2325" s="2">
        <v>3</v>
      </c>
      <c r="E2325" s="5">
        <v>11.62</v>
      </c>
      <c r="F2325" s="5">
        <v>-8.7200000000000006</v>
      </c>
      <c r="G2325" s="5">
        <v>32.090000000000003</v>
      </c>
      <c r="H2325" s="2"/>
    </row>
    <row r="2326" spans="1:8">
      <c r="A2326" s="1">
        <f t="shared" si="146"/>
        <v>301238</v>
      </c>
      <c r="B2326" s="1">
        <v>-12</v>
      </c>
      <c r="C2326" s="1">
        <v>5</v>
      </c>
      <c r="D2326" s="2">
        <v>3</v>
      </c>
      <c r="E2326" s="5">
        <v>1.51</v>
      </c>
      <c r="F2326" s="5">
        <v>-20.83</v>
      </c>
      <c r="G2326" s="5">
        <v>27.95</v>
      </c>
      <c r="H2326" s="2"/>
    </row>
    <row r="2327" spans="1:8">
      <c r="A2327" s="1">
        <f t="shared" si="146"/>
        <v>301239</v>
      </c>
      <c r="B2327" s="1">
        <v>-11</v>
      </c>
      <c r="C2327" s="1">
        <v>5</v>
      </c>
      <c r="D2327" s="2">
        <v>3</v>
      </c>
      <c r="E2327" s="5">
        <v>0.45</v>
      </c>
      <c r="F2327" s="5">
        <v>-2.11</v>
      </c>
      <c r="G2327" s="5">
        <v>24.45</v>
      </c>
      <c r="H2327" s="2"/>
    </row>
    <row r="2328" spans="1:8">
      <c r="A2328" s="1">
        <f t="shared" si="146"/>
        <v>301240</v>
      </c>
      <c r="B2328" s="1">
        <v>-10</v>
      </c>
      <c r="C2328" s="1">
        <v>5</v>
      </c>
      <c r="D2328" s="2">
        <v>3</v>
      </c>
      <c r="E2328" s="5">
        <v>3.51</v>
      </c>
      <c r="F2328" s="5">
        <v>35.86</v>
      </c>
      <c r="G2328" s="5">
        <v>21.52</v>
      </c>
      <c r="H2328" s="2"/>
    </row>
    <row r="2329" spans="1:8">
      <c r="A2329" s="1">
        <f t="shared" si="146"/>
        <v>301241</v>
      </c>
      <c r="B2329" s="1">
        <v>-9</v>
      </c>
      <c r="C2329" s="1">
        <v>5</v>
      </c>
      <c r="D2329" s="2">
        <v>3</v>
      </c>
      <c r="E2329" s="5">
        <v>1.85</v>
      </c>
      <c r="F2329" s="5">
        <v>3.02</v>
      </c>
      <c r="G2329" s="5">
        <v>19.45</v>
      </c>
      <c r="H2329" s="2"/>
    </row>
    <row r="2330" spans="1:8">
      <c r="A2330" s="1">
        <f t="shared" si="146"/>
        <v>301242</v>
      </c>
      <c r="B2330" s="1">
        <v>-8</v>
      </c>
      <c r="C2330" s="1">
        <v>5</v>
      </c>
      <c r="D2330" s="2">
        <v>3</v>
      </c>
      <c r="E2330" s="5">
        <v>300.05</v>
      </c>
      <c r="F2330" s="5">
        <v>300.72000000000003</v>
      </c>
      <c r="G2330" s="5">
        <v>24.53</v>
      </c>
      <c r="H2330" s="2"/>
    </row>
    <row r="2331" spans="1:8">
      <c r="A2331" s="1">
        <f t="shared" si="146"/>
        <v>301243</v>
      </c>
      <c r="B2331" s="1">
        <v>-7</v>
      </c>
      <c r="C2331" s="1">
        <v>5</v>
      </c>
      <c r="D2331" s="2">
        <v>3</v>
      </c>
      <c r="E2331" s="5">
        <v>15.29</v>
      </c>
      <c r="F2331" s="5">
        <v>-3.52</v>
      </c>
      <c r="G2331" s="5">
        <v>15.33</v>
      </c>
      <c r="H2331" s="2"/>
    </row>
    <row r="2332" spans="1:8">
      <c r="A2332" s="1">
        <f t="shared" si="146"/>
        <v>301244</v>
      </c>
      <c r="B2332" s="1">
        <v>-6</v>
      </c>
      <c r="C2332" s="1">
        <v>5</v>
      </c>
      <c r="D2332" s="2">
        <v>3</v>
      </c>
      <c r="E2332" s="5">
        <v>74.05</v>
      </c>
      <c r="F2332" s="5">
        <v>76.3</v>
      </c>
      <c r="G2332" s="5">
        <v>7.48</v>
      </c>
      <c r="H2332" s="2"/>
    </row>
    <row r="2333" spans="1:8">
      <c r="A2333" s="1">
        <f t="shared" si="146"/>
        <v>301245</v>
      </c>
      <c r="B2333" s="1">
        <v>-5</v>
      </c>
      <c r="C2333" s="1">
        <v>5</v>
      </c>
      <c r="D2333" s="2">
        <v>3</v>
      </c>
      <c r="E2333" s="5">
        <v>75.52</v>
      </c>
      <c r="F2333" s="5">
        <v>89.02</v>
      </c>
      <c r="G2333" s="5">
        <v>8</v>
      </c>
      <c r="H2333" s="2"/>
    </row>
    <row r="2334" spans="1:8">
      <c r="A2334" s="1">
        <f t="shared" si="146"/>
        <v>301246</v>
      </c>
      <c r="B2334" s="1">
        <v>-4</v>
      </c>
      <c r="C2334" s="1">
        <v>5</v>
      </c>
      <c r="D2334" s="2">
        <v>3</v>
      </c>
      <c r="E2334" s="5">
        <v>241.03</v>
      </c>
      <c r="F2334" s="5">
        <v>243.56</v>
      </c>
      <c r="G2334" s="5">
        <v>15.17</v>
      </c>
      <c r="H2334" s="2"/>
    </row>
    <row r="2335" spans="1:8">
      <c r="A2335" s="1">
        <f t="shared" si="146"/>
        <v>301247</v>
      </c>
      <c r="B2335" s="1">
        <v>-3</v>
      </c>
      <c r="C2335" s="1">
        <v>5</v>
      </c>
      <c r="D2335" s="2">
        <v>3</v>
      </c>
      <c r="E2335" s="5">
        <v>30.51</v>
      </c>
      <c r="F2335" s="5">
        <v>32.950000000000003</v>
      </c>
      <c r="G2335" s="5">
        <v>5.33</v>
      </c>
      <c r="H2335" s="2"/>
    </row>
    <row r="2336" spans="1:8">
      <c r="A2336" s="1">
        <f t="shared" si="146"/>
        <v>301248</v>
      </c>
      <c r="B2336" s="1">
        <v>-2</v>
      </c>
      <c r="C2336" s="1">
        <v>5</v>
      </c>
      <c r="D2336" s="2">
        <v>3</v>
      </c>
      <c r="E2336" s="5">
        <v>570.41999999999996</v>
      </c>
      <c r="F2336" s="5">
        <v>527.27</v>
      </c>
      <c r="G2336" s="5">
        <v>17.100000000000001</v>
      </c>
      <c r="H2336" s="2"/>
    </row>
    <row r="2337" spans="1:8">
      <c r="A2337" s="1">
        <f t="shared" si="146"/>
        <v>301249</v>
      </c>
      <c r="B2337" s="1">
        <v>-1</v>
      </c>
      <c r="C2337" s="1">
        <v>5</v>
      </c>
      <c r="D2337" s="2">
        <v>3</v>
      </c>
      <c r="E2337" s="5">
        <v>595.4</v>
      </c>
      <c r="F2337" s="5">
        <v>628.79</v>
      </c>
      <c r="G2337" s="5">
        <v>16.84</v>
      </c>
      <c r="H2337" s="2"/>
    </row>
    <row r="2338" spans="1:8">
      <c r="A2338" s="1">
        <f t="shared" si="146"/>
        <v>301250</v>
      </c>
      <c r="B2338" s="1">
        <v>0</v>
      </c>
      <c r="C2338" s="1">
        <v>5</v>
      </c>
      <c r="D2338" s="2">
        <v>3</v>
      </c>
      <c r="E2338" s="5">
        <v>736.66</v>
      </c>
      <c r="F2338" s="5">
        <v>736.21</v>
      </c>
      <c r="G2338" s="5">
        <v>18.190000000000001</v>
      </c>
      <c r="H2338" s="2"/>
    </row>
    <row r="2339" spans="1:8">
      <c r="A2339" s="1">
        <f t="shared" si="146"/>
        <v>301251</v>
      </c>
      <c r="B2339" s="1">
        <v>1</v>
      </c>
      <c r="C2339" s="1">
        <v>5</v>
      </c>
      <c r="D2339" s="2">
        <v>3</v>
      </c>
      <c r="E2339" s="5">
        <v>134.83000000000001</v>
      </c>
      <c r="F2339" s="5">
        <v>140.11000000000001</v>
      </c>
      <c r="G2339" s="5">
        <v>12.14</v>
      </c>
      <c r="H2339" s="2"/>
    </row>
    <row r="2340" spans="1:8">
      <c r="A2340" s="1">
        <f t="shared" si="146"/>
        <v>301252</v>
      </c>
      <c r="B2340" s="1">
        <v>2</v>
      </c>
      <c r="C2340" s="1">
        <v>5</v>
      </c>
      <c r="D2340" s="2">
        <v>3</v>
      </c>
      <c r="E2340" s="5">
        <v>22.96</v>
      </c>
      <c r="F2340" s="5">
        <v>10.51</v>
      </c>
      <c r="G2340" s="5">
        <v>11.22</v>
      </c>
      <c r="H2340" s="2"/>
    </row>
    <row r="2341" spans="1:8">
      <c r="A2341" s="1">
        <f t="shared" si="146"/>
        <v>301253</v>
      </c>
      <c r="B2341" s="1">
        <v>3</v>
      </c>
      <c r="C2341" s="1">
        <v>5</v>
      </c>
      <c r="D2341" s="2">
        <v>3</v>
      </c>
      <c r="E2341" s="5">
        <v>122.38</v>
      </c>
      <c r="F2341" s="5">
        <v>123.44</v>
      </c>
      <c r="G2341" s="5">
        <v>9.4600000000000009</v>
      </c>
      <c r="H2341" s="2"/>
    </row>
    <row r="2342" spans="1:8">
      <c r="A2342" s="1">
        <f t="shared" si="146"/>
        <v>301254</v>
      </c>
      <c r="B2342" s="1">
        <v>4</v>
      </c>
      <c r="C2342" s="1">
        <v>5</v>
      </c>
      <c r="D2342" s="2">
        <v>3</v>
      </c>
      <c r="E2342" s="5">
        <v>69.790000000000006</v>
      </c>
      <c r="F2342" s="5">
        <v>64.47</v>
      </c>
      <c r="G2342" s="5">
        <v>6.98</v>
      </c>
      <c r="H2342" s="2"/>
    </row>
    <row r="2343" spans="1:8">
      <c r="A2343" s="1">
        <f t="shared" si="146"/>
        <v>301255</v>
      </c>
      <c r="B2343" s="1">
        <v>5</v>
      </c>
      <c r="C2343" s="1">
        <v>5</v>
      </c>
      <c r="D2343" s="2">
        <v>3</v>
      </c>
      <c r="E2343" s="5">
        <v>15.54</v>
      </c>
      <c r="F2343" s="5">
        <v>-12.14</v>
      </c>
      <c r="G2343" s="5">
        <v>14.9</v>
      </c>
      <c r="H2343" s="2"/>
    </row>
    <row r="2344" spans="1:8">
      <c r="A2344" s="1">
        <f t="shared" si="146"/>
        <v>301256</v>
      </c>
      <c r="B2344" s="1">
        <v>6</v>
      </c>
      <c r="C2344" s="1">
        <v>5</v>
      </c>
      <c r="D2344" s="2">
        <v>3</v>
      </c>
      <c r="E2344" s="5">
        <v>32.1</v>
      </c>
      <c r="F2344" s="5">
        <v>26.75</v>
      </c>
      <c r="G2344" s="5">
        <v>17.850000000000001</v>
      </c>
      <c r="H2344" s="2"/>
    </row>
    <row r="2345" spans="1:8">
      <c r="A2345" s="1">
        <f t="shared" si="146"/>
        <v>301257</v>
      </c>
      <c r="B2345" s="1">
        <v>7</v>
      </c>
      <c r="C2345" s="1">
        <v>5</v>
      </c>
      <c r="D2345" s="2">
        <v>3</v>
      </c>
      <c r="E2345" s="5">
        <v>92.03</v>
      </c>
      <c r="F2345" s="5">
        <v>95.49</v>
      </c>
      <c r="G2345" s="5">
        <v>10.26</v>
      </c>
      <c r="H2345" s="2"/>
    </row>
    <row r="2346" spans="1:8">
      <c r="A2346" s="1">
        <f t="shared" si="146"/>
        <v>301258</v>
      </c>
      <c r="B2346" s="1">
        <v>8</v>
      </c>
      <c r="C2346" s="1">
        <v>5</v>
      </c>
      <c r="D2346" s="2">
        <v>3</v>
      </c>
      <c r="E2346" s="5">
        <v>14.39</v>
      </c>
      <c r="F2346" s="5">
        <v>20.420000000000002</v>
      </c>
      <c r="G2346" s="5">
        <v>22.03</v>
      </c>
      <c r="H2346" s="2"/>
    </row>
    <row r="2347" spans="1:8">
      <c r="A2347" s="1">
        <f t="shared" si="146"/>
        <v>301259</v>
      </c>
      <c r="B2347" s="1">
        <v>9</v>
      </c>
      <c r="C2347" s="1">
        <v>5</v>
      </c>
      <c r="D2347" s="2">
        <v>3</v>
      </c>
      <c r="E2347" s="5">
        <v>31.41</v>
      </c>
      <c r="F2347" s="5">
        <v>30.03</v>
      </c>
      <c r="G2347" s="5">
        <v>25.12</v>
      </c>
      <c r="H2347" s="2"/>
    </row>
    <row r="2348" spans="1:8">
      <c r="A2348" s="1">
        <f t="shared" si="146"/>
        <v>301260</v>
      </c>
      <c r="B2348" s="1">
        <v>10</v>
      </c>
      <c r="C2348" s="1">
        <v>5</v>
      </c>
      <c r="D2348" s="2">
        <v>3</v>
      </c>
      <c r="E2348" s="5">
        <v>8.89</v>
      </c>
      <c r="F2348" s="5">
        <v>-27.66</v>
      </c>
      <c r="G2348" s="5">
        <v>27.66</v>
      </c>
      <c r="H2348" s="2"/>
    </row>
    <row r="2349" spans="1:8">
      <c r="A2349" s="1">
        <f t="shared" si="146"/>
        <v>301261</v>
      </c>
      <c r="B2349" s="1">
        <v>11</v>
      </c>
      <c r="C2349" s="1">
        <v>5</v>
      </c>
      <c r="D2349" s="2">
        <v>3</v>
      </c>
      <c r="E2349" s="5">
        <v>0.13</v>
      </c>
      <c r="F2349" s="5">
        <v>28.53</v>
      </c>
      <c r="G2349" s="5">
        <v>29.1</v>
      </c>
      <c r="H2349" s="2"/>
    </row>
    <row r="2350" spans="1:8">
      <c r="A2350" s="1">
        <f t="shared" si="146"/>
        <v>301487</v>
      </c>
      <c r="B2350" s="1">
        <v>-13</v>
      </c>
      <c r="C2350" s="1">
        <v>6</v>
      </c>
      <c r="D2350" s="2">
        <v>3</v>
      </c>
      <c r="E2350" s="5">
        <v>0</v>
      </c>
      <c r="F2350" s="5">
        <v>-33.520000000000003</v>
      </c>
      <c r="G2350" s="5">
        <v>33.520000000000003</v>
      </c>
      <c r="H2350" s="2"/>
    </row>
    <row r="2351" spans="1:8">
      <c r="A2351" s="1">
        <f t="shared" si="146"/>
        <v>301488</v>
      </c>
      <c r="B2351" s="1">
        <v>-12</v>
      </c>
      <c r="C2351" s="1">
        <v>6</v>
      </c>
      <c r="D2351" s="2">
        <v>3</v>
      </c>
      <c r="E2351" s="5">
        <v>0.56000000000000005</v>
      </c>
      <c r="F2351" s="5">
        <v>-5.49</v>
      </c>
      <c r="G2351" s="5">
        <v>27.97</v>
      </c>
      <c r="H2351" s="2"/>
    </row>
    <row r="2352" spans="1:8">
      <c r="A2352" s="1">
        <f t="shared" si="146"/>
        <v>301489</v>
      </c>
      <c r="B2352" s="1">
        <v>-11</v>
      </c>
      <c r="C2352" s="1">
        <v>6</v>
      </c>
      <c r="D2352" s="2">
        <v>3</v>
      </c>
      <c r="E2352" s="5">
        <v>3.23</v>
      </c>
      <c r="F2352" s="5">
        <v>29.58</v>
      </c>
      <c r="G2352" s="5">
        <v>24.79</v>
      </c>
      <c r="H2352" s="2"/>
    </row>
    <row r="2353" spans="1:8">
      <c r="A2353" s="1">
        <f t="shared" si="146"/>
        <v>301490</v>
      </c>
      <c r="B2353" s="1">
        <v>-10</v>
      </c>
      <c r="C2353" s="1">
        <v>6</v>
      </c>
      <c r="D2353" s="2">
        <v>3</v>
      </c>
      <c r="E2353" s="5">
        <v>59.53</v>
      </c>
      <c r="F2353" s="5">
        <v>29.02</v>
      </c>
      <c r="G2353" s="5">
        <v>23.28</v>
      </c>
      <c r="H2353" s="2"/>
    </row>
    <row r="2354" spans="1:8">
      <c r="A2354" s="1">
        <f t="shared" si="146"/>
        <v>301491</v>
      </c>
      <c r="B2354" s="1">
        <v>-9</v>
      </c>
      <c r="C2354" s="1">
        <v>6</v>
      </c>
      <c r="D2354" s="2">
        <v>3</v>
      </c>
      <c r="E2354" s="5">
        <v>8.35</v>
      </c>
      <c r="F2354" s="5">
        <v>-9.2799999999999994</v>
      </c>
      <c r="G2354" s="5">
        <v>21.61</v>
      </c>
      <c r="H2354" s="2"/>
    </row>
    <row r="2355" spans="1:8">
      <c r="A2355" s="1">
        <f t="shared" si="146"/>
        <v>301492</v>
      </c>
      <c r="B2355" s="1">
        <v>-8</v>
      </c>
      <c r="C2355" s="1">
        <v>6</v>
      </c>
      <c r="D2355" s="2">
        <v>3</v>
      </c>
      <c r="E2355" s="5">
        <v>23.07</v>
      </c>
      <c r="F2355" s="5">
        <v>23.81</v>
      </c>
      <c r="G2355" s="5">
        <v>20.079999999999998</v>
      </c>
      <c r="H2355" s="2"/>
    </row>
    <row r="2356" spans="1:8">
      <c r="A2356" s="1">
        <f t="shared" si="146"/>
        <v>301493</v>
      </c>
      <c r="B2356" s="1">
        <v>-7</v>
      </c>
      <c r="C2356" s="1">
        <v>6</v>
      </c>
      <c r="D2356" s="2">
        <v>3</v>
      </c>
      <c r="E2356" s="5">
        <v>147.94</v>
      </c>
      <c r="F2356" s="5">
        <v>157.75</v>
      </c>
      <c r="G2356" s="5">
        <v>14.49</v>
      </c>
      <c r="H2356" s="2"/>
    </row>
    <row r="2357" spans="1:8">
      <c r="A2357" s="1">
        <f t="shared" si="146"/>
        <v>301494</v>
      </c>
      <c r="B2357" s="1">
        <v>-6</v>
      </c>
      <c r="C2357" s="1">
        <v>6</v>
      </c>
      <c r="D2357" s="2">
        <v>3</v>
      </c>
      <c r="E2357" s="5">
        <v>38.369999999999997</v>
      </c>
      <c r="F2357" s="5">
        <v>14.71</v>
      </c>
      <c r="G2357" s="5">
        <v>15.66</v>
      </c>
      <c r="H2357" s="2"/>
    </row>
    <row r="2358" spans="1:8">
      <c r="A2358" s="1">
        <f t="shared" si="146"/>
        <v>301495</v>
      </c>
      <c r="B2358" s="1">
        <v>-5</v>
      </c>
      <c r="C2358" s="1">
        <v>6</v>
      </c>
      <c r="D2358" s="2">
        <v>3</v>
      </c>
      <c r="E2358" s="5">
        <v>235.78</v>
      </c>
      <c r="F2358" s="5">
        <v>214.05</v>
      </c>
      <c r="G2358" s="5">
        <v>17.59</v>
      </c>
      <c r="H2358" s="2"/>
    </row>
    <row r="2359" spans="1:8">
      <c r="A2359" s="1">
        <f t="shared" si="146"/>
        <v>301496</v>
      </c>
      <c r="B2359" s="1">
        <v>-4</v>
      </c>
      <c r="C2359" s="1">
        <v>6</v>
      </c>
      <c r="D2359" s="2">
        <v>3</v>
      </c>
      <c r="E2359" s="5">
        <v>58.76</v>
      </c>
      <c r="F2359" s="5">
        <v>53.52</v>
      </c>
      <c r="G2359" s="5">
        <v>6.82</v>
      </c>
      <c r="H2359" s="2"/>
    </row>
    <row r="2360" spans="1:8">
      <c r="A2360" s="1">
        <f t="shared" si="146"/>
        <v>301497</v>
      </c>
      <c r="B2360" s="1">
        <v>-3</v>
      </c>
      <c r="C2360" s="1">
        <v>6</v>
      </c>
      <c r="D2360" s="2">
        <v>3</v>
      </c>
      <c r="E2360" s="5">
        <v>189.05</v>
      </c>
      <c r="F2360" s="5">
        <v>154.58000000000001</v>
      </c>
      <c r="G2360" s="5">
        <v>14.51</v>
      </c>
      <c r="H2360" s="2"/>
    </row>
    <row r="2361" spans="1:8">
      <c r="A2361" s="1">
        <f t="shared" si="146"/>
        <v>301498</v>
      </c>
      <c r="B2361" s="1">
        <v>-2</v>
      </c>
      <c r="C2361" s="1">
        <v>6</v>
      </c>
      <c r="D2361" s="2">
        <v>3</v>
      </c>
      <c r="E2361" s="5">
        <v>242.58</v>
      </c>
      <c r="F2361" s="5">
        <v>219.34</v>
      </c>
      <c r="G2361" s="5">
        <v>14.23</v>
      </c>
      <c r="H2361" s="2"/>
    </row>
    <row r="2362" spans="1:8">
      <c r="A2362" s="1">
        <f t="shared" si="146"/>
        <v>301499</v>
      </c>
      <c r="B2362" s="1">
        <v>-1</v>
      </c>
      <c r="C2362" s="1">
        <v>6</v>
      </c>
      <c r="D2362" s="2">
        <v>3</v>
      </c>
      <c r="E2362" s="5">
        <v>335.96</v>
      </c>
      <c r="F2362" s="5">
        <v>321.32</v>
      </c>
      <c r="G2362" s="5">
        <v>16.170000000000002</v>
      </c>
      <c r="H2362" s="2"/>
    </row>
    <row r="2363" spans="1:8">
      <c r="A2363" s="1">
        <f t="shared" si="146"/>
        <v>301500</v>
      </c>
      <c r="B2363" s="1">
        <v>0</v>
      </c>
      <c r="C2363" s="1">
        <v>6</v>
      </c>
      <c r="D2363" s="2">
        <v>3</v>
      </c>
      <c r="E2363" s="5">
        <v>115.73</v>
      </c>
      <c r="F2363" s="5">
        <v>116.71</v>
      </c>
      <c r="G2363" s="5">
        <v>9.5299999999999994</v>
      </c>
      <c r="H2363" s="2"/>
    </row>
    <row r="2364" spans="1:8">
      <c r="A2364" s="1">
        <f t="shared" si="146"/>
        <v>301501</v>
      </c>
      <c r="B2364" s="1">
        <v>1</v>
      </c>
      <c r="C2364" s="1">
        <v>6</v>
      </c>
      <c r="D2364" s="2">
        <v>3</v>
      </c>
      <c r="E2364" s="5">
        <v>315.14999999999998</v>
      </c>
      <c r="F2364" s="5">
        <v>319.10000000000002</v>
      </c>
      <c r="G2364" s="5">
        <v>15.65</v>
      </c>
      <c r="H2364" s="2"/>
    </row>
    <row r="2365" spans="1:8">
      <c r="A2365" s="1">
        <f t="shared" si="146"/>
        <v>301502</v>
      </c>
      <c r="B2365" s="1">
        <v>2</v>
      </c>
      <c r="C2365" s="1">
        <v>6</v>
      </c>
      <c r="D2365" s="2">
        <v>3</v>
      </c>
      <c r="E2365" s="5">
        <v>35.270000000000003</v>
      </c>
      <c r="F2365" s="5">
        <v>41.54</v>
      </c>
      <c r="G2365" s="5">
        <v>6.46</v>
      </c>
      <c r="H2365" s="2"/>
    </row>
    <row r="2366" spans="1:8">
      <c r="A2366" s="1">
        <f t="shared" si="146"/>
        <v>301503</v>
      </c>
      <c r="B2366" s="1">
        <v>3</v>
      </c>
      <c r="C2366" s="1">
        <v>6</v>
      </c>
      <c r="D2366" s="2">
        <v>3</v>
      </c>
      <c r="E2366" s="5">
        <v>30.64</v>
      </c>
      <c r="F2366" s="5">
        <v>29.81</v>
      </c>
      <c r="G2366" s="5">
        <v>6.61</v>
      </c>
      <c r="H2366" s="2"/>
    </row>
    <row r="2367" spans="1:8">
      <c r="A2367" s="1">
        <f t="shared" si="146"/>
        <v>301504</v>
      </c>
      <c r="B2367" s="1">
        <v>4</v>
      </c>
      <c r="C2367" s="1">
        <v>6</v>
      </c>
      <c r="D2367" s="2">
        <v>3</v>
      </c>
      <c r="E2367" s="5">
        <v>41.91</v>
      </c>
      <c r="F2367" s="5">
        <v>39.97</v>
      </c>
      <c r="G2367" s="5">
        <v>7.58</v>
      </c>
      <c r="H2367" s="2"/>
    </row>
    <row r="2368" spans="1:8">
      <c r="A2368" s="1">
        <f t="shared" si="146"/>
        <v>301505</v>
      </c>
      <c r="B2368" s="1">
        <v>5</v>
      </c>
      <c r="C2368" s="1">
        <v>6</v>
      </c>
      <c r="D2368" s="2">
        <v>3</v>
      </c>
      <c r="E2368" s="5">
        <v>70.77</v>
      </c>
      <c r="F2368" s="5">
        <v>84.24</v>
      </c>
      <c r="G2368" s="5">
        <v>8.58</v>
      </c>
      <c r="H2368" s="2"/>
    </row>
    <row r="2369" spans="1:8">
      <c r="A2369" s="1">
        <f t="shared" si="146"/>
        <v>301506</v>
      </c>
      <c r="B2369" s="1">
        <v>6</v>
      </c>
      <c r="C2369" s="1">
        <v>6</v>
      </c>
      <c r="D2369" s="2">
        <v>3</v>
      </c>
      <c r="E2369" s="5">
        <v>104.05</v>
      </c>
      <c r="F2369" s="5">
        <v>112.75</v>
      </c>
      <c r="G2369" s="5">
        <v>10</v>
      </c>
      <c r="H2369" s="2"/>
    </row>
    <row r="2370" spans="1:8">
      <c r="A2370" s="1">
        <f t="shared" si="146"/>
        <v>301507</v>
      </c>
      <c r="B2370" s="1">
        <v>7</v>
      </c>
      <c r="C2370" s="1">
        <v>6</v>
      </c>
      <c r="D2370" s="2">
        <v>3</v>
      </c>
      <c r="E2370" s="5">
        <v>18.16</v>
      </c>
      <c r="F2370" s="5">
        <v>-14.87</v>
      </c>
      <c r="G2370" s="5">
        <v>21.2</v>
      </c>
      <c r="H2370" s="2"/>
    </row>
    <row r="2371" spans="1:8">
      <c r="A2371" s="1">
        <f t="shared" si="146"/>
        <v>301508</v>
      </c>
      <c r="B2371" s="1">
        <v>8</v>
      </c>
      <c r="C2371" s="1">
        <v>6</v>
      </c>
      <c r="D2371" s="2">
        <v>3</v>
      </c>
      <c r="E2371" s="5">
        <v>166.57</v>
      </c>
      <c r="F2371" s="5">
        <v>197.9</v>
      </c>
      <c r="G2371" s="5">
        <v>19.36</v>
      </c>
      <c r="H2371" s="2"/>
    </row>
    <row r="2372" spans="1:8">
      <c r="A2372" s="1">
        <f t="shared" si="146"/>
        <v>301509</v>
      </c>
      <c r="B2372" s="1">
        <v>9</v>
      </c>
      <c r="C2372" s="1">
        <v>6</v>
      </c>
      <c r="D2372" s="2">
        <v>3</v>
      </c>
      <c r="E2372" s="5">
        <v>56.81</v>
      </c>
      <c r="F2372" s="5">
        <v>49.39</v>
      </c>
      <c r="G2372" s="5">
        <v>28.02</v>
      </c>
      <c r="H2372" s="2"/>
    </row>
    <row r="2373" spans="1:8">
      <c r="A2373" s="1">
        <f t="shared" si="146"/>
        <v>301510</v>
      </c>
      <c r="B2373" s="1">
        <v>10</v>
      </c>
      <c r="C2373" s="1">
        <v>6</v>
      </c>
      <c r="D2373" s="2">
        <v>3</v>
      </c>
      <c r="E2373" s="5">
        <v>1.24</v>
      </c>
      <c r="F2373" s="5">
        <v>52.74</v>
      </c>
      <c r="G2373" s="5">
        <v>28.08</v>
      </c>
      <c r="H2373" s="2"/>
    </row>
    <row r="2374" spans="1:8">
      <c r="A2374" s="1">
        <f t="shared" si="146"/>
        <v>301738</v>
      </c>
      <c r="B2374" s="1">
        <v>-12</v>
      </c>
      <c r="C2374" s="1">
        <v>7</v>
      </c>
      <c r="D2374" s="2">
        <v>3</v>
      </c>
      <c r="E2374" s="5">
        <v>4.33</v>
      </c>
      <c r="F2374" s="5">
        <v>7.03</v>
      </c>
      <c r="G2374" s="5">
        <v>29.84</v>
      </c>
      <c r="H2374" s="2"/>
    </row>
    <row r="2375" spans="1:8">
      <c r="A2375" s="1">
        <f t="shared" si="146"/>
        <v>301739</v>
      </c>
      <c r="B2375" s="1">
        <v>-11</v>
      </c>
      <c r="C2375" s="1">
        <v>7</v>
      </c>
      <c r="D2375" s="2">
        <v>3</v>
      </c>
      <c r="E2375" s="5">
        <v>5.72</v>
      </c>
      <c r="F2375" s="5">
        <v>21.17</v>
      </c>
      <c r="G2375" s="5">
        <v>15.35</v>
      </c>
      <c r="H2375" s="2"/>
    </row>
    <row r="2376" spans="1:8">
      <c r="A2376" s="1">
        <f t="shared" si="146"/>
        <v>301740</v>
      </c>
      <c r="B2376" s="1">
        <v>-10</v>
      </c>
      <c r="C2376" s="1">
        <v>7</v>
      </c>
      <c r="D2376" s="2">
        <v>3</v>
      </c>
      <c r="E2376" s="5">
        <v>15.37</v>
      </c>
      <c r="F2376" s="5">
        <v>16.13</v>
      </c>
      <c r="G2376" s="5">
        <v>23.59</v>
      </c>
      <c r="H2376" s="2"/>
    </row>
    <row r="2377" spans="1:8">
      <c r="A2377" s="1">
        <f t="shared" si="146"/>
        <v>301741</v>
      </c>
      <c r="B2377" s="1">
        <v>-9</v>
      </c>
      <c r="C2377" s="1">
        <v>7</v>
      </c>
      <c r="D2377" s="2">
        <v>3</v>
      </c>
      <c r="E2377" s="5">
        <v>121.21</v>
      </c>
      <c r="F2377" s="5">
        <v>129.81</v>
      </c>
      <c r="G2377" s="5">
        <v>12.4</v>
      </c>
      <c r="H2377" s="2"/>
    </row>
    <row r="2378" spans="1:8">
      <c r="A2378" s="1">
        <f t="shared" si="146"/>
        <v>301742</v>
      </c>
      <c r="B2378" s="1">
        <v>-8</v>
      </c>
      <c r="C2378" s="1">
        <v>7</v>
      </c>
      <c r="D2378" s="2">
        <v>3</v>
      </c>
      <c r="E2378" s="5">
        <v>113.05</v>
      </c>
      <c r="F2378" s="5">
        <v>136</v>
      </c>
      <c r="G2378" s="5">
        <v>12.66</v>
      </c>
      <c r="H2378" s="2"/>
    </row>
    <row r="2379" spans="1:8">
      <c r="A2379" s="1">
        <f t="shared" si="146"/>
        <v>301743</v>
      </c>
      <c r="B2379" s="1">
        <v>-7</v>
      </c>
      <c r="C2379" s="1">
        <v>7</v>
      </c>
      <c r="D2379" s="2">
        <v>3</v>
      </c>
      <c r="E2379" s="5">
        <v>8.6199999999999992</v>
      </c>
      <c r="F2379" s="5">
        <v>-9.9600000000000009</v>
      </c>
      <c r="G2379" s="5">
        <v>18.28</v>
      </c>
      <c r="H2379" s="2"/>
    </row>
    <row r="2380" spans="1:8">
      <c r="A2380" s="1">
        <f t="shared" ref="A2380:A2443" si="147">ABS(100000*D2380+250*C2380+B2380)</f>
        <v>301744</v>
      </c>
      <c r="B2380" s="1">
        <v>-6</v>
      </c>
      <c r="C2380" s="1">
        <v>7</v>
      </c>
      <c r="D2380" s="2">
        <v>3</v>
      </c>
      <c r="E2380" s="5">
        <v>184.22</v>
      </c>
      <c r="F2380" s="5">
        <v>197.04</v>
      </c>
      <c r="G2380" s="5">
        <v>14.44</v>
      </c>
      <c r="H2380" s="2"/>
    </row>
    <row r="2381" spans="1:8">
      <c r="A2381" s="1">
        <f t="shared" si="147"/>
        <v>301745</v>
      </c>
      <c r="B2381" s="1">
        <v>-5</v>
      </c>
      <c r="C2381" s="1">
        <v>7</v>
      </c>
      <c r="D2381" s="2">
        <v>3</v>
      </c>
      <c r="E2381" s="5">
        <v>70.73</v>
      </c>
      <c r="F2381" s="5">
        <v>54.17</v>
      </c>
      <c r="G2381" s="5">
        <v>7.73</v>
      </c>
      <c r="H2381" s="2"/>
    </row>
    <row r="2382" spans="1:8">
      <c r="A2382" s="1">
        <f t="shared" si="147"/>
        <v>301746</v>
      </c>
      <c r="B2382" s="1">
        <v>-4</v>
      </c>
      <c r="C2382" s="1">
        <v>7</v>
      </c>
      <c r="D2382" s="2">
        <v>3</v>
      </c>
      <c r="E2382" s="5">
        <v>128.30000000000001</v>
      </c>
      <c r="F2382" s="5">
        <v>113.56</v>
      </c>
      <c r="G2382" s="5">
        <v>10.88</v>
      </c>
      <c r="H2382" s="2"/>
    </row>
    <row r="2383" spans="1:8">
      <c r="A2383" s="1">
        <f t="shared" si="147"/>
        <v>301747</v>
      </c>
      <c r="B2383" s="1">
        <v>-3</v>
      </c>
      <c r="C2383" s="1">
        <v>7</v>
      </c>
      <c r="D2383" s="2">
        <v>3</v>
      </c>
      <c r="E2383" s="5">
        <v>139.72999999999999</v>
      </c>
      <c r="F2383" s="5">
        <v>133.99</v>
      </c>
      <c r="G2383" s="5">
        <v>10.83</v>
      </c>
      <c r="H2383" s="2"/>
    </row>
    <row r="2384" spans="1:8">
      <c r="A2384" s="1">
        <f t="shared" si="147"/>
        <v>301748</v>
      </c>
      <c r="B2384" s="1">
        <v>-2</v>
      </c>
      <c r="C2384" s="1">
        <v>7</v>
      </c>
      <c r="D2384" s="2">
        <v>3</v>
      </c>
      <c r="E2384" s="5">
        <v>29.84</v>
      </c>
      <c r="F2384" s="5">
        <v>25.32</v>
      </c>
      <c r="G2384" s="5">
        <v>12.91</v>
      </c>
      <c r="H2384" s="2"/>
    </row>
    <row r="2385" spans="1:8">
      <c r="A2385" s="1">
        <f t="shared" si="147"/>
        <v>301749</v>
      </c>
      <c r="B2385" s="1">
        <v>-1</v>
      </c>
      <c r="C2385" s="1">
        <v>7</v>
      </c>
      <c r="D2385" s="2">
        <v>3</v>
      </c>
      <c r="E2385" s="5">
        <v>1057.79</v>
      </c>
      <c r="F2385" s="5">
        <v>1108</v>
      </c>
      <c r="G2385" s="5">
        <v>25.94</v>
      </c>
      <c r="H2385" s="2"/>
    </row>
    <row r="2386" spans="1:8">
      <c r="A2386" s="1">
        <f t="shared" si="147"/>
        <v>301750</v>
      </c>
      <c r="B2386" s="1">
        <v>0</v>
      </c>
      <c r="C2386" s="1">
        <v>7</v>
      </c>
      <c r="D2386" s="2">
        <v>3</v>
      </c>
      <c r="E2386" s="5">
        <v>96.08</v>
      </c>
      <c r="F2386" s="5">
        <v>85.63</v>
      </c>
      <c r="G2386" s="5">
        <v>7.55</v>
      </c>
      <c r="H2386" s="2"/>
    </row>
    <row r="2387" spans="1:8">
      <c r="A2387" s="1">
        <f t="shared" si="147"/>
        <v>301751</v>
      </c>
      <c r="B2387" s="1">
        <v>1</v>
      </c>
      <c r="C2387" s="1">
        <v>7</v>
      </c>
      <c r="D2387" s="2">
        <v>3</v>
      </c>
      <c r="E2387" s="5">
        <v>30.47</v>
      </c>
      <c r="F2387" s="5">
        <v>33.9</v>
      </c>
      <c r="G2387" s="5">
        <v>6.98</v>
      </c>
      <c r="H2387" s="2"/>
    </row>
    <row r="2388" spans="1:8">
      <c r="A2388" s="1">
        <f t="shared" si="147"/>
        <v>301752</v>
      </c>
      <c r="B2388" s="1">
        <v>2</v>
      </c>
      <c r="C2388" s="1">
        <v>7</v>
      </c>
      <c r="D2388" s="2">
        <v>3</v>
      </c>
      <c r="E2388" s="5">
        <v>159.26</v>
      </c>
      <c r="F2388" s="5">
        <v>135.33000000000001</v>
      </c>
      <c r="G2388" s="5">
        <v>11.75</v>
      </c>
      <c r="H2388" s="2"/>
    </row>
    <row r="2389" spans="1:8">
      <c r="A2389" s="1">
        <f t="shared" si="147"/>
        <v>301753</v>
      </c>
      <c r="B2389" s="1">
        <v>3</v>
      </c>
      <c r="C2389" s="1">
        <v>7</v>
      </c>
      <c r="D2389" s="2">
        <v>3</v>
      </c>
      <c r="E2389" s="5">
        <v>19.12</v>
      </c>
      <c r="F2389" s="5">
        <v>10.65</v>
      </c>
      <c r="G2389" s="5">
        <v>7.29</v>
      </c>
      <c r="H2389" s="2"/>
    </row>
    <row r="2390" spans="1:8">
      <c r="A2390" s="1">
        <f t="shared" si="147"/>
        <v>301754</v>
      </c>
      <c r="B2390" s="1">
        <v>4</v>
      </c>
      <c r="C2390" s="1">
        <v>7</v>
      </c>
      <c r="D2390" s="2">
        <v>3</v>
      </c>
      <c r="E2390" s="5">
        <v>17.05</v>
      </c>
      <c r="F2390" s="5">
        <v>5.21</v>
      </c>
      <c r="G2390" s="5">
        <v>16.7</v>
      </c>
      <c r="H2390" s="2"/>
    </row>
    <row r="2391" spans="1:8">
      <c r="A2391" s="1">
        <f t="shared" si="147"/>
        <v>301755</v>
      </c>
      <c r="B2391" s="1">
        <v>5</v>
      </c>
      <c r="C2391" s="1">
        <v>7</v>
      </c>
      <c r="D2391" s="2">
        <v>3</v>
      </c>
      <c r="E2391" s="5">
        <v>57.32</v>
      </c>
      <c r="F2391" s="5">
        <v>51.5</v>
      </c>
      <c r="G2391" s="5">
        <v>9.5500000000000007</v>
      </c>
      <c r="H2391" s="2"/>
    </row>
    <row r="2392" spans="1:8">
      <c r="A2392" s="1">
        <f t="shared" si="147"/>
        <v>301756</v>
      </c>
      <c r="B2392" s="1">
        <v>6</v>
      </c>
      <c r="C2392" s="1">
        <v>7</v>
      </c>
      <c r="D2392" s="2">
        <v>3</v>
      </c>
      <c r="E2392" s="5">
        <v>3.07</v>
      </c>
      <c r="F2392" s="5">
        <v>-20.59</v>
      </c>
      <c r="G2392" s="5">
        <v>20.59</v>
      </c>
      <c r="H2392" s="2"/>
    </row>
    <row r="2393" spans="1:8">
      <c r="A2393" s="1">
        <f t="shared" si="147"/>
        <v>301757</v>
      </c>
      <c r="B2393" s="1">
        <v>7</v>
      </c>
      <c r="C2393" s="1">
        <v>7</v>
      </c>
      <c r="D2393" s="2">
        <v>3</v>
      </c>
      <c r="E2393" s="5">
        <v>53.18</v>
      </c>
      <c r="F2393" s="5">
        <v>24.48</v>
      </c>
      <c r="G2393" s="5">
        <v>23.68</v>
      </c>
      <c r="H2393" s="2"/>
    </row>
    <row r="2394" spans="1:8">
      <c r="A2394" s="1">
        <f t="shared" si="147"/>
        <v>301758</v>
      </c>
      <c r="B2394" s="1">
        <v>8</v>
      </c>
      <c r="C2394" s="1">
        <v>7</v>
      </c>
      <c r="D2394" s="2">
        <v>3</v>
      </c>
      <c r="E2394" s="5">
        <v>48.28</v>
      </c>
      <c r="F2394" s="5">
        <v>53.91</v>
      </c>
      <c r="G2394" s="5">
        <v>13.44</v>
      </c>
      <c r="H2394" s="2"/>
    </row>
    <row r="2395" spans="1:8">
      <c r="A2395" s="1">
        <f t="shared" si="147"/>
        <v>301759</v>
      </c>
      <c r="B2395" s="1">
        <v>9</v>
      </c>
      <c r="C2395" s="1">
        <v>7</v>
      </c>
      <c r="D2395" s="2">
        <v>3</v>
      </c>
      <c r="E2395" s="5">
        <v>11.1</v>
      </c>
      <c r="F2395" s="5">
        <v>25.05</v>
      </c>
      <c r="G2395" s="5">
        <v>28.23</v>
      </c>
      <c r="H2395" s="2"/>
    </row>
    <row r="2396" spans="1:8">
      <c r="A2396" s="1">
        <f t="shared" si="147"/>
        <v>301760</v>
      </c>
      <c r="B2396" s="1">
        <v>10</v>
      </c>
      <c r="C2396" s="1">
        <v>7</v>
      </c>
      <c r="D2396" s="2">
        <v>3</v>
      </c>
      <c r="E2396" s="5">
        <v>2.35</v>
      </c>
      <c r="F2396" s="5">
        <v>-31.94</v>
      </c>
      <c r="G2396" s="5">
        <v>31.94</v>
      </c>
      <c r="H2396" s="2"/>
    </row>
    <row r="2397" spans="1:8">
      <c r="A2397" s="1">
        <f t="shared" si="147"/>
        <v>301988</v>
      </c>
      <c r="B2397" s="1">
        <v>-12</v>
      </c>
      <c r="C2397" s="1">
        <v>8</v>
      </c>
      <c r="D2397" s="2">
        <v>3</v>
      </c>
      <c r="E2397" s="5">
        <v>19.87</v>
      </c>
      <c r="F2397" s="5">
        <v>9.44</v>
      </c>
      <c r="G2397" s="5">
        <v>31.2</v>
      </c>
      <c r="H2397" s="2"/>
    </row>
    <row r="2398" spans="1:8">
      <c r="A2398" s="1">
        <f t="shared" si="147"/>
        <v>301989</v>
      </c>
      <c r="B2398" s="1">
        <v>-11</v>
      </c>
      <c r="C2398" s="1">
        <v>8</v>
      </c>
      <c r="D2398" s="2">
        <v>3</v>
      </c>
      <c r="E2398" s="5">
        <v>1.07</v>
      </c>
      <c r="F2398" s="5">
        <v>47.83</v>
      </c>
      <c r="G2398" s="5">
        <v>27.64</v>
      </c>
      <c r="H2398" s="2"/>
    </row>
    <row r="2399" spans="1:8">
      <c r="A2399" s="1">
        <f t="shared" si="147"/>
        <v>301990</v>
      </c>
      <c r="B2399" s="1">
        <v>-10</v>
      </c>
      <c r="C2399" s="1">
        <v>8</v>
      </c>
      <c r="D2399" s="2">
        <v>3</v>
      </c>
      <c r="E2399" s="5">
        <v>41.35</v>
      </c>
      <c r="F2399" s="5">
        <v>30.49</v>
      </c>
      <c r="G2399" s="5">
        <v>26.48</v>
      </c>
      <c r="H2399" s="2"/>
    </row>
    <row r="2400" spans="1:8">
      <c r="A2400" s="1">
        <f t="shared" si="147"/>
        <v>301991</v>
      </c>
      <c r="B2400" s="1">
        <v>-9</v>
      </c>
      <c r="C2400" s="1">
        <v>8</v>
      </c>
      <c r="D2400" s="2">
        <v>3</v>
      </c>
      <c r="E2400" s="5">
        <v>81.23</v>
      </c>
      <c r="F2400" s="5">
        <v>73.31</v>
      </c>
      <c r="G2400" s="5">
        <v>12.61</v>
      </c>
      <c r="H2400" s="2"/>
    </row>
    <row r="2401" spans="1:8">
      <c r="A2401" s="1">
        <f t="shared" si="147"/>
        <v>301992</v>
      </c>
      <c r="B2401" s="1">
        <v>-8</v>
      </c>
      <c r="C2401" s="1">
        <v>8</v>
      </c>
      <c r="D2401" s="2">
        <v>3</v>
      </c>
      <c r="E2401" s="5">
        <v>4.45</v>
      </c>
      <c r="F2401" s="5">
        <v>6.19</v>
      </c>
      <c r="G2401" s="5">
        <v>21.81</v>
      </c>
      <c r="H2401" s="2"/>
    </row>
    <row r="2402" spans="1:8">
      <c r="A2402" s="1">
        <f t="shared" si="147"/>
        <v>301993</v>
      </c>
      <c r="B2402" s="1">
        <v>-7</v>
      </c>
      <c r="C2402" s="1">
        <v>8</v>
      </c>
      <c r="D2402" s="2">
        <v>3</v>
      </c>
      <c r="E2402" s="5">
        <v>58.42</v>
      </c>
      <c r="F2402" s="5">
        <v>59.23</v>
      </c>
      <c r="G2402" s="5">
        <v>10.09</v>
      </c>
      <c r="H2402" s="2"/>
    </row>
    <row r="2403" spans="1:8">
      <c r="A2403" s="1">
        <f t="shared" si="147"/>
        <v>301994</v>
      </c>
      <c r="B2403" s="1">
        <v>-6</v>
      </c>
      <c r="C2403" s="1">
        <v>8</v>
      </c>
      <c r="D2403" s="2">
        <v>3</v>
      </c>
      <c r="E2403" s="5">
        <v>22.16</v>
      </c>
      <c r="F2403" s="5">
        <v>24.83</v>
      </c>
      <c r="G2403" s="5">
        <v>17.78</v>
      </c>
      <c r="H2403" s="2"/>
    </row>
    <row r="2404" spans="1:8">
      <c r="A2404" s="1">
        <f t="shared" si="147"/>
        <v>301995</v>
      </c>
      <c r="B2404" s="1">
        <v>-5</v>
      </c>
      <c r="C2404" s="1">
        <v>8</v>
      </c>
      <c r="D2404" s="2">
        <v>3</v>
      </c>
      <c r="E2404" s="5">
        <v>70.52</v>
      </c>
      <c r="F2404" s="5">
        <v>71.28</v>
      </c>
      <c r="G2404" s="5">
        <v>8.9600000000000009</v>
      </c>
      <c r="H2404" s="2"/>
    </row>
    <row r="2405" spans="1:8">
      <c r="A2405" s="1">
        <f t="shared" si="147"/>
        <v>301996</v>
      </c>
      <c r="B2405" s="1">
        <v>-4</v>
      </c>
      <c r="C2405" s="1">
        <v>8</v>
      </c>
      <c r="D2405" s="2">
        <v>3</v>
      </c>
      <c r="E2405" s="5">
        <v>62.41</v>
      </c>
      <c r="F2405" s="5">
        <v>56.41</v>
      </c>
      <c r="G2405" s="5">
        <v>8.1300000000000008</v>
      </c>
      <c r="H2405" s="2"/>
    </row>
    <row r="2406" spans="1:8">
      <c r="A2406" s="1">
        <f t="shared" si="147"/>
        <v>301997</v>
      </c>
      <c r="B2406" s="1">
        <v>-3</v>
      </c>
      <c r="C2406" s="1">
        <v>8</v>
      </c>
      <c r="D2406" s="2">
        <v>3</v>
      </c>
      <c r="E2406" s="5">
        <v>38.93</v>
      </c>
      <c r="F2406" s="5">
        <v>42.23</v>
      </c>
      <c r="G2406" s="5">
        <v>7.49</v>
      </c>
      <c r="H2406" s="2"/>
    </row>
    <row r="2407" spans="1:8">
      <c r="A2407" s="1">
        <f t="shared" si="147"/>
        <v>301998</v>
      </c>
      <c r="B2407" s="1">
        <v>-2</v>
      </c>
      <c r="C2407" s="1">
        <v>8</v>
      </c>
      <c r="D2407" s="2">
        <v>3</v>
      </c>
      <c r="E2407" s="5">
        <v>64.400000000000006</v>
      </c>
      <c r="F2407" s="5">
        <v>59.07</v>
      </c>
      <c r="G2407" s="5">
        <v>7.51</v>
      </c>
      <c r="H2407" s="2"/>
    </row>
    <row r="2408" spans="1:8">
      <c r="A2408" s="1">
        <f t="shared" si="147"/>
        <v>301999</v>
      </c>
      <c r="B2408" s="1">
        <v>-1</v>
      </c>
      <c r="C2408" s="1">
        <v>8</v>
      </c>
      <c r="D2408" s="2">
        <v>3</v>
      </c>
      <c r="E2408" s="5">
        <v>6.92</v>
      </c>
      <c r="F2408" s="5">
        <v>3.61</v>
      </c>
      <c r="G2408" s="5">
        <v>14.92</v>
      </c>
      <c r="H2408" s="2"/>
    </row>
    <row r="2409" spans="1:8">
      <c r="A2409" s="1">
        <f t="shared" si="147"/>
        <v>302000</v>
      </c>
      <c r="B2409" s="1">
        <v>0</v>
      </c>
      <c r="C2409" s="1">
        <v>8</v>
      </c>
      <c r="D2409" s="2">
        <v>3</v>
      </c>
      <c r="E2409" s="5">
        <v>81.72</v>
      </c>
      <c r="F2409" s="5">
        <v>93.55</v>
      </c>
      <c r="G2409" s="5">
        <v>9.35</v>
      </c>
      <c r="H2409" s="2"/>
    </row>
    <row r="2410" spans="1:8">
      <c r="A2410" s="1">
        <f t="shared" si="147"/>
        <v>302001</v>
      </c>
      <c r="B2410" s="1">
        <v>1</v>
      </c>
      <c r="C2410" s="1">
        <v>8</v>
      </c>
      <c r="D2410" s="2">
        <v>3</v>
      </c>
      <c r="E2410" s="5">
        <v>450.39</v>
      </c>
      <c r="F2410" s="5">
        <v>454.08</v>
      </c>
      <c r="G2410" s="5">
        <v>22.47</v>
      </c>
      <c r="H2410" s="2"/>
    </row>
    <row r="2411" spans="1:8">
      <c r="A2411" s="1">
        <f t="shared" si="147"/>
        <v>302002</v>
      </c>
      <c r="B2411" s="1">
        <v>2</v>
      </c>
      <c r="C2411" s="1">
        <v>8</v>
      </c>
      <c r="D2411" s="2">
        <v>3</v>
      </c>
      <c r="E2411" s="5">
        <v>64.17</v>
      </c>
      <c r="F2411" s="5">
        <v>63.94</v>
      </c>
      <c r="G2411" s="5">
        <v>8.61</v>
      </c>
      <c r="H2411" s="2"/>
    </row>
    <row r="2412" spans="1:8">
      <c r="A2412" s="1">
        <f t="shared" si="147"/>
        <v>302003</v>
      </c>
      <c r="B2412" s="1">
        <v>3</v>
      </c>
      <c r="C2412" s="1">
        <v>8</v>
      </c>
      <c r="D2412" s="2">
        <v>3</v>
      </c>
      <c r="E2412" s="5">
        <v>22.12</v>
      </c>
      <c r="F2412" s="5">
        <v>36.450000000000003</v>
      </c>
      <c r="G2412" s="5">
        <v>8.77</v>
      </c>
      <c r="H2412" s="2"/>
    </row>
    <row r="2413" spans="1:8">
      <c r="A2413" s="1">
        <f t="shared" si="147"/>
        <v>302004</v>
      </c>
      <c r="B2413" s="1">
        <v>4</v>
      </c>
      <c r="C2413" s="1">
        <v>8</v>
      </c>
      <c r="D2413" s="2">
        <v>3</v>
      </c>
      <c r="E2413" s="5">
        <v>154.57</v>
      </c>
      <c r="F2413" s="5">
        <v>144.66999999999999</v>
      </c>
      <c r="G2413" s="5">
        <v>12.58</v>
      </c>
      <c r="H2413" s="2"/>
    </row>
    <row r="2414" spans="1:8">
      <c r="A2414" s="1">
        <f t="shared" si="147"/>
        <v>302005</v>
      </c>
      <c r="B2414" s="1">
        <v>5</v>
      </c>
      <c r="C2414" s="1">
        <v>8</v>
      </c>
      <c r="D2414" s="2">
        <v>3</v>
      </c>
      <c r="E2414" s="5">
        <v>53.36</v>
      </c>
      <c r="F2414" s="5">
        <v>62.59</v>
      </c>
      <c r="G2414" s="5">
        <v>10.63</v>
      </c>
      <c r="H2414" s="2"/>
    </row>
    <row r="2415" spans="1:8">
      <c r="A2415" s="1">
        <f t="shared" si="147"/>
        <v>302006</v>
      </c>
      <c r="B2415" s="1">
        <v>6</v>
      </c>
      <c r="C2415" s="1">
        <v>8</v>
      </c>
      <c r="D2415" s="2">
        <v>3</v>
      </c>
      <c r="E2415" s="5">
        <v>36.700000000000003</v>
      </c>
      <c r="F2415" s="5">
        <v>35.28</v>
      </c>
      <c r="G2415" s="5">
        <v>22.9</v>
      </c>
      <c r="H2415" s="2"/>
    </row>
    <row r="2416" spans="1:8">
      <c r="A2416" s="1">
        <f t="shared" si="147"/>
        <v>302007</v>
      </c>
      <c r="B2416" s="1">
        <v>7</v>
      </c>
      <c r="C2416" s="1">
        <v>8</v>
      </c>
      <c r="D2416" s="2">
        <v>3</v>
      </c>
      <c r="E2416" s="5">
        <v>18.84</v>
      </c>
      <c r="F2416" s="5">
        <v>19.53</v>
      </c>
      <c r="G2416" s="5">
        <v>24.96</v>
      </c>
      <c r="H2416" s="2"/>
    </row>
    <row r="2417" spans="1:8">
      <c r="A2417" s="1">
        <f t="shared" si="147"/>
        <v>302008</v>
      </c>
      <c r="B2417" s="1">
        <v>8</v>
      </c>
      <c r="C2417" s="1">
        <v>8</v>
      </c>
      <c r="D2417" s="2">
        <v>3</v>
      </c>
      <c r="E2417" s="5">
        <v>5.66</v>
      </c>
      <c r="F2417" s="5">
        <v>19.45</v>
      </c>
      <c r="G2417" s="5">
        <v>26.93</v>
      </c>
      <c r="H2417" s="2"/>
    </row>
    <row r="2418" spans="1:8">
      <c r="A2418" s="1">
        <f t="shared" si="147"/>
        <v>302009</v>
      </c>
      <c r="B2418" s="1">
        <v>9</v>
      </c>
      <c r="C2418" s="1">
        <v>8</v>
      </c>
      <c r="D2418" s="2">
        <v>3</v>
      </c>
      <c r="E2418" s="5">
        <v>9.09</v>
      </c>
      <c r="F2418" s="5">
        <v>-29.94</v>
      </c>
      <c r="G2418" s="5">
        <v>29.94</v>
      </c>
      <c r="H2418" s="2"/>
    </row>
    <row r="2419" spans="1:8">
      <c r="A2419" s="1">
        <f t="shared" si="147"/>
        <v>302239</v>
      </c>
      <c r="B2419" s="1">
        <v>-11</v>
      </c>
      <c r="C2419" s="1">
        <v>9</v>
      </c>
      <c r="D2419" s="2">
        <v>3</v>
      </c>
      <c r="E2419" s="5">
        <v>3.46</v>
      </c>
      <c r="F2419" s="5">
        <v>4.59</v>
      </c>
      <c r="G2419" s="5">
        <v>29.75</v>
      </c>
      <c r="H2419" s="2"/>
    </row>
    <row r="2420" spans="1:8">
      <c r="A2420" s="1">
        <f t="shared" si="147"/>
        <v>302240</v>
      </c>
      <c r="B2420" s="1">
        <v>-10</v>
      </c>
      <c r="C2420" s="1">
        <v>9</v>
      </c>
      <c r="D2420" s="2">
        <v>3</v>
      </c>
      <c r="E2420" s="5">
        <v>23.51</v>
      </c>
      <c r="F2420" s="5">
        <v>-8.93</v>
      </c>
      <c r="G2420" s="5">
        <v>29.43</v>
      </c>
      <c r="H2420" s="2"/>
    </row>
    <row r="2421" spans="1:8">
      <c r="A2421" s="1">
        <f t="shared" si="147"/>
        <v>302241</v>
      </c>
      <c r="B2421" s="1">
        <v>-9</v>
      </c>
      <c r="C2421" s="1">
        <v>9</v>
      </c>
      <c r="D2421" s="2">
        <v>3</v>
      </c>
      <c r="E2421" s="5">
        <v>11.72</v>
      </c>
      <c r="F2421" s="5">
        <v>23.75</v>
      </c>
      <c r="G2421" s="5">
        <v>25.18</v>
      </c>
      <c r="H2421" s="2"/>
    </row>
    <row r="2422" spans="1:8">
      <c r="A2422" s="1">
        <f t="shared" si="147"/>
        <v>302242</v>
      </c>
      <c r="B2422" s="1">
        <v>-8</v>
      </c>
      <c r="C2422" s="1">
        <v>9</v>
      </c>
      <c r="D2422" s="2">
        <v>3</v>
      </c>
      <c r="E2422" s="5">
        <v>88.87</v>
      </c>
      <c r="F2422" s="5">
        <v>94.2</v>
      </c>
      <c r="G2422" s="5">
        <v>12.71</v>
      </c>
      <c r="H2422" s="2"/>
    </row>
    <row r="2423" spans="1:8">
      <c r="A2423" s="1">
        <f t="shared" si="147"/>
        <v>302243</v>
      </c>
      <c r="B2423" s="1">
        <v>-7</v>
      </c>
      <c r="C2423" s="1">
        <v>9</v>
      </c>
      <c r="D2423" s="2">
        <v>3</v>
      </c>
      <c r="E2423" s="5">
        <v>34.15</v>
      </c>
      <c r="F2423" s="5">
        <v>36.840000000000003</v>
      </c>
      <c r="G2423" s="5">
        <v>21.25</v>
      </c>
      <c r="H2423" s="2"/>
    </row>
    <row r="2424" spans="1:8">
      <c r="A2424" s="1">
        <f t="shared" si="147"/>
        <v>302244</v>
      </c>
      <c r="B2424" s="1">
        <v>-6</v>
      </c>
      <c r="C2424" s="1">
        <v>9</v>
      </c>
      <c r="D2424" s="2">
        <v>3</v>
      </c>
      <c r="E2424" s="5">
        <v>146.97999999999999</v>
      </c>
      <c r="F2424" s="5">
        <v>133.47</v>
      </c>
      <c r="G2424" s="5">
        <v>11.23</v>
      </c>
      <c r="H2424" s="2"/>
    </row>
    <row r="2425" spans="1:8">
      <c r="A2425" s="1">
        <f t="shared" si="147"/>
        <v>302245</v>
      </c>
      <c r="B2425" s="1">
        <v>-5</v>
      </c>
      <c r="C2425" s="1">
        <v>9</v>
      </c>
      <c r="D2425" s="2">
        <v>3</v>
      </c>
      <c r="E2425" s="5">
        <v>221.74</v>
      </c>
      <c r="F2425" s="5">
        <v>255.72</v>
      </c>
      <c r="G2425" s="5">
        <v>22.86</v>
      </c>
      <c r="H2425" s="2"/>
    </row>
    <row r="2426" spans="1:8">
      <c r="A2426" s="1">
        <f t="shared" si="147"/>
        <v>302246</v>
      </c>
      <c r="B2426" s="1">
        <v>-4</v>
      </c>
      <c r="C2426" s="1">
        <v>9</v>
      </c>
      <c r="D2426" s="2">
        <v>3</v>
      </c>
      <c r="E2426" s="5">
        <v>38.61</v>
      </c>
      <c r="F2426" s="5">
        <v>53.6</v>
      </c>
      <c r="G2426" s="5">
        <v>8.94</v>
      </c>
      <c r="H2426" s="2"/>
    </row>
    <row r="2427" spans="1:8">
      <c r="A2427" s="1">
        <f t="shared" si="147"/>
        <v>302247</v>
      </c>
      <c r="B2427" s="1">
        <v>-3</v>
      </c>
      <c r="C2427" s="1">
        <v>9</v>
      </c>
      <c r="D2427" s="2">
        <v>3</v>
      </c>
      <c r="E2427" s="5">
        <v>14.34</v>
      </c>
      <c r="F2427" s="5">
        <v>30</v>
      </c>
      <c r="G2427" s="5">
        <v>16.510000000000002</v>
      </c>
      <c r="H2427" s="2"/>
    </row>
    <row r="2428" spans="1:8">
      <c r="A2428" s="1">
        <f t="shared" si="147"/>
        <v>302248</v>
      </c>
      <c r="B2428" s="1">
        <v>-2</v>
      </c>
      <c r="C2428" s="1">
        <v>9</v>
      </c>
      <c r="D2428" s="2">
        <v>3</v>
      </c>
      <c r="E2428" s="5">
        <v>11.75</v>
      </c>
      <c r="F2428" s="5">
        <v>13.68</v>
      </c>
      <c r="G2428" s="5">
        <v>16.64</v>
      </c>
      <c r="H2428" s="2"/>
    </row>
    <row r="2429" spans="1:8">
      <c r="A2429" s="1">
        <f t="shared" si="147"/>
        <v>302249</v>
      </c>
      <c r="B2429" s="1">
        <v>-1</v>
      </c>
      <c r="C2429" s="1">
        <v>9</v>
      </c>
      <c r="D2429" s="2">
        <v>3</v>
      </c>
      <c r="E2429" s="5">
        <v>61.59</v>
      </c>
      <c r="F2429" s="5">
        <v>72.900000000000006</v>
      </c>
      <c r="G2429" s="5">
        <v>8.73</v>
      </c>
      <c r="H2429" s="2"/>
    </row>
    <row r="2430" spans="1:8">
      <c r="A2430" s="1">
        <f t="shared" si="147"/>
        <v>302250</v>
      </c>
      <c r="B2430" s="1">
        <v>0</v>
      </c>
      <c r="C2430" s="1">
        <v>9</v>
      </c>
      <c r="D2430" s="2">
        <v>3</v>
      </c>
      <c r="E2430" s="5">
        <v>51.61</v>
      </c>
      <c r="F2430" s="5">
        <v>63.49</v>
      </c>
      <c r="G2430" s="5">
        <v>8.83</v>
      </c>
      <c r="H2430" s="2"/>
    </row>
    <row r="2431" spans="1:8">
      <c r="A2431" s="1">
        <f t="shared" si="147"/>
        <v>302251</v>
      </c>
      <c r="B2431" s="1">
        <v>1</v>
      </c>
      <c r="C2431" s="1">
        <v>9</v>
      </c>
      <c r="D2431" s="2">
        <v>3</v>
      </c>
      <c r="E2431" s="5">
        <v>55.19</v>
      </c>
      <c r="F2431" s="5">
        <v>62.79</v>
      </c>
      <c r="G2431" s="5">
        <v>9.26</v>
      </c>
      <c r="H2431" s="2"/>
    </row>
    <row r="2432" spans="1:8">
      <c r="A2432" s="1">
        <f t="shared" si="147"/>
        <v>302252</v>
      </c>
      <c r="B2432" s="1">
        <v>2</v>
      </c>
      <c r="C2432" s="1">
        <v>9</v>
      </c>
      <c r="D2432" s="2">
        <v>3</v>
      </c>
      <c r="E2432" s="5">
        <v>168.33</v>
      </c>
      <c r="F2432" s="5">
        <v>167.83</v>
      </c>
      <c r="G2432" s="5">
        <v>15.23</v>
      </c>
      <c r="H2432" s="2"/>
    </row>
    <row r="2433" spans="1:8">
      <c r="A2433" s="1">
        <f t="shared" si="147"/>
        <v>302253</v>
      </c>
      <c r="B2433" s="1">
        <v>3</v>
      </c>
      <c r="C2433" s="1">
        <v>9</v>
      </c>
      <c r="D2433" s="2">
        <v>3</v>
      </c>
      <c r="E2433" s="5">
        <v>33.43</v>
      </c>
      <c r="F2433" s="5">
        <v>25.98</v>
      </c>
      <c r="G2433" s="5">
        <v>10.050000000000001</v>
      </c>
      <c r="H2433" s="2"/>
    </row>
    <row r="2434" spans="1:8">
      <c r="A2434" s="1">
        <f t="shared" si="147"/>
        <v>302254</v>
      </c>
      <c r="B2434" s="1">
        <v>4</v>
      </c>
      <c r="C2434" s="1">
        <v>9</v>
      </c>
      <c r="D2434" s="2">
        <v>3</v>
      </c>
      <c r="E2434" s="5">
        <v>1.25</v>
      </c>
      <c r="F2434" s="5">
        <v>-20.059999999999999</v>
      </c>
      <c r="G2434" s="5">
        <v>20.059999999999999</v>
      </c>
      <c r="H2434" s="2"/>
    </row>
    <row r="2435" spans="1:8">
      <c r="A2435" s="1">
        <f t="shared" si="147"/>
        <v>302255</v>
      </c>
      <c r="B2435" s="1">
        <v>5</v>
      </c>
      <c r="C2435" s="1">
        <v>9</v>
      </c>
      <c r="D2435" s="2">
        <v>3</v>
      </c>
      <c r="E2435" s="5">
        <v>64.58</v>
      </c>
      <c r="F2435" s="5">
        <v>21.73</v>
      </c>
      <c r="G2435" s="5">
        <v>23.59</v>
      </c>
      <c r="H2435" s="2"/>
    </row>
    <row r="2436" spans="1:8">
      <c r="A2436" s="1">
        <f t="shared" si="147"/>
        <v>302256</v>
      </c>
      <c r="B2436" s="1">
        <v>6</v>
      </c>
      <c r="C2436" s="1">
        <v>9</v>
      </c>
      <c r="D2436" s="2">
        <v>3</v>
      </c>
      <c r="E2436" s="5">
        <v>4.91</v>
      </c>
      <c r="F2436" s="5">
        <v>18.329999999999998</v>
      </c>
      <c r="G2436" s="5">
        <v>24.16</v>
      </c>
      <c r="H2436" s="2"/>
    </row>
    <row r="2437" spans="1:8">
      <c r="A2437" s="1">
        <f t="shared" si="147"/>
        <v>302257</v>
      </c>
      <c r="B2437" s="1">
        <v>7</v>
      </c>
      <c r="C2437" s="1">
        <v>9</v>
      </c>
      <c r="D2437" s="2">
        <v>3</v>
      </c>
      <c r="E2437" s="5">
        <v>17.920000000000002</v>
      </c>
      <c r="F2437" s="5">
        <v>45.98</v>
      </c>
      <c r="G2437" s="5">
        <v>26.06</v>
      </c>
      <c r="H2437" s="2"/>
    </row>
    <row r="2438" spans="1:8">
      <c r="A2438" s="1">
        <f t="shared" si="147"/>
        <v>302258</v>
      </c>
      <c r="B2438" s="1">
        <v>8</v>
      </c>
      <c r="C2438" s="1">
        <v>9</v>
      </c>
      <c r="D2438" s="2">
        <v>3</v>
      </c>
      <c r="E2438" s="5">
        <v>45.72</v>
      </c>
      <c r="F2438" s="5">
        <v>33.86</v>
      </c>
      <c r="G2438" s="5">
        <v>31.03</v>
      </c>
      <c r="H2438" s="2"/>
    </row>
    <row r="2439" spans="1:8">
      <c r="A2439" s="1">
        <f t="shared" si="147"/>
        <v>302489</v>
      </c>
      <c r="B2439" s="1">
        <v>-11</v>
      </c>
      <c r="C2439" s="1">
        <v>10</v>
      </c>
      <c r="D2439" s="2">
        <v>3</v>
      </c>
      <c r="E2439" s="5">
        <v>2.29</v>
      </c>
      <c r="F2439" s="5">
        <v>-31.45</v>
      </c>
      <c r="G2439" s="5">
        <v>31.45</v>
      </c>
      <c r="H2439" s="2"/>
    </row>
    <row r="2440" spans="1:8">
      <c r="A2440" s="1">
        <f t="shared" si="147"/>
        <v>302490</v>
      </c>
      <c r="B2440" s="1">
        <v>-10</v>
      </c>
      <c r="C2440" s="1">
        <v>10</v>
      </c>
      <c r="D2440" s="2">
        <v>3</v>
      </c>
      <c r="E2440" s="5">
        <v>5.76</v>
      </c>
      <c r="F2440" s="5">
        <v>35.76</v>
      </c>
      <c r="G2440" s="5">
        <v>28.74</v>
      </c>
      <c r="H2440" s="2"/>
    </row>
    <row r="2441" spans="1:8">
      <c r="A2441" s="1">
        <f t="shared" si="147"/>
        <v>302491</v>
      </c>
      <c r="B2441" s="1">
        <v>-9</v>
      </c>
      <c r="C2441" s="1">
        <v>10</v>
      </c>
      <c r="D2441" s="2">
        <v>3</v>
      </c>
      <c r="E2441" s="5">
        <v>62.88</v>
      </c>
      <c r="F2441" s="5">
        <v>52.58</v>
      </c>
      <c r="G2441" s="5">
        <v>28.85</v>
      </c>
      <c r="H2441" s="2"/>
    </row>
    <row r="2442" spans="1:8">
      <c r="A2442" s="1">
        <f t="shared" si="147"/>
        <v>302492</v>
      </c>
      <c r="B2442" s="1">
        <v>-8</v>
      </c>
      <c r="C2442" s="1">
        <v>10</v>
      </c>
      <c r="D2442" s="2">
        <v>3</v>
      </c>
      <c r="E2442" s="5">
        <v>12.52</v>
      </c>
      <c r="F2442" s="5">
        <v>25.95</v>
      </c>
      <c r="G2442" s="5">
        <v>24.15</v>
      </c>
      <c r="H2442" s="2"/>
    </row>
    <row r="2443" spans="1:8">
      <c r="A2443" s="1">
        <f t="shared" si="147"/>
        <v>302493</v>
      </c>
      <c r="B2443" s="1">
        <v>-7</v>
      </c>
      <c r="C2443" s="1">
        <v>10</v>
      </c>
      <c r="D2443" s="2">
        <v>3</v>
      </c>
      <c r="E2443" s="5">
        <v>26.38</v>
      </c>
      <c r="F2443" s="5">
        <v>26.55</v>
      </c>
      <c r="G2443" s="5">
        <v>16.45</v>
      </c>
      <c r="H2443" s="2"/>
    </row>
    <row r="2444" spans="1:8">
      <c r="A2444" s="1">
        <f t="shared" ref="A2444:A2507" si="148">ABS(100000*D2444+250*C2444+B2444)</f>
        <v>302494</v>
      </c>
      <c r="B2444" s="1">
        <v>-6</v>
      </c>
      <c r="C2444" s="1">
        <v>10</v>
      </c>
      <c r="D2444" s="2">
        <v>3</v>
      </c>
      <c r="E2444" s="5">
        <v>20.76</v>
      </c>
      <c r="F2444" s="5">
        <v>14.06</v>
      </c>
      <c r="G2444" s="5">
        <v>21.3</v>
      </c>
      <c r="H2444" s="2"/>
    </row>
    <row r="2445" spans="1:8">
      <c r="A2445" s="1">
        <f t="shared" si="148"/>
        <v>302495</v>
      </c>
      <c r="B2445" s="1">
        <v>-5</v>
      </c>
      <c r="C2445" s="1">
        <v>10</v>
      </c>
      <c r="D2445" s="2">
        <v>3</v>
      </c>
      <c r="E2445" s="5">
        <v>34.43</v>
      </c>
      <c r="F2445" s="5">
        <v>8.86</v>
      </c>
      <c r="G2445" s="5">
        <v>21.4</v>
      </c>
      <c r="H2445" s="2"/>
    </row>
    <row r="2446" spans="1:8">
      <c r="A2446" s="1">
        <f t="shared" si="148"/>
        <v>302496</v>
      </c>
      <c r="B2446" s="1">
        <v>-4</v>
      </c>
      <c r="C2446" s="1">
        <v>10</v>
      </c>
      <c r="D2446" s="2">
        <v>3</v>
      </c>
      <c r="E2446" s="5">
        <v>64.67</v>
      </c>
      <c r="F2446" s="5">
        <v>8.2100000000000009</v>
      </c>
      <c r="G2446" s="5">
        <v>20.83</v>
      </c>
      <c r="H2446" s="2"/>
    </row>
    <row r="2447" spans="1:8">
      <c r="A2447" s="1">
        <f t="shared" si="148"/>
        <v>302497</v>
      </c>
      <c r="B2447" s="1">
        <v>-3</v>
      </c>
      <c r="C2447" s="1">
        <v>10</v>
      </c>
      <c r="D2447" s="2">
        <v>3</v>
      </c>
      <c r="E2447" s="5">
        <v>91.8</v>
      </c>
      <c r="F2447" s="5">
        <v>100.92</v>
      </c>
      <c r="G2447" s="5">
        <v>10.18</v>
      </c>
      <c r="H2447" s="2"/>
    </row>
    <row r="2448" spans="1:8">
      <c r="A2448" s="1">
        <f t="shared" si="148"/>
        <v>302498</v>
      </c>
      <c r="B2448" s="1">
        <v>-2</v>
      </c>
      <c r="C2448" s="1">
        <v>10</v>
      </c>
      <c r="D2448" s="2">
        <v>3</v>
      </c>
      <c r="E2448" s="5">
        <v>11.06</v>
      </c>
      <c r="F2448" s="5">
        <v>3.11</v>
      </c>
      <c r="G2448" s="5">
        <v>18.53</v>
      </c>
      <c r="H2448" s="2"/>
    </row>
    <row r="2449" spans="1:8">
      <c r="A2449" s="1">
        <f t="shared" si="148"/>
        <v>302499</v>
      </c>
      <c r="B2449" s="1">
        <v>-1</v>
      </c>
      <c r="C2449" s="1">
        <v>10</v>
      </c>
      <c r="D2449" s="2">
        <v>3</v>
      </c>
      <c r="E2449" s="5">
        <v>360.61</v>
      </c>
      <c r="F2449" s="5">
        <v>348.98</v>
      </c>
      <c r="G2449" s="5">
        <v>24.96</v>
      </c>
      <c r="H2449" s="2"/>
    </row>
    <row r="2450" spans="1:8">
      <c r="A2450" s="1">
        <f t="shared" si="148"/>
        <v>302500</v>
      </c>
      <c r="B2450" s="1">
        <v>0</v>
      </c>
      <c r="C2450" s="1">
        <v>10</v>
      </c>
      <c r="D2450" s="2">
        <v>3</v>
      </c>
      <c r="E2450" s="5">
        <v>68.400000000000006</v>
      </c>
      <c r="F2450" s="5">
        <v>77.66</v>
      </c>
      <c r="G2450" s="5">
        <v>10.1</v>
      </c>
      <c r="H2450" s="2"/>
    </row>
    <row r="2451" spans="1:8">
      <c r="A2451" s="1">
        <f t="shared" si="148"/>
        <v>302501</v>
      </c>
      <c r="B2451" s="1">
        <v>1</v>
      </c>
      <c r="C2451" s="1">
        <v>10</v>
      </c>
      <c r="D2451" s="2">
        <v>3</v>
      </c>
      <c r="E2451" s="5">
        <v>2.46</v>
      </c>
      <c r="F2451" s="5">
        <v>9.59</v>
      </c>
      <c r="G2451" s="5">
        <v>19.29</v>
      </c>
      <c r="H2451" s="2"/>
    </row>
    <row r="2452" spans="1:8">
      <c r="A2452" s="1">
        <f t="shared" si="148"/>
        <v>302502</v>
      </c>
      <c r="B2452" s="1">
        <v>2</v>
      </c>
      <c r="C2452" s="1">
        <v>10</v>
      </c>
      <c r="D2452" s="2">
        <v>3</v>
      </c>
      <c r="E2452" s="5">
        <v>10.81</v>
      </c>
      <c r="F2452" s="5">
        <v>-11.95</v>
      </c>
      <c r="G2452" s="5">
        <v>20</v>
      </c>
      <c r="H2452" s="2"/>
    </row>
    <row r="2453" spans="1:8">
      <c r="A2453" s="1">
        <f t="shared" si="148"/>
        <v>302503</v>
      </c>
      <c r="B2453" s="1">
        <v>3</v>
      </c>
      <c r="C2453" s="1">
        <v>10</v>
      </c>
      <c r="D2453" s="2">
        <v>3</v>
      </c>
      <c r="E2453" s="5">
        <v>19.010000000000002</v>
      </c>
      <c r="F2453" s="5">
        <v>35.32</v>
      </c>
      <c r="G2453" s="5">
        <v>21.03</v>
      </c>
      <c r="H2453" s="2"/>
    </row>
    <row r="2454" spans="1:8">
      <c r="A2454" s="1">
        <f t="shared" si="148"/>
        <v>302504</v>
      </c>
      <c r="B2454" s="1">
        <v>4</v>
      </c>
      <c r="C2454" s="1">
        <v>10</v>
      </c>
      <c r="D2454" s="2">
        <v>3</v>
      </c>
      <c r="E2454" s="5">
        <v>8.41</v>
      </c>
      <c r="F2454" s="5">
        <v>6.97</v>
      </c>
      <c r="G2454" s="5">
        <v>22.26</v>
      </c>
      <c r="H2454" s="2"/>
    </row>
    <row r="2455" spans="1:8">
      <c r="A2455" s="1">
        <f t="shared" si="148"/>
        <v>302505</v>
      </c>
      <c r="B2455" s="1">
        <v>5</v>
      </c>
      <c r="C2455" s="1">
        <v>10</v>
      </c>
      <c r="D2455" s="2">
        <v>3</v>
      </c>
      <c r="E2455" s="5">
        <v>3.49</v>
      </c>
      <c r="F2455" s="5">
        <v>-18.2</v>
      </c>
      <c r="G2455" s="5">
        <v>24.11</v>
      </c>
      <c r="H2455" s="2"/>
    </row>
    <row r="2456" spans="1:8">
      <c r="A2456" s="1">
        <f t="shared" si="148"/>
        <v>302506</v>
      </c>
      <c r="B2456" s="1">
        <v>6</v>
      </c>
      <c r="C2456" s="1">
        <v>10</v>
      </c>
      <c r="D2456" s="2">
        <v>3</v>
      </c>
      <c r="E2456" s="5">
        <v>8.8000000000000007</v>
      </c>
      <c r="F2456" s="5">
        <v>19.190000000000001</v>
      </c>
      <c r="G2456" s="5">
        <v>26.35</v>
      </c>
      <c r="H2456" s="2"/>
    </row>
    <row r="2457" spans="1:8">
      <c r="A2457" s="1">
        <f t="shared" si="148"/>
        <v>302507</v>
      </c>
      <c r="B2457" s="1">
        <v>7</v>
      </c>
      <c r="C2457" s="1">
        <v>10</v>
      </c>
      <c r="D2457" s="2">
        <v>3</v>
      </c>
      <c r="E2457" s="5">
        <v>11.58</v>
      </c>
      <c r="F2457" s="5">
        <v>41.08</v>
      </c>
      <c r="G2457" s="5">
        <v>20.74</v>
      </c>
      <c r="H2457" s="2"/>
    </row>
    <row r="2458" spans="1:8">
      <c r="A2458" s="1">
        <f t="shared" si="148"/>
        <v>302508</v>
      </c>
      <c r="B2458" s="1">
        <v>8</v>
      </c>
      <c r="C2458" s="1">
        <v>10</v>
      </c>
      <c r="D2458" s="2">
        <v>3</v>
      </c>
      <c r="E2458" s="5">
        <v>0.26</v>
      </c>
      <c r="F2458" s="5">
        <v>57.65</v>
      </c>
      <c r="G2458" s="5">
        <v>29.63</v>
      </c>
      <c r="H2458" s="2"/>
    </row>
    <row r="2459" spans="1:8">
      <c r="A2459" s="1">
        <f t="shared" si="148"/>
        <v>302740</v>
      </c>
      <c r="B2459" s="1">
        <v>-10</v>
      </c>
      <c r="C2459" s="1">
        <v>11</v>
      </c>
      <c r="D2459" s="2">
        <v>3</v>
      </c>
      <c r="E2459" s="5">
        <v>40.049999999999997</v>
      </c>
      <c r="F2459" s="5">
        <v>37.049999999999997</v>
      </c>
      <c r="G2459" s="5">
        <v>33.22</v>
      </c>
      <c r="H2459" s="2"/>
    </row>
    <row r="2460" spans="1:8">
      <c r="A2460" s="1">
        <f t="shared" si="148"/>
        <v>302741</v>
      </c>
      <c r="B2460" s="1">
        <v>-9</v>
      </c>
      <c r="C2460" s="1">
        <v>11</v>
      </c>
      <c r="D2460" s="2">
        <v>3</v>
      </c>
      <c r="E2460" s="5">
        <v>10.17</v>
      </c>
      <c r="F2460" s="5">
        <v>18.88</v>
      </c>
      <c r="G2460" s="5">
        <v>28.88</v>
      </c>
      <c r="H2460" s="2"/>
    </row>
    <row r="2461" spans="1:8">
      <c r="A2461" s="1">
        <f t="shared" si="148"/>
        <v>302742</v>
      </c>
      <c r="B2461" s="1">
        <v>-8</v>
      </c>
      <c r="C2461" s="1">
        <v>11</v>
      </c>
      <c r="D2461" s="2">
        <v>3</v>
      </c>
      <c r="E2461" s="5">
        <v>6.72</v>
      </c>
      <c r="F2461" s="5">
        <v>6.38</v>
      </c>
      <c r="G2461" s="5">
        <v>26.43</v>
      </c>
      <c r="H2461" s="2"/>
    </row>
    <row r="2462" spans="1:8">
      <c r="A2462" s="1">
        <f t="shared" si="148"/>
        <v>302743</v>
      </c>
      <c r="B2462" s="1">
        <v>-7</v>
      </c>
      <c r="C2462" s="1">
        <v>11</v>
      </c>
      <c r="D2462" s="2">
        <v>3</v>
      </c>
      <c r="E2462" s="5">
        <v>11.42</v>
      </c>
      <c r="F2462" s="5">
        <v>4.91</v>
      </c>
      <c r="G2462" s="5">
        <v>25.08</v>
      </c>
      <c r="H2462" s="2"/>
    </row>
    <row r="2463" spans="1:8">
      <c r="A2463" s="1">
        <f t="shared" si="148"/>
        <v>302744</v>
      </c>
      <c r="B2463" s="1">
        <v>-6</v>
      </c>
      <c r="C2463" s="1">
        <v>11</v>
      </c>
      <c r="D2463" s="2">
        <v>3</v>
      </c>
      <c r="E2463" s="5">
        <v>75.099999999999994</v>
      </c>
      <c r="F2463" s="5">
        <v>74.42</v>
      </c>
      <c r="G2463" s="5">
        <v>12.79</v>
      </c>
      <c r="H2463" s="2"/>
    </row>
    <row r="2464" spans="1:8">
      <c r="A2464" s="1">
        <f t="shared" si="148"/>
        <v>302745</v>
      </c>
      <c r="B2464" s="1">
        <v>-5</v>
      </c>
      <c r="C2464" s="1">
        <v>11</v>
      </c>
      <c r="D2464" s="2">
        <v>3</v>
      </c>
      <c r="E2464" s="5">
        <v>18.59</v>
      </c>
      <c r="F2464" s="5">
        <v>13.7</v>
      </c>
      <c r="G2464" s="5">
        <v>21.97</v>
      </c>
      <c r="H2464" s="2"/>
    </row>
    <row r="2465" spans="1:8">
      <c r="A2465" s="1">
        <f t="shared" si="148"/>
        <v>302746</v>
      </c>
      <c r="B2465" s="1">
        <v>-4</v>
      </c>
      <c r="C2465" s="1">
        <v>11</v>
      </c>
      <c r="D2465" s="2">
        <v>3</v>
      </c>
      <c r="E2465" s="5">
        <v>1.79</v>
      </c>
      <c r="F2465" s="5">
        <v>10.31</v>
      </c>
      <c r="G2465" s="5">
        <v>20.12</v>
      </c>
      <c r="H2465" s="2"/>
    </row>
    <row r="2466" spans="1:8">
      <c r="A2466" s="1">
        <f t="shared" si="148"/>
        <v>302747</v>
      </c>
      <c r="B2466" s="1">
        <v>-3</v>
      </c>
      <c r="C2466" s="1">
        <v>11</v>
      </c>
      <c r="D2466" s="2">
        <v>3</v>
      </c>
      <c r="E2466" s="5">
        <v>59.02</v>
      </c>
      <c r="F2466" s="5">
        <v>20.37</v>
      </c>
      <c r="G2466" s="5">
        <v>22.68</v>
      </c>
      <c r="H2466" s="2"/>
    </row>
    <row r="2467" spans="1:8">
      <c r="A2467" s="1">
        <f t="shared" si="148"/>
        <v>302748</v>
      </c>
      <c r="B2467" s="1">
        <v>-2</v>
      </c>
      <c r="C2467" s="1">
        <v>11</v>
      </c>
      <c r="D2467" s="2">
        <v>3</v>
      </c>
      <c r="E2467" s="5">
        <v>0.49</v>
      </c>
      <c r="F2467" s="5">
        <v>3.57</v>
      </c>
      <c r="G2467" s="5">
        <v>20.02</v>
      </c>
      <c r="H2467" s="2"/>
    </row>
    <row r="2468" spans="1:8">
      <c r="A2468" s="1">
        <f t="shared" si="148"/>
        <v>302749</v>
      </c>
      <c r="B2468" s="1">
        <v>-1</v>
      </c>
      <c r="C2468" s="1">
        <v>11</v>
      </c>
      <c r="D2468" s="2">
        <v>3</v>
      </c>
      <c r="E2468" s="5">
        <v>11.46</v>
      </c>
      <c r="F2468" s="5">
        <v>27.49</v>
      </c>
      <c r="G2468" s="5">
        <v>10.18</v>
      </c>
      <c r="H2468" s="2"/>
    </row>
    <row r="2469" spans="1:8">
      <c r="A2469" s="1">
        <f t="shared" si="148"/>
        <v>302750</v>
      </c>
      <c r="B2469" s="1">
        <v>0</v>
      </c>
      <c r="C2469" s="1">
        <v>11</v>
      </c>
      <c r="D2469" s="2">
        <v>3</v>
      </c>
      <c r="E2469" s="5">
        <v>3.15</v>
      </c>
      <c r="F2469" s="5">
        <v>4.66</v>
      </c>
      <c r="G2469" s="5">
        <v>20.309999999999999</v>
      </c>
      <c r="H2469" s="2"/>
    </row>
    <row r="2470" spans="1:8">
      <c r="A2470" s="1">
        <f t="shared" si="148"/>
        <v>302751</v>
      </c>
      <c r="B2470" s="1">
        <v>1</v>
      </c>
      <c r="C2470" s="1">
        <v>11</v>
      </c>
      <c r="D2470" s="2">
        <v>3</v>
      </c>
      <c r="E2470" s="5">
        <v>2.42</v>
      </c>
      <c r="F2470" s="5">
        <v>39.119999999999997</v>
      </c>
      <c r="G2470" s="5">
        <v>20.54</v>
      </c>
      <c r="H2470" s="2"/>
    </row>
    <row r="2471" spans="1:8">
      <c r="A2471" s="1">
        <f t="shared" si="148"/>
        <v>302752</v>
      </c>
      <c r="B2471" s="1">
        <v>2</v>
      </c>
      <c r="C2471" s="1">
        <v>11</v>
      </c>
      <c r="D2471" s="2">
        <v>3</v>
      </c>
      <c r="E2471" s="5">
        <v>20.05</v>
      </c>
      <c r="F2471" s="5">
        <v>-9.8699999999999992</v>
      </c>
      <c r="G2471" s="5">
        <v>23.15</v>
      </c>
      <c r="H2471" s="2"/>
    </row>
    <row r="2472" spans="1:8">
      <c r="A2472" s="1">
        <f t="shared" si="148"/>
        <v>302753</v>
      </c>
      <c r="B2472" s="1">
        <v>3</v>
      </c>
      <c r="C2472" s="1">
        <v>11</v>
      </c>
      <c r="D2472" s="2">
        <v>3</v>
      </c>
      <c r="E2472" s="5">
        <v>8.1</v>
      </c>
      <c r="F2472" s="5">
        <v>37.89</v>
      </c>
      <c r="G2472" s="5">
        <v>23.93</v>
      </c>
      <c r="H2472" s="2"/>
    </row>
    <row r="2473" spans="1:8">
      <c r="A2473" s="1">
        <f t="shared" si="148"/>
        <v>302754</v>
      </c>
      <c r="B2473" s="1">
        <v>4</v>
      </c>
      <c r="C2473" s="1">
        <v>11</v>
      </c>
      <c r="D2473" s="2">
        <v>3</v>
      </c>
      <c r="E2473" s="5">
        <v>1.33</v>
      </c>
      <c r="F2473" s="5">
        <v>-26.16</v>
      </c>
      <c r="G2473" s="5">
        <v>26.16</v>
      </c>
      <c r="H2473" s="2"/>
    </row>
    <row r="2474" spans="1:8">
      <c r="A2474" s="1">
        <f t="shared" si="148"/>
        <v>302755</v>
      </c>
      <c r="B2474" s="1">
        <v>5</v>
      </c>
      <c r="C2474" s="1">
        <v>11</v>
      </c>
      <c r="D2474" s="2">
        <v>3</v>
      </c>
      <c r="E2474" s="5">
        <v>24.89</v>
      </c>
      <c r="F2474" s="5">
        <v>36</v>
      </c>
      <c r="G2474" s="5">
        <v>19.48</v>
      </c>
      <c r="H2474" s="2"/>
    </row>
    <row r="2475" spans="1:8">
      <c r="A2475" s="1">
        <f t="shared" si="148"/>
        <v>302756</v>
      </c>
      <c r="B2475" s="1">
        <v>6</v>
      </c>
      <c r="C2475" s="1">
        <v>11</v>
      </c>
      <c r="D2475" s="2">
        <v>3</v>
      </c>
      <c r="E2475" s="5">
        <v>0.56000000000000005</v>
      </c>
      <c r="F2475" s="5">
        <v>-30.38</v>
      </c>
      <c r="G2475" s="5">
        <v>30.38</v>
      </c>
      <c r="H2475" s="2"/>
    </row>
    <row r="2476" spans="1:8">
      <c r="A2476" s="1">
        <f t="shared" si="148"/>
        <v>302991</v>
      </c>
      <c r="B2476" s="1">
        <v>-9</v>
      </c>
      <c r="C2476" s="1">
        <v>12</v>
      </c>
      <c r="D2476" s="2">
        <v>3</v>
      </c>
      <c r="E2476" s="5">
        <v>8.82</v>
      </c>
      <c r="F2476" s="5">
        <v>42.11</v>
      </c>
      <c r="G2476" s="5">
        <v>31.35</v>
      </c>
      <c r="H2476" s="2"/>
    </row>
    <row r="2477" spans="1:8">
      <c r="A2477" s="1">
        <f t="shared" si="148"/>
        <v>302992</v>
      </c>
      <c r="B2477" s="1">
        <v>-8</v>
      </c>
      <c r="C2477" s="1">
        <v>12</v>
      </c>
      <c r="D2477" s="2">
        <v>3</v>
      </c>
      <c r="E2477" s="5">
        <v>2.02</v>
      </c>
      <c r="F2477" s="5">
        <v>28.17</v>
      </c>
      <c r="G2477" s="5">
        <v>27.76</v>
      </c>
      <c r="H2477" s="2"/>
    </row>
    <row r="2478" spans="1:8">
      <c r="A2478" s="1">
        <f t="shared" si="148"/>
        <v>302993</v>
      </c>
      <c r="B2478" s="1">
        <v>-7</v>
      </c>
      <c r="C2478" s="1">
        <v>12</v>
      </c>
      <c r="D2478" s="2">
        <v>3</v>
      </c>
      <c r="E2478" s="5">
        <v>1.65</v>
      </c>
      <c r="F2478" s="5">
        <v>3.49</v>
      </c>
      <c r="G2478" s="5">
        <v>27.28</v>
      </c>
      <c r="H2478" s="2"/>
    </row>
    <row r="2479" spans="1:8">
      <c r="A2479" s="1">
        <f t="shared" si="148"/>
        <v>302994</v>
      </c>
      <c r="B2479" s="1">
        <v>-6</v>
      </c>
      <c r="C2479" s="1">
        <v>12</v>
      </c>
      <c r="D2479" s="2">
        <v>3</v>
      </c>
      <c r="E2479" s="5">
        <v>35.42</v>
      </c>
      <c r="F2479" s="5">
        <v>52.35</v>
      </c>
      <c r="G2479" s="5">
        <v>27.36</v>
      </c>
      <c r="H2479" s="2"/>
    </row>
    <row r="2480" spans="1:8">
      <c r="A2480" s="1">
        <f t="shared" si="148"/>
        <v>302995</v>
      </c>
      <c r="B2480" s="1">
        <v>-5</v>
      </c>
      <c r="C2480" s="1">
        <v>12</v>
      </c>
      <c r="D2480" s="2">
        <v>3</v>
      </c>
      <c r="E2480" s="5">
        <v>15.87</v>
      </c>
      <c r="F2480" s="5">
        <v>5.15</v>
      </c>
      <c r="G2480" s="5">
        <v>24.06</v>
      </c>
      <c r="H2480" s="2"/>
    </row>
    <row r="2481" spans="1:8">
      <c r="A2481" s="1">
        <f t="shared" si="148"/>
        <v>302996</v>
      </c>
      <c r="B2481" s="1">
        <v>-4</v>
      </c>
      <c r="C2481" s="1">
        <v>12</v>
      </c>
      <c r="D2481" s="2">
        <v>3</v>
      </c>
      <c r="E2481" s="5">
        <v>6.39</v>
      </c>
      <c r="F2481" s="5">
        <v>22.74</v>
      </c>
      <c r="G2481" s="5">
        <v>23.43</v>
      </c>
      <c r="H2481" s="2"/>
    </row>
    <row r="2482" spans="1:8">
      <c r="A2482" s="1">
        <f t="shared" si="148"/>
        <v>302997</v>
      </c>
      <c r="B2482" s="1">
        <v>-3</v>
      </c>
      <c r="C2482" s="1">
        <v>12</v>
      </c>
      <c r="D2482" s="2">
        <v>3</v>
      </c>
      <c r="E2482" s="5">
        <v>0.92</v>
      </c>
      <c r="F2482" s="5">
        <v>9.93</v>
      </c>
      <c r="G2482" s="5">
        <v>22.54</v>
      </c>
      <c r="H2482" s="2"/>
    </row>
    <row r="2483" spans="1:8">
      <c r="A2483" s="1">
        <f t="shared" si="148"/>
        <v>302998</v>
      </c>
      <c r="B2483" s="1">
        <v>-2</v>
      </c>
      <c r="C2483" s="1">
        <v>12</v>
      </c>
      <c r="D2483" s="2">
        <v>3</v>
      </c>
      <c r="E2483" s="5">
        <v>6.4</v>
      </c>
      <c r="F2483" s="5">
        <v>17.04</v>
      </c>
      <c r="G2483" s="5">
        <v>22.31</v>
      </c>
      <c r="H2483" s="2"/>
    </row>
    <row r="2484" spans="1:8">
      <c r="A2484" s="1">
        <f t="shared" si="148"/>
        <v>302999</v>
      </c>
      <c r="B2484" s="1">
        <v>-1</v>
      </c>
      <c r="C2484" s="1">
        <v>12</v>
      </c>
      <c r="D2484" s="2">
        <v>3</v>
      </c>
      <c r="E2484" s="5">
        <v>7.78</v>
      </c>
      <c r="F2484" s="5">
        <v>-10.02</v>
      </c>
      <c r="G2484" s="5">
        <v>23.9</v>
      </c>
      <c r="H2484" s="2"/>
    </row>
    <row r="2485" spans="1:8">
      <c r="A2485" s="1">
        <f t="shared" si="148"/>
        <v>303000</v>
      </c>
      <c r="B2485" s="1">
        <v>0</v>
      </c>
      <c r="C2485" s="1">
        <v>12</v>
      </c>
      <c r="D2485" s="2">
        <v>3</v>
      </c>
      <c r="E2485" s="5">
        <v>3.07</v>
      </c>
      <c r="F2485" s="5">
        <v>7.21</v>
      </c>
      <c r="G2485" s="5">
        <v>22.48</v>
      </c>
      <c r="H2485" s="2"/>
    </row>
    <row r="2486" spans="1:8">
      <c r="A2486" s="1">
        <f t="shared" si="148"/>
        <v>303001</v>
      </c>
      <c r="B2486" s="1">
        <v>1</v>
      </c>
      <c r="C2486" s="1">
        <v>12</v>
      </c>
      <c r="D2486" s="2">
        <v>3</v>
      </c>
      <c r="E2486" s="5">
        <v>15.36</v>
      </c>
      <c r="F2486" s="5">
        <v>40.58</v>
      </c>
      <c r="G2486" s="5">
        <v>23.88</v>
      </c>
      <c r="H2486" s="2"/>
    </row>
    <row r="2487" spans="1:8">
      <c r="A2487" s="1">
        <f t="shared" si="148"/>
        <v>303002</v>
      </c>
      <c r="B2487" s="1">
        <v>2</v>
      </c>
      <c r="C2487" s="1">
        <v>12</v>
      </c>
      <c r="D2487" s="2">
        <v>3</v>
      </c>
      <c r="E2487" s="5">
        <v>8.02</v>
      </c>
      <c r="F2487" s="5">
        <v>-25.96</v>
      </c>
      <c r="G2487" s="5">
        <v>25.96</v>
      </c>
      <c r="H2487" s="2"/>
    </row>
    <row r="2488" spans="1:8">
      <c r="A2488" s="1">
        <f t="shared" si="148"/>
        <v>303003</v>
      </c>
      <c r="B2488" s="1">
        <v>3</v>
      </c>
      <c r="C2488" s="1">
        <v>12</v>
      </c>
      <c r="D2488" s="2">
        <v>3</v>
      </c>
      <c r="E2488" s="5">
        <v>5.2</v>
      </c>
      <c r="F2488" s="5">
        <v>38.840000000000003</v>
      </c>
      <c r="G2488" s="5">
        <v>13.03</v>
      </c>
      <c r="H2488" s="2"/>
    </row>
    <row r="2489" spans="1:8">
      <c r="A2489" s="1">
        <f t="shared" si="148"/>
        <v>303004</v>
      </c>
      <c r="B2489" s="1">
        <v>4</v>
      </c>
      <c r="C2489" s="1">
        <v>12</v>
      </c>
      <c r="D2489" s="2">
        <v>3</v>
      </c>
      <c r="E2489" s="5">
        <v>1.48</v>
      </c>
      <c r="F2489" s="5">
        <v>34.090000000000003</v>
      </c>
      <c r="G2489" s="5">
        <v>27.43</v>
      </c>
      <c r="H2489" s="2"/>
    </row>
    <row r="2490" spans="1:8">
      <c r="A2490" s="1">
        <f t="shared" si="148"/>
        <v>303005</v>
      </c>
      <c r="B2490" s="1">
        <v>5</v>
      </c>
      <c r="C2490" s="1">
        <v>12</v>
      </c>
      <c r="D2490" s="2">
        <v>3</v>
      </c>
      <c r="E2490" s="5">
        <v>2.84</v>
      </c>
      <c r="F2490" s="5">
        <v>15.77</v>
      </c>
      <c r="G2490" s="5">
        <v>29.9</v>
      </c>
      <c r="H2490" s="2"/>
    </row>
    <row r="2491" spans="1:8">
      <c r="A2491" s="1">
        <f t="shared" si="148"/>
        <v>303242</v>
      </c>
      <c r="B2491" s="1">
        <v>-8</v>
      </c>
      <c r="C2491" s="1">
        <v>13</v>
      </c>
      <c r="D2491" s="2">
        <v>3</v>
      </c>
      <c r="E2491" s="5">
        <v>0.5</v>
      </c>
      <c r="F2491" s="5">
        <v>42.47</v>
      </c>
      <c r="G2491" s="5">
        <v>31.53</v>
      </c>
      <c r="H2491" s="2"/>
    </row>
    <row r="2492" spans="1:8">
      <c r="A2492" s="1">
        <f t="shared" si="148"/>
        <v>303243</v>
      </c>
      <c r="B2492" s="1">
        <v>-7</v>
      </c>
      <c r="C2492" s="1">
        <v>13</v>
      </c>
      <c r="D2492" s="2">
        <v>3</v>
      </c>
      <c r="E2492" s="5">
        <v>9.08</v>
      </c>
      <c r="F2492" s="5">
        <v>5.91</v>
      </c>
      <c r="G2492" s="5">
        <v>30.01</v>
      </c>
      <c r="H2492" s="2"/>
    </row>
    <row r="2493" spans="1:8">
      <c r="A2493" s="1">
        <f t="shared" si="148"/>
        <v>303244</v>
      </c>
      <c r="B2493" s="1">
        <v>-6</v>
      </c>
      <c r="C2493" s="1">
        <v>13</v>
      </c>
      <c r="D2493" s="2">
        <v>3</v>
      </c>
      <c r="E2493" s="5">
        <v>1.54</v>
      </c>
      <c r="F2493" s="5">
        <v>-29.28</v>
      </c>
      <c r="G2493" s="5">
        <v>29.28</v>
      </c>
      <c r="H2493" s="2"/>
    </row>
    <row r="2494" spans="1:8">
      <c r="A2494" s="1">
        <f t="shared" si="148"/>
        <v>303245</v>
      </c>
      <c r="B2494" s="1">
        <v>-5</v>
      </c>
      <c r="C2494" s="1">
        <v>13</v>
      </c>
      <c r="D2494" s="2">
        <v>3</v>
      </c>
      <c r="E2494" s="5">
        <v>3.39</v>
      </c>
      <c r="F2494" s="5">
        <v>-5.83</v>
      </c>
      <c r="G2494" s="5">
        <v>28.29</v>
      </c>
      <c r="H2494" s="2"/>
    </row>
    <row r="2495" spans="1:8">
      <c r="A2495" s="1">
        <f t="shared" si="148"/>
        <v>303246</v>
      </c>
      <c r="B2495" s="1">
        <v>-4</v>
      </c>
      <c r="C2495" s="1">
        <v>13</v>
      </c>
      <c r="D2495" s="2">
        <v>3</v>
      </c>
      <c r="E2495" s="5">
        <v>4.59</v>
      </c>
      <c r="F2495" s="5">
        <v>5.5</v>
      </c>
      <c r="G2495" s="5">
        <v>27</v>
      </c>
      <c r="H2495" s="2"/>
    </row>
    <row r="2496" spans="1:8">
      <c r="A2496" s="1">
        <f t="shared" si="148"/>
        <v>303247</v>
      </c>
      <c r="B2496" s="1">
        <v>-3</v>
      </c>
      <c r="C2496" s="1">
        <v>13</v>
      </c>
      <c r="D2496" s="2">
        <v>3</v>
      </c>
      <c r="E2496" s="5">
        <v>17.98</v>
      </c>
      <c r="F2496" s="5">
        <v>31.33</v>
      </c>
      <c r="G2496" s="5">
        <v>27.52</v>
      </c>
      <c r="H2496" s="2"/>
    </row>
    <row r="2497" spans="1:8">
      <c r="A2497" s="1">
        <f t="shared" si="148"/>
        <v>303248</v>
      </c>
      <c r="B2497" s="1">
        <v>-2</v>
      </c>
      <c r="C2497" s="1">
        <v>13</v>
      </c>
      <c r="D2497" s="2">
        <v>3</v>
      </c>
      <c r="E2497" s="5">
        <v>8.39</v>
      </c>
      <c r="F2497" s="5">
        <v>24.98</v>
      </c>
      <c r="G2497" s="5">
        <v>18.510000000000002</v>
      </c>
      <c r="H2497" s="2"/>
    </row>
    <row r="2498" spans="1:8">
      <c r="A2498" s="1">
        <f t="shared" si="148"/>
        <v>303249</v>
      </c>
      <c r="B2498" s="1">
        <v>-1</v>
      </c>
      <c r="C2498" s="1">
        <v>13</v>
      </c>
      <c r="D2498" s="2">
        <v>3</v>
      </c>
      <c r="E2498" s="5">
        <v>3.1</v>
      </c>
      <c r="F2498" s="5">
        <v>5.31</v>
      </c>
      <c r="G2498" s="5">
        <v>26.57</v>
      </c>
      <c r="H2498" s="2"/>
    </row>
    <row r="2499" spans="1:8">
      <c r="A2499" s="1">
        <f t="shared" si="148"/>
        <v>303250</v>
      </c>
      <c r="B2499" s="1">
        <v>0</v>
      </c>
      <c r="C2499" s="1">
        <v>13</v>
      </c>
      <c r="D2499" s="2">
        <v>3</v>
      </c>
      <c r="E2499" s="5">
        <v>10.87</v>
      </c>
      <c r="F2499" s="5">
        <v>46.87</v>
      </c>
      <c r="G2499" s="5">
        <v>26.45</v>
      </c>
      <c r="H2499" s="2"/>
    </row>
    <row r="2500" spans="1:8">
      <c r="A2500" s="1">
        <f t="shared" si="148"/>
        <v>303251</v>
      </c>
      <c r="B2500" s="1">
        <v>1</v>
      </c>
      <c r="C2500" s="1">
        <v>13</v>
      </c>
      <c r="D2500" s="2">
        <v>3</v>
      </c>
      <c r="E2500" s="5">
        <v>2.82</v>
      </c>
      <c r="F2500" s="5">
        <v>14.25</v>
      </c>
      <c r="G2500" s="5">
        <v>27.1</v>
      </c>
      <c r="H2500" s="2"/>
    </row>
    <row r="2501" spans="1:8">
      <c r="A2501" s="1">
        <f t="shared" si="148"/>
        <v>303252</v>
      </c>
      <c r="B2501" s="1">
        <v>2</v>
      </c>
      <c r="C2501" s="1">
        <v>13</v>
      </c>
      <c r="D2501" s="2">
        <v>3</v>
      </c>
      <c r="E2501" s="5">
        <v>8.25</v>
      </c>
      <c r="F2501" s="5">
        <v>-12.88</v>
      </c>
      <c r="G2501" s="5">
        <v>29.4</v>
      </c>
      <c r="H2501" s="2"/>
    </row>
    <row r="2502" spans="1:8">
      <c r="A2502" s="1">
        <f t="shared" si="148"/>
        <v>303253</v>
      </c>
      <c r="B2502" s="1">
        <v>3</v>
      </c>
      <c r="C2502" s="1">
        <v>13</v>
      </c>
      <c r="D2502" s="2">
        <v>3</v>
      </c>
      <c r="E2502" s="5">
        <v>0.91</v>
      </c>
      <c r="F2502" s="5">
        <v>-30.58</v>
      </c>
      <c r="G2502" s="5">
        <v>30.58</v>
      </c>
      <c r="H2502" s="2"/>
    </row>
    <row r="2503" spans="1:8">
      <c r="A2503" s="1">
        <f t="shared" si="148"/>
        <v>303254</v>
      </c>
      <c r="B2503" s="1">
        <v>4</v>
      </c>
      <c r="C2503" s="1">
        <v>13</v>
      </c>
      <c r="D2503" s="2">
        <v>3</v>
      </c>
      <c r="E2503" s="5">
        <v>2.14</v>
      </c>
      <c r="F2503" s="5">
        <v>43.45</v>
      </c>
      <c r="G2503" s="5">
        <v>30.43</v>
      </c>
      <c r="H2503" s="2"/>
    </row>
    <row r="2504" spans="1:8">
      <c r="A2504" s="1">
        <f t="shared" si="148"/>
        <v>303494</v>
      </c>
      <c r="B2504" s="1">
        <v>-6</v>
      </c>
      <c r="C2504" s="1">
        <v>14</v>
      </c>
      <c r="D2504" s="2">
        <v>3</v>
      </c>
      <c r="E2504" s="5">
        <v>11.09</v>
      </c>
      <c r="F2504" s="5">
        <v>18.66</v>
      </c>
      <c r="G2504" s="5">
        <v>18.34</v>
      </c>
      <c r="H2504" s="2"/>
    </row>
    <row r="2505" spans="1:8">
      <c r="A2505" s="1">
        <f t="shared" si="148"/>
        <v>303495</v>
      </c>
      <c r="B2505" s="1">
        <v>-5</v>
      </c>
      <c r="C2505" s="1">
        <v>14</v>
      </c>
      <c r="D2505" s="2">
        <v>3</v>
      </c>
      <c r="E2505" s="5">
        <v>0.75</v>
      </c>
      <c r="F2505" s="5">
        <v>29.6</v>
      </c>
      <c r="G2505" s="5">
        <v>30.2</v>
      </c>
      <c r="H2505" s="2"/>
    </row>
    <row r="2506" spans="1:8">
      <c r="A2506" s="1">
        <f t="shared" si="148"/>
        <v>303496</v>
      </c>
      <c r="B2506" s="1">
        <v>-4</v>
      </c>
      <c r="C2506" s="1">
        <v>14</v>
      </c>
      <c r="D2506" s="2">
        <v>3</v>
      </c>
      <c r="E2506" s="5">
        <v>23.7</v>
      </c>
      <c r="F2506" s="5">
        <v>33.57</v>
      </c>
      <c r="G2506" s="5">
        <v>17.489999999999998</v>
      </c>
      <c r="H2506" s="2"/>
    </row>
    <row r="2507" spans="1:8">
      <c r="A2507" s="1">
        <f t="shared" si="148"/>
        <v>303497</v>
      </c>
      <c r="B2507" s="1">
        <v>-3</v>
      </c>
      <c r="C2507" s="1">
        <v>14</v>
      </c>
      <c r="D2507" s="2">
        <v>3</v>
      </c>
      <c r="E2507" s="5">
        <v>6.79</v>
      </c>
      <c r="F2507" s="5">
        <v>11.42</v>
      </c>
      <c r="G2507" s="5">
        <v>28.98</v>
      </c>
      <c r="H2507" s="2"/>
    </row>
    <row r="2508" spans="1:8">
      <c r="A2508" s="1">
        <f t="shared" ref="A2508:A2571" si="149">ABS(100000*D2508+250*C2508+B2508)</f>
        <v>303498</v>
      </c>
      <c r="B2508" s="1">
        <v>-2</v>
      </c>
      <c r="C2508" s="1">
        <v>14</v>
      </c>
      <c r="D2508" s="2">
        <v>3</v>
      </c>
      <c r="E2508" s="5">
        <v>0.17</v>
      </c>
      <c r="F2508" s="5">
        <v>53.91</v>
      </c>
      <c r="G2508" s="5">
        <v>27.55</v>
      </c>
      <c r="H2508" s="2"/>
    </row>
    <row r="2509" spans="1:8">
      <c r="A2509" s="1">
        <f t="shared" si="149"/>
        <v>303499</v>
      </c>
      <c r="B2509" s="1">
        <v>-1</v>
      </c>
      <c r="C2509" s="1">
        <v>14</v>
      </c>
      <c r="D2509" s="2">
        <v>3</v>
      </c>
      <c r="E2509" s="5">
        <v>19.239999999999998</v>
      </c>
      <c r="F2509" s="5">
        <v>28.5</v>
      </c>
      <c r="G2509" s="5">
        <v>29.57</v>
      </c>
      <c r="H2509" s="2"/>
    </row>
    <row r="2510" spans="1:8">
      <c r="A2510" s="1">
        <f t="shared" si="149"/>
        <v>303500</v>
      </c>
      <c r="B2510" s="1">
        <v>0</v>
      </c>
      <c r="C2510" s="1">
        <v>14</v>
      </c>
      <c r="D2510" s="2">
        <v>3</v>
      </c>
      <c r="E2510" s="5">
        <v>8.85</v>
      </c>
      <c r="F2510" s="5">
        <v>22.4</v>
      </c>
      <c r="G2510" s="5">
        <v>30.72</v>
      </c>
      <c r="H2510" s="2"/>
    </row>
    <row r="2511" spans="1:8">
      <c r="A2511" s="1">
        <f t="shared" si="149"/>
        <v>303501</v>
      </c>
      <c r="B2511" s="1">
        <v>1</v>
      </c>
      <c r="C2511" s="1">
        <v>14</v>
      </c>
      <c r="D2511" s="2">
        <v>3</v>
      </c>
      <c r="E2511" s="5">
        <v>10.56</v>
      </c>
      <c r="F2511" s="5">
        <v>54.98</v>
      </c>
      <c r="G2511" s="5">
        <v>30.1</v>
      </c>
      <c r="H2511" s="2"/>
    </row>
    <row r="2512" spans="1:8">
      <c r="A2512" s="1">
        <f t="shared" si="149"/>
        <v>396498</v>
      </c>
      <c r="B2512" s="1">
        <v>2</v>
      </c>
      <c r="C2512" s="1">
        <v>14</v>
      </c>
      <c r="D2512" s="2">
        <v>-4</v>
      </c>
      <c r="E2512" s="5">
        <v>3.95</v>
      </c>
      <c r="F2512" s="5">
        <v>-25.77</v>
      </c>
      <c r="G2512" s="5">
        <v>32.92</v>
      </c>
      <c r="H2512" s="2"/>
    </row>
    <row r="2513" spans="1:8">
      <c r="A2513" s="1">
        <f t="shared" si="149"/>
        <v>396499</v>
      </c>
      <c r="B2513" s="1">
        <v>1</v>
      </c>
      <c r="C2513" s="1">
        <v>14</v>
      </c>
      <c r="D2513" s="2">
        <v>-4</v>
      </c>
      <c r="E2513" s="5">
        <v>0.63</v>
      </c>
      <c r="F2513" s="5">
        <v>14.76</v>
      </c>
      <c r="G2513" s="5">
        <v>30.2</v>
      </c>
      <c r="H2513" s="2"/>
    </row>
    <row r="2514" spans="1:8">
      <c r="A2514" s="1">
        <f t="shared" si="149"/>
        <v>396500</v>
      </c>
      <c r="B2514" s="1">
        <v>0</v>
      </c>
      <c r="C2514" s="1">
        <v>14</v>
      </c>
      <c r="D2514" s="2">
        <v>-4</v>
      </c>
      <c r="E2514" s="5">
        <v>1.4</v>
      </c>
      <c r="F2514" s="5">
        <v>-0.21</v>
      </c>
      <c r="G2514" s="5">
        <v>29.4</v>
      </c>
      <c r="H2514" s="2"/>
    </row>
    <row r="2515" spans="1:8">
      <c r="A2515" s="1">
        <f t="shared" si="149"/>
        <v>396501</v>
      </c>
      <c r="B2515" s="1">
        <v>-1</v>
      </c>
      <c r="C2515" s="1">
        <v>14</v>
      </c>
      <c r="D2515" s="2">
        <v>-4</v>
      </c>
      <c r="E2515" s="5">
        <v>16.71</v>
      </c>
      <c r="F2515" s="5">
        <v>33.61</v>
      </c>
      <c r="G2515" s="5">
        <v>29.54</v>
      </c>
      <c r="H2515" s="2"/>
    </row>
    <row r="2516" spans="1:8">
      <c r="A2516" s="1">
        <f t="shared" si="149"/>
        <v>396502</v>
      </c>
      <c r="B2516" s="1">
        <v>-2</v>
      </c>
      <c r="C2516" s="1">
        <v>14</v>
      </c>
      <c r="D2516" s="2">
        <v>-4</v>
      </c>
      <c r="E2516" s="5">
        <v>11.17</v>
      </c>
      <c r="F2516" s="5">
        <v>-3.89</v>
      </c>
      <c r="G2516" s="5">
        <v>29.75</v>
      </c>
      <c r="H2516" s="2"/>
    </row>
    <row r="2517" spans="1:8">
      <c r="A2517" s="1">
        <f t="shared" si="149"/>
        <v>396503</v>
      </c>
      <c r="B2517" s="1">
        <v>-3</v>
      </c>
      <c r="C2517" s="1">
        <v>14</v>
      </c>
      <c r="D2517" s="2">
        <v>-4</v>
      </c>
      <c r="E2517" s="5">
        <v>4.6500000000000004</v>
      </c>
      <c r="F2517" s="5">
        <v>27.12</v>
      </c>
      <c r="G2517" s="5">
        <v>28.59</v>
      </c>
      <c r="H2517" s="2"/>
    </row>
    <row r="2518" spans="1:8">
      <c r="A2518" s="1">
        <f t="shared" si="149"/>
        <v>396504</v>
      </c>
      <c r="B2518" s="1">
        <v>-4</v>
      </c>
      <c r="C2518" s="1">
        <v>14</v>
      </c>
      <c r="D2518" s="2">
        <v>-4</v>
      </c>
      <c r="E2518" s="5">
        <v>11.65</v>
      </c>
      <c r="F2518" s="5">
        <v>38.020000000000003</v>
      </c>
      <c r="G2518" s="5">
        <v>29.85</v>
      </c>
      <c r="H2518" s="2"/>
    </row>
    <row r="2519" spans="1:8">
      <c r="A2519" s="1">
        <f t="shared" si="149"/>
        <v>396505</v>
      </c>
      <c r="B2519" s="1">
        <v>-5</v>
      </c>
      <c r="C2519" s="1">
        <v>14</v>
      </c>
      <c r="D2519" s="2">
        <v>-4</v>
      </c>
      <c r="E2519" s="5">
        <v>0.54</v>
      </c>
      <c r="F2519" s="5">
        <v>8.42</v>
      </c>
      <c r="G2519" s="5">
        <v>30.05</v>
      </c>
      <c r="H2519" s="2"/>
    </row>
    <row r="2520" spans="1:8">
      <c r="A2520" s="1">
        <f t="shared" si="149"/>
        <v>396506</v>
      </c>
      <c r="B2520" s="1">
        <v>-6</v>
      </c>
      <c r="C2520" s="1">
        <v>14</v>
      </c>
      <c r="D2520" s="2">
        <v>-4</v>
      </c>
      <c r="E2520" s="5">
        <v>6.47</v>
      </c>
      <c r="F2520" s="5">
        <v>-1.82</v>
      </c>
      <c r="G2520" s="5">
        <v>33.229999999999997</v>
      </c>
      <c r="H2520" s="2"/>
    </row>
    <row r="2521" spans="1:8">
      <c r="A2521" s="1">
        <f t="shared" si="149"/>
        <v>396746</v>
      </c>
      <c r="B2521" s="1">
        <v>4</v>
      </c>
      <c r="C2521" s="1">
        <v>13</v>
      </c>
      <c r="D2521" s="2">
        <v>-4</v>
      </c>
      <c r="E2521" s="5">
        <v>4.7699999999999996</v>
      </c>
      <c r="F2521" s="5">
        <v>-32.46</v>
      </c>
      <c r="G2521" s="5">
        <v>32.46</v>
      </c>
      <c r="H2521" s="2"/>
    </row>
    <row r="2522" spans="1:8">
      <c r="A2522" s="1">
        <f t="shared" si="149"/>
        <v>396747</v>
      </c>
      <c r="B2522" s="1">
        <v>3</v>
      </c>
      <c r="C2522" s="1">
        <v>13</v>
      </c>
      <c r="D2522" s="2">
        <v>-4</v>
      </c>
      <c r="E2522" s="5">
        <v>32.56</v>
      </c>
      <c r="F2522" s="5">
        <v>45.29</v>
      </c>
      <c r="G2522" s="5">
        <v>30.32</v>
      </c>
      <c r="H2522" s="2"/>
    </row>
    <row r="2523" spans="1:8">
      <c r="A2523" s="1">
        <f t="shared" si="149"/>
        <v>396748</v>
      </c>
      <c r="B2523" s="1">
        <v>2</v>
      </c>
      <c r="C2523" s="1">
        <v>13</v>
      </c>
      <c r="D2523" s="2">
        <v>-4</v>
      </c>
      <c r="E2523" s="5">
        <v>1.19</v>
      </c>
      <c r="F2523" s="5">
        <v>11.86</v>
      </c>
      <c r="G2523" s="5">
        <v>28.5</v>
      </c>
      <c r="H2523" s="2"/>
    </row>
    <row r="2524" spans="1:8">
      <c r="A2524" s="1">
        <f t="shared" si="149"/>
        <v>396749</v>
      </c>
      <c r="B2524" s="1">
        <v>1</v>
      </c>
      <c r="C2524" s="1">
        <v>13</v>
      </c>
      <c r="D2524" s="2">
        <v>-4</v>
      </c>
      <c r="E2524" s="5">
        <v>8.59</v>
      </c>
      <c r="F2524" s="5">
        <v>25.13</v>
      </c>
      <c r="G2524" s="5">
        <v>18.88</v>
      </c>
      <c r="H2524" s="2"/>
    </row>
    <row r="2525" spans="1:8">
      <c r="A2525" s="1">
        <f t="shared" si="149"/>
        <v>396750</v>
      </c>
      <c r="B2525" s="1">
        <v>0</v>
      </c>
      <c r="C2525" s="1">
        <v>13</v>
      </c>
      <c r="D2525" s="2">
        <v>-4</v>
      </c>
      <c r="E2525" s="5">
        <v>8.6</v>
      </c>
      <c r="F2525" s="5">
        <v>45.48</v>
      </c>
      <c r="G2525" s="5">
        <v>26.54</v>
      </c>
      <c r="H2525" s="2"/>
    </row>
    <row r="2526" spans="1:8">
      <c r="A2526" s="1">
        <f t="shared" si="149"/>
        <v>396751</v>
      </c>
      <c r="B2526" s="1">
        <v>-1</v>
      </c>
      <c r="C2526" s="1">
        <v>13</v>
      </c>
      <c r="D2526" s="2">
        <v>-4</v>
      </c>
      <c r="E2526" s="5">
        <v>18.38</v>
      </c>
      <c r="F2526" s="5">
        <v>31.89</v>
      </c>
      <c r="G2526" s="5">
        <v>26.41</v>
      </c>
      <c r="H2526" s="2"/>
    </row>
    <row r="2527" spans="1:8">
      <c r="A2527" s="1">
        <f t="shared" si="149"/>
        <v>396752</v>
      </c>
      <c r="B2527" s="1">
        <v>-2</v>
      </c>
      <c r="C2527" s="1">
        <v>13</v>
      </c>
      <c r="D2527" s="2">
        <v>-4</v>
      </c>
      <c r="E2527" s="5">
        <v>8.76</v>
      </c>
      <c r="F2527" s="5">
        <v>32.869999999999997</v>
      </c>
      <c r="G2527" s="5">
        <v>25.31</v>
      </c>
      <c r="H2527" s="2"/>
    </row>
    <row r="2528" spans="1:8">
      <c r="A2528" s="1">
        <f t="shared" si="149"/>
        <v>396753</v>
      </c>
      <c r="B2528" s="1">
        <v>-3</v>
      </c>
      <c r="C2528" s="1">
        <v>13</v>
      </c>
      <c r="D2528" s="2">
        <v>-4</v>
      </c>
      <c r="E2528" s="5">
        <v>12.19</v>
      </c>
      <c r="F2528" s="5">
        <v>-27.94</v>
      </c>
      <c r="G2528" s="5">
        <v>27.94</v>
      </c>
      <c r="H2528" s="2"/>
    </row>
    <row r="2529" spans="1:8">
      <c r="A2529" s="1">
        <f t="shared" si="149"/>
        <v>396754</v>
      </c>
      <c r="B2529" s="1">
        <v>-4</v>
      </c>
      <c r="C2529" s="1">
        <v>13</v>
      </c>
      <c r="D2529" s="2">
        <v>-4</v>
      </c>
      <c r="E2529" s="5">
        <v>0.52</v>
      </c>
      <c r="F2529" s="5">
        <v>4.59</v>
      </c>
      <c r="G2529" s="5">
        <v>27.92</v>
      </c>
      <c r="H2529" s="2"/>
    </row>
    <row r="2530" spans="1:8">
      <c r="A2530" s="1">
        <f t="shared" si="149"/>
        <v>396755</v>
      </c>
      <c r="B2530" s="1">
        <v>-5</v>
      </c>
      <c r="C2530" s="1">
        <v>13</v>
      </c>
      <c r="D2530" s="2">
        <v>-4</v>
      </c>
      <c r="E2530" s="5">
        <v>7.54</v>
      </c>
      <c r="F2530" s="5">
        <v>10.63</v>
      </c>
      <c r="G2530" s="5">
        <v>28.25</v>
      </c>
      <c r="H2530" s="2"/>
    </row>
    <row r="2531" spans="1:8">
      <c r="A2531" s="1">
        <f t="shared" si="149"/>
        <v>396756</v>
      </c>
      <c r="B2531" s="1">
        <v>-6</v>
      </c>
      <c r="C2531" s="1">
        <v>13</v>
      </c>
      <c r="D2531" s="2">
        <v>-4</v>
      </c>
      <c r="E2531" s="5">
        <v>2.2599999999999998</v>
      </c>
      <c r="F2531" s="5">
        <v>33.99</v>
      </c>
      <c r="G2531" s="5">
        <v>28.28</v>
      </c>
      <c r="H2531" s="2"/>
    </row>
    <row r="2532" spans="1:8">
      <c r="A2532" s="1">
        <f t="shared" si="149"/>
        <v>396757</v>
      </c>
      <c r="B2532" s="1">
        <v>-7</v>
      </c>
      <c r="C2532" s="1">
        <v>13</v>
      </c>
      <c r="D2532" s="2">
        <v>-4</v>
      </c>
      <c r="E2532" s="5">
        <v>0.61</v>
      </c>
      <c r="F2532" s="5">
        <v>-31.42</v>
      </c>
      <c r="G2532" s="5">
        <v>31.42</v>
      </c>
      <c r="H2532" s="2"/>
    </row>
    <row r="2533" spans="1:8">
      <c r="A2533" s="1">
        <f t="shared" si="149"/>
        <v>396758</v>
      </c>
      <c r="B2533" s="1">
        <v>-8</v>
      </c>
      <c r="C2533" s="1">
        <v>13</v>
      </c>
      <c r="D2533" s="2">
        <v>-4</v>
      </c>
      <c r="E2533" s="5">
        <v>1.49</v>
      </c>
      <c r="F2533" s="5">
        <v>37.39</v>
      </c>
      <c r="G2533" s="5">
        <v>31.91</v>
      </c>
      <c r="H2533" s="2"/>
    </row>
    <row r="2534" spans="1:8">
      <c r="A2534" s="1">
        <f t="shared" si="149"/>
        <v>396995</v>
      </c>
      <c r="B2534" s="1">
        <v>5</v>
      </c>
      <c r="C2534" s="1">
        <v>12</v>
      </c>
      <c r="D2534" s="2">
        <v>-4</v>
      </c>
      <c r="E2534" s="5">
        <v>18.82</v>
      </c>
      <c r="F2534" s="5">
        <v>34.03</v>
      </c>
      <c r="G2534" s="5">
        <v>30.7</v>
      </c>
      <c r="H2534" s="2"/>
    </row>
    <row r="2535" spans="1:8">
      <c r="A2535" s="1">
        <f t="shared" si="149"/>
        <v>396996</v>
      </c>
      <c r="B2535" s="1">
        <v>4</v>
      </c>
      <c r="C2535" s="1">
        <v>12</v>
      </c>
      <c r="D2535" s="2">
        <v>-4</v>
      </c>
      <c r="E2535" s="5">
        <v>1.93</v>
      </c>
      <c r="F2535" s="5">
        <v>7.39</v>
      </c>
      <c r="G2535" s="5">
        <v>28.81</v>
      </c>
      <c r="H2535" s="2"/>
    </row>
    <row r="2536" spans="1:8">
      <c r="A2536" s="1">
        <f t="shared" si="149"/>
        <v>396997</v>
      </c>
      <c r="B2536" s="1">
        <v>3</v>
      </c>
      <c r="C2536" s="1">
        <v>12</v>
      </c>
      <c r="D2536" s="2">
        <v>-4</v>
      </c>
      <c r="E2536" s="5">
        <v>1.52</v>
      </c>
      <c r="F2536" s="5">
        <v>-3.91</v>
      </c>
      <c r="G2536" s="5">
        <v>27.19</v>
      </c>
      <c r="H2536" s="2"/>
    </row>
    <row r="2537" spans="1:8">
      <c r="A2537" s="1">
        <f t="shared" si="149"/>
        <v>396998</v>
      </c>
      <c r="B2537" s="1">
        <v>2</v>
      </c>
      <c r="C2537" s="1">
        <v>12</v>
      </c>
      <c r="D2537" s="2">
        <v>-4</v>
      </c>
      <c r="E2537" s="5">
        <v>2.57</v>
      </c>
      <c r="F2537" s="5">
        <v>-6.31</v>
      </c>
      <c r="G2537" s="5">
        <v>25.08</v>
      </c>
      <c r="H2537" s="2"/>
    </row>
    <row r="2538" spans="1:8">
      <c r="A2538" s="1">
        <f t="shared" si="149"/>
        <v>396999</v>
      </c>
      <c r="B2538" s="1">
        <v>1</v>
      </c>
      <c r="C2538" s="1">
        <v>12</v>
      </c>
      <c r="D2538" s="2">
        <v>-4</v>
      </c>
      <c r="E2538" s="5">
        <v>2.0699999999999998</v>
      </c>
      <c r="F2538" s="5">
        <v>-20.91</v>
      </c>
      <c r="G2538" s="5">
        <v>24.37</v>
      </c>
      <c r="H2538" s="2"/>
    </row>
    <row r="2539" spans="1:8">
      <c r="A2539" s="1">
        <f t="shared" si="149"/>
        <v>397000</v>
      </c>
      <c r="B2539" s="1">
        <v>0</v>
      </c>
      <c r="C2539" s="1">
        <v>12</v>
      </c>
      <c r="D2539" s="2">
        <v>-4</v>
      </c>
      <c r="E2539" s="5">
        <v>9.49</v>
      </c>
      <c r="F2539" s="5">
        <v>23.95</v>
      </c>
      <c r="G2539" s="5">
        <v>22.98</v>
      </c>
      <c r="H2539" s="2"/>
    </row>
    <row r="2540" spans="1:8">
      <c r="A2540" s="1">
        <f t="shared" si="149"/>
        <v>397001</v>
      </c>
      <c r="B2540" s="1">
        <v>-1</v>
      </c>
      <c r="C2540" s="1">
        <v>12</v>
      </c>
      <c r="D2540" s="2">
        <v>-4</v>
      </c>
      <c r="E2540" s="5">
        <v>4.75</v>
      </c>
      <c r="F2540" s="5">
        <v>24.75</v>
      </c>
      <c r="G2540" s="5">
        <v>21.84</v>
      </c>
      <c r="H2540" s="2"/>
    </row>
    <row r="2541" spans="1:8">
      <c r="A2541" s="1">
        <f t="shared" si="149"/>
        <v>397002</v>
      </c>
      <c r="B2541" s="1">
        <v>-2</v>
      </c>
      <c r="C2541" s="1">
        <v>12</v>
      </c>
      <c r="D2541" s="2">
        <v>-4</v>
      </c>
      <c r="E2541" s="5">
        <v>1.43</v>
      </c>
      <c r="F2541" s="5">
        <v>-22.68</v>
      </c>
      <c r="G2541" s="5">
        <v>22.68</v>
      </c>
      <c r="H2541" s="2"/>
    </row>
    <row r="2542" spans="1:8">
      <c r="A2542" s="1">
        <f t="shared" si="149"/>
        <v>397003</v>
      </c>
      <c r="B2542" s="1">
        <v>-3</v>
      </c>
      <c r="C2542" s="1">
        <v>12</v>
      </c>
      <c r="D2542" s="2">
        <v>-4</v>
      </c>
      <c r="E2542" s="5">
        <v>10.19</v>
      </c>
      <c r="F2542" s="5">
        <v>-23.26</v>
      </c>
      <c r="G2542" s="5">
        <v>23.26</v>
      </c>
      <c r="H2542" s="2"/>
    </row>
    <row r="2543" spans="1:8">
      <c r="A2543" s="1">
        <f t="shared" si="149"/>
        <v>397004</v>
      </c>
      <c r="B2543" s="1">
        <v>-4</v>
      </c>
      <c r="C2543" s="1">
        <v>12</v>
      </c>
      <c r="D2543" s="2">
        <v>-4</v>
      </c>
      <c r="E2543" s="5">
        <v>2.1800000000000002</v>
      </c>
      <c r="F2543" s="5">
        <v>-9.69</v>
      </c>
      <c r="G2543" s="5">
        <v>24.22</v>
      </c>
      <c r="H2543" s="2"/>
    </row>
    <row r="2544" spans="1:8">
      <c r="A2544" s="1">
        <f t="shared" si="149"/>
        <v>397005</v>
      </c>
      <c r="B2544" s="1">
        <v>-5</v>
      </c>
      <c r="C2544" s="1">
        <v>12</v>
      </c>
      <c r="D2544" s="2">
        <v>-4</v>
      </c>
      <c r="E2544" s="5">
        <v>43.71</v>
      </c>
      <c r="F2544" s="5">
        <v>39.96</v>
      </c>
      <c r="G2544" s="5">
        <v>25.79</v>
      </c>
      <c r="H2544" s="2"/>
    </row>
    <row r="2545" spans="1:8">
      <c r="A2545" s="1">
        <f t="shared" si="149"/>
        <v>397006</v>
      </c>
      <c r="B2545" s="1">
        <v>-6</v>
      </c>
      <c r="C2545" s="1">
        <v>12</v>
      </c>
      <c r="D2545" s="2">
        <v>-4</v>
      </c>
      <c r="E2545" s="5">
        <v>0.54</v>
      </c>
      <c r="F2545" s="5">
        <v>39.68</v>
      </c>
      <c r="G2545" s="5">
        <v>25.36</v>
      </c>
      <c r="H2545" s="2"/>
    </row>
    <row r="2546" spans="1:8">
      <c r="A2546" s="1">
        <f t="shared" si="149"/>
        <v>397007</v>
      </c>
      <c r="B2546" s="1">
        <v>-7</v>
      </c>
      <c r="C2546" s="1">
        <v>12</v>
      </c>
      <c r="D2546" s="2">
        <v>-4</v>
      </c>
      <c r="E2546" s="5">
        <v>7.78</v>
      </c>
      <c r="F2546" s="5">
        <v>-23.23</v>
      </c>
      <c r="G2546" s="5">
        <v>28.31</v>
      </c>
      <c r="H2546" s="2"/>
    </row>
    <row r="2547" spans="1:8">
      <c r="A2547" s="1">
        <f t="shared" si="149"/>
        <v>397008</v>
      </c>
      <c r="B2547" s="1">
        <v>-8</v>
      </c>
      <c r="C2547" s="1">
        <v>12</v>
      </c>
      <c r="D2547" s="2">
        <v>-4</v>
      </c>
      <c r="E2547" s="5">
        <v>33.880000000000003</v>
      </c>
      <c r="F2547" s="5">
        <v>41.67</v>
      </c>
      <c r="G2547" s="5">
        <v>15.3</v>
      </c>
      <c r="H2547" s="2"/>
    </row>
    <row r="2548" spans="1:8">
      <c r="A2548" s="1">
        <f t="shared" si="149"/>
        <v>397009</v>
      </c>
      <c r="B2548" s="1">
        <v>-9</v>
      </c>
      <c r="C2548" s="1">
        <v>12</v>
      </c>
      <c r="D2548" s="2">
        <v>-4</v>
      </c>
      <c r="E2548" s="5">
        <v>2.99</v>
      </c>
      <c r="F2548" s="5">
        <v>14.97</v>
      </c>
      <c r="G2548" s="5">
        <v>31.71</v>
      </c>
      <c r="H2548" s="2"/>
    </row>
    <row r="2549" spans="1:8">
      <c r="A2549" s="1">
        <f t="shared" si="149"/>
        <v>397243</v>
      </c>
      <c r="B2549" s="1">
        <v>7</v>
      </c>
      <c r="C2549" s="1">
        <v>11</v>
      </c>
      <c r="D2549" s="2">
        <v>-4</v>
      </c>
      <c r="E2549" s="5">
        <v>7.0000000000000007E-2</v>
      </c>
      <c r="F2549" s="5">
        <v>-31.94</v>
      </c>
      <c r="G2549" s="5">
        <v>31.94</v>
      </c>
      <c r="H2549" s="2"/>
    </row>
    <row r="2550" spans="1:8">
      <c r="A2550" s="1">
        <f t="shared" si="149"/>
        <v>397244</v>
      </c>
      <c r="B2550" s="1">
        <v>6</v>
      </c>
      <c r="C2550" s="1">
        <v>11</v>
      </c>
      <c r="D2550" s="2">
        <v>-4</v>
      </c>
      <c r="E2550" s="5">
        <v>14.09</v>
      </c>
      <c r="F2550" s="5">
        <v>22.82</v>
      </c>
      <c r="G2550" s="5">
        <v>29.27</v>
      </c>
      <c r="H2550" s="2"/>
    </row>
    <row r="2551" spans="1:8">
      <c r="A2551" s="1">
        <f t="shared" si="149"/>
        <v>397245</v>
      </c>
      <c r="B2551" s="1">
        <v>5</v>
      </c>
      <c r="C2551" s="1">
        <v>11</v>
      </c>
      <c r="D2551" s="2">
        <v>-4</v>
      </c>
      <c r="E2551" s="5">
        <v>4.03</v>
      </c>
      <c r="F2551" s="5">
        <v>1.34</v>
      </c>
      <c r="G2551" s="5">
        <v>26.97</v>
      </c>
      <c r="H2551" s="2"/>
    </row>
    <row r="2552" spans="1:8">
      <c r="A2552" s="1">
        <f t="shared" si="149"/>
        <v>397246</v>
      </c>
      <c r="B2552" s="1">
        <v>4</v>
      </c>
      <c r="C2552" s="1">
        <v>11</v>
      </c>
      <c r="D2552" s="2">
        <v>-4</v>
      </c>
      <c r="E2552" s="5">
        <v>25.02</v>
      </c>
      <c r="F2552" s="5">
        <v>44.91</v>
      </c>
      <c r="G2552" s="5">
        <v>12.96</v>
      </c>
      <c r="H2552" s="2"/>
    </row>
    <row r="2553" spans="1:8">
      <c r="A2553" s="1">
        <f t="shared" si="149"/>
        <v>397247</v>
      </c>
      <c r="B2553" s="1">
        <v>3</v>
      </c>
      <c r="C2553" s="1">
        <v>11</v>
      </c>
      <c r="D2553" s="2">
        <v>-4</v>
      </c>
      <c r="E2553" s="5">
        <v>25.85</v>
      </c>
      <c r="F2553" s="5">
        <v>23.23</v>
      </c>
      <c r="G2553" s="5">
        <v>12.06</v>
      </c>
      <c r="H2553" s="2"/>
    </row>
    <row r="2554" spans="1:8">
      <c r="A2554" s="1">
        <f t="shared" si="149"/>
        <v>397248</v>
      </c>
      <c r="B2554" s="1">
        <v>2</v>
      </c>
      <c r="C2554" s="1">
        <v>11</v>
      </c>
      <c r="D2554" s="2">
        <v>-4</v>
      </c>
      <c r="E2554" s="5">
        <v>2.0499999999999998</v>
      </c>
      <c r="F2554" s="5">
        <v>14.85</v>
      </c>
      <c r="G2554" s="5">
        <v>22.23</v>
      </c>
      <c r="H2554" s="2"/>
    </row>
    <row r="2555" spans="1:8">
      <c r="A2555" s="1">
        <f t="shared" si="149"/>
        <v>397249</v>
      </c>
      <c r="B2555" s="1">
        <v>1</v>
      </c>
      <c r="C2555" s="1">
        <v>11</v>
      </c>
      <c r="D2555" s="2">
        <v>-4</v>
      </c>
      <c r="E2555" s="5">
        <v>8.15</v>
      </c>
      <c r="F2555" s="5">
        <v>4.95</v>
      </c>
      <c r="G2555" s="5">
        <v>21.29</v>
      </c>
      <c r="H2555" s="2"/>
    </row>
    <row r="2556" spans="1:8">
      <c r="A2556" s="1">
        <f t="shared" si="149"/>
        <v>397250</v>
      </c>
      <c r="B2556" s="1">
        <v>0</v>
      </c>
      <c r="C2556" s="1">
        <v>11</v>
      </c>
      <c r="D2556" s="2">
        <v>-4</v>
      </c>
      <c r="E2556" s="5">
        <v>13.56</v>
      </c>
      <c r="F2556" s="5">
        <v>26.23</v>
      </c>
      <c r="G2556" s="5">
        <v>14.09</v>
      </c>
      <c r="H2556" s="2"/>
    </row>
    <row r="2557" spans="1:8">
      <c r="A2557" s="1">
        <f t="shared" si="149"/>
        <v>397251</v>
      </c>
      <c r="B2557" s="1">
        <v>-1</v>
      </c>
      <c r="C2557" s="1">
        <v>11</v>
      </c>
      <c r="D2557" s="2">
        <v>-4</v>
      </c>
      <c r="E2557" s="5">
        <v>33.03</v>
      </c>
      <c r="F2557" s="5">
        <v>9.52</v>
      </c>
      <c r="G2557" s="5">
        <v>21.48</v>
      </c>
      <c r="H2557" s="2"/>
    </row>
    <row r="2558" spans="1:8">
      <c r="A2558" s="1">
        <f t="shared" si="149"/>
        <v>397252</v>
      </c>
      <c r="B2558" s="1">
        <v>-2</v>
      </c>
      <c r="C2558" s="1">
        <v>11</v>
      </c>
      <c r="D2558" s="2">
        <v>-4</v>
      </c>
      <c r="E2558" s="5">
        <v>7.47</v>
      </c>
      <c r="F2558" s="5">
        <v>32.17</v>
      </c>
      <c r="G2558" s="5">
        <v>19.260000000000002</v>
      </c>
      <c r="H2558" s="2"/>
    </row>
    <row r="2559" spans="1:8">
      <c r="A2559" s="1">
        <f t="shared" si="149"/>
        <v>397253</v>
      </c>
      <c r="B2559" s="1">
        <v>-3</v>
      </c>
      <c r="C2559" s="1">
        <v>11</v>
      </c>
      <c r="D2559" s="2">
        <v>-4</v>
      </c>
      <c r="E2559" s="5">
        <v>19.079999999999998</v>
      </c>
      <c r="F2559" s="5">
        <v>7.22</v>
      </c>
      <c r="G2559" s="5">
        <v>22.11</v>
      </c>
      <c r="H2559" s="2"/>
    </row>
    <row r="2560" spans="1:8">
      <c r="A2560" s="1">
        <f t="shared" si="149"/>
        <v>397254</v>
      </c>
      <c r="B2560" s="1">
        <v>-4</v>
      </c>
      <c r="C2560" s="1">
        <v>11</v>
      </c>
      <c r="D2560" s="2">
        <v>-4</v>
      </c>
      <c r="E2560" s="5">
        <v>54.98</v>
      </c>
      <c r="F2560" s="5">
        <v>62.11</v>
      </c>
      <c r="G2560" s="5">
        <v>11.65</v>
      </c>
      <c r="H2560" s="2"/>
    </row>
    <row r="2561" spans="1:8">
      <c r="A2561" s="1">
        <f t="shared" si="149"/>
        <v>397255</v>
      </c>
      <c r="B2561" s="1">
        <v>-5</v>
      </c>
      <c r="C2561" s="1">
        <v>11</v>
      </c>
      <c r="D2561" s="2">
        <v>-4</v>
      </c>
      <c r="E2561" s="5">
        <v>1.24</v>
      </c>
      <c r="F2561" s="5">
        <v>2.63</v>
      </c>
      <c r="G2561" s="5">
        <v>23.07</v>
      </c>
      <c r="H2561" s="2"/>
    </row>
    <row r="2562" spans="1:8">
      <c r="A2562" s="1">
        <f t="shared" si="149"/>
        <v>397256</v>
      </c>
      <c r="B2562" s="1">
        <v>-6</v>
      </c>
      <c r="C2562" s="1">
        <v>11</v>
      </c>
      <c r="D2562" s="2">
        <v>-4</v>
      </c>
      <c r="E2562" s="5">
        <v>11.92</v>
      </c>
      <c r="F2562" s="5">
        <v>-5.68</v>
      </c>
      <c r="G2562" s="5">
        <v>24.26</v>
      </c>
      <c r="H2562" s="2"/>
    </row>
    <row r="2563" spans="1:8">
      <c r="A2563" s="1">
        <f t="shared" si="149"/>
        <v>397257</v>
      </c>
      <c r="B2563" s="1">
        <v>-7</v>
      </c>
      <c r="C2563" s="1">
        <v>11</v>
      </c>
      <c r="D2563" s="2">
        <v>-4</v>
      </c>
      <c r="E2563" s="5">
        <v>33.729999999999997</v>
      </c>
      <c r="F2563" s="5">
        <v>29.18</v>
      </c>
      <c r="G2563" s="5">
        <v>26.52</v>
      </c>
      <c r="H2563" s="2"/>
    </row>
    <row r="2564" spans="1:8">
      <c r="A2564" s="1">
        <f t="shared" si="149"/>
        <v>397258</v>
      </c>
      <c r="B2564" s="1">
        <v>-8</v>
      </c>
      <c r="C2564" s="1">
        <v>11</v>
      </c>
      <c r="D2564" s="2">
        <v>-4</v>
      </c>
      <c r="E2564" s="5">
        <v>14.5</v>
      </c>
      <c r="F2564" s="5">
        <v>32.659999999999997</v>
      </c>
      <c r="G2564" s="5">
        <v>27.43</v>
      </c>
      <c r="H2564" s="2"/>
    </row>
    <row r="2565" spans="1:8">
      <c r="A2565" s="1">
        <f t="shared" si="149"/>
        <v>397259</v>
      </c>
      <c r="B2565" s="1">
        <v>-9</v>
      </c>
      <c r="C2565" s="1">
        <v>11</v>
      </c>
      <c r="D2565" s="2">
        <v>-4</v>
      </c>
      <c r="E2565" s="5">
        <v>18.18</v>
      </c>
      <c r="F2565" s="5">
        <v>-19.12</v>
      </c>
      <c r="G2565" s="5">
        <v>30.98</v>
      </c>
      <c r="H2565" s="2"/>
    </row>
    <row r="2566" spans="1:8">
      <c r="A2566" s="1">
        <f t="shared" si="149"/>
        <v>397260</v>
      </c>
      <c r="B2566" s="1">
        <v>-10</v>
      </c>
      <c r="C2566" s="1">
        <v>11</v>
      </c>
      <c r="D2566" s="2">
        <v>-4</v>
      </c>
      <c r="E2566" s="5">
        <v>11.4</v>
      </c>
      <c r="F2566" s="5">
        <v>33.340000000000003</v>
      </c>
      <c r="G2566" s="5">
        <v>32.04</v>
      </c>
      <c r="H2566" s="2"/>
    </row>
    <row r="2567" spans="1:8">
      <c r="A2567" s="1">
        <f t="shared" si="149"/>
        <v>397492</v>
      </c>
      <c r="B2567" s="1">
        <v>8</v>
      </c>
      <c r="C2567" s="1">
        <v>10</v>
      </c>
      <c r="D2567" s="2">
        <v>-4</v>
      </c>
      <c r="E2567" s="5">
        <v>1.08</v>
      </c>
      <c r="F2567" s="5">
        <v>7.33</v>
      </c>
      <c r="G2567" s="5">
        <v>31.68</v>
      </c>
      <c r="H2567" s="2"/>
    </row>
    <row r="2568" spans="1:8">
      <c r="A2568" s="1">
        <f t="shared" si="149"/>
        <v>397493</v>
      </c>
      <c r="B2568" s="1">
        <v>7</v>
      </c>
      <c r="C2568" s="1">
        <v>10</v>
      </c>
      <c r="D2568" s="2">
        <v>-4</v>
      </c>
      <c r="E2568" s="5">
        <v>7.63</v>
      </c>
      <c r="F2568" s="5">
        <v>14.91</v>
      </c>
      <c r="G2568" s="5">
        <v>27.25</v>
      </c>
      <c r="H2568" s="2"/>
    </row>
    <row r="2569" spans="1:8">
      <c r="A2569" s="1">
        <f t="shared" si="149"/>
        <v>397494</v>
      </c>
      <c r="B2569" s="1">
        <v>6</v>
      </c>
      <c r="C2569" s="1">
        <v>10</v>
      </c>
      <c r="D2569" s="2">
        <v>-4</v>
      </c>
      <c r="E2569" s="5">
        <v>2.94</v>
      </c>
      <c r="F2569" s="5">
        <v>14.09</v>
      </c>
      <c r="G2569" s="5">
        <v>25.8</v>
      </c>
      <c r="H2569" s="2"/>
    </row>
    <row r="2570" spans="1:8">
      <c r="A2570" s="1">
        <f t="shared" si="149"/>
        <v>397495</v>
      </c>
      <c r="B2570" s="1">
        <v>5</v>
      </c>
      <c r="C2570" s="1">
        <v>10</v>
      </c>
      <c r="D2570" s="2">
        <v>-4</v>
      </c>
      <c r="E2570" s="5">
        <v>57.69</v>
      </c>
      <c r="F2570" s="5">
        <v>6.38</v>
      </c>
      <c r="G2570" s="5">
        <v>25.79</v>
      </c>
      <c r="H2570" s="2"/>
    </row>
    <row r="2571" spans="1:8">
      <c r="A2571" s="1">
        <f t="shared" si="149"/>
        <v>397496</v>
      </c>
      <c r="B2571" s="1">
        <v>4</v>
      </c>
      <c r="C2571" s="1">
        <v>10</v>
      </c>
      <c r="D2571" s="2">
        <v>-4</v>
      </c>
      <c r="E2571" s="5">
        <v>18.68</v>
      </c>
      <c r="F2571" s="5">
        <v>8.02</v>
      </c>
      <c r="G2571" s="5">
        <v>22.77</v>
      </c>
      <c r="H2571" s="2"/>
    </row>
    <row r="2572" spans="1:8">
      <c r="A2572" s="1">
        <f t="shared" ref="A2572:A2635" si="150">ABS(100000*D2572+250*C2572+B2572)</f>
        <v>397497</v>
      </c>
      <c r="B2572" s="1">
        <v>3</v>
      </c>
      <c r="C2572" s="1">
        <v>10</v>
      </c>
      <c r="D2572" s="2">
        <v>-4</v>
      </c>
      <c r="E2572" s="5">
        <v>58.24</v>
      </c>
      <c r="F2572" s="5">
        <v>76.319999999999993</v>
      </c>
      <c r="G2572" s="5">
        <v>11.07</v>
      </c>
      <c r="H2572" s="2"/>
    </row>
    <row r="2573" spans="1:8">
      <c r="A2573" s="1">
        <f t="shared" si="150"/>
        <v>397498</v>
      </c>
      <c r="B2573" s="1">
        <v>2</v>
      </c>
      <c r="C2573" s="1">
        <v>10</v>
      </c>
      <c r="D2573" s="2">
        <v>-4</v>
      </c>
      <c r="E2573" s="5">
        <v>86.22</v>
      </c>
      <c r="F2573" s="5">
        <v>105.6</v>
      </c>
      <c r="G2573" s="5">
        <v>10.86</v>
      </c>
      <c r="H2573" s="2"/>
    </row>
    <row r="2574" spans="1:8">
      <c r="A2574" s="1">
        <f t="shared" si="150"/>
        <v>397499</v>
      </c>
      <c r="B2574" s="1">
        <v>1</v>
      </c>
      <c r="C2574" s="1">
        <v>10</v>
      </c>
      <c r="D2574" s="2">
        <v>-4</v>
      </c>
      <c r="E2574" s="5">
        <v>39.86</v>
      </c>
      <c r="F2574" s="5">
        <v>55.51</v>
      </c>
      <c r="G2574" s="5">
        <v>9.76</v>
      </c>
      <c r="H2574" s="2"/>
    </row>
    <row r="2575" spans="1:8">
      <c r="A2575" s="1">
        <f t="shared" si="150"/>
        <v>397500</v>
      </c>
      <c r="B2575" s="1">
        <v>0</v>
      </c>
      <c r="C2575" s="1">
        <v>10</v>
      </c>
      <c r="D2575" s="2">
        <v>-4</v>
      </c>
      <c r="E2575" s="5">
        <v>23.78</v>
      </c>
      <c r="F2575" s="5">
        <v>-2.8</v>
      </c>
      <c r="G2575" s="5">
        <v>18.84</v>
      </c>
      <c r="H2575" s="2"/>
    </row>
    <row r="2576" spans="1:8">
      <c r="A2576" s="1">
        <f t="shared" si="150"/>
        <v>397501</v>
      </c>
      <c r="B2576" s="1">
        <v>-1</v>
      </c>
      <c r="C2576" s="1">
        <v>10</v>
      </c>
      <c r="D2576" s="2">
        <v>-4</v>
      </c>
      <c r="E2576" s="5">
        <v>32.07</v>
      </c>
      <c r="F2576" s="5">
        <v>11.92</v>
      </c>
      <c r="G2576" s="5">
        <v>18.39</v>
      </c>
      <c r="H2576" s="2"/>
    </row>
    <row r="2577" spans="1:8">
      <c r="A2577" s="1">
        <f t="shared" si="150"/>
        <v>397502</v>
      </c>
      <c r="B2577" s="1">
        <v>-2</v>
      </c>
      <c r="C2577" s="1">
        <v>10</v>
      </c>
      <c r="D2577" s="2">
        <v>-4</v>
      </c>
      <c r="E2577" s="5">
        <v>36.29</v>
      </c>
      <c r="F2577" s="5">
        <v>41.44</v>
      </c>
      <c r="G2577" s="5">
        <v>9.4</v>
      </c>
      <c r="H2577" s="2"/>
    </row>
    <row r="2578" spans="1:8">
      <c r="A2578" s="1">
        <f t="shared" si="150"/>
        <v>397503</v>
      </c>
      <c r="B2578" s="1">
        <v>-3</v>
      </c>
      <c r="C2578" s="1">
        <v>10</v>
      </c>
      <c r="D2578" s="2">
        <v>-4</v>
      </c>
      <c r="E2578" s="5">
        <v>5.25</v>
      </c>
      <c r="F2578" s="5">
        <v>-2.59</v>
      </c>
      <c r="G2578" s="5">
        <v>19.39</v>
      </c>
      <c r="H2578" s="2"/>
    </row>
    <row r="2579" spans="1:8">
      <c r="A2579" s="1">
        <f t="shared" si="150"/>
        <v>397504</v>
      </c>
      <c r="B2579" s="1">
        <v>-4</v>
      </c>
      <c r="C2579" s="1">
        <v>10</v>
      </c>
      <c r="D2579" s="2">
        <v>-4</v>
      </c>
      <c r="E2579" s="5">
        <v>28.41</v>
      </c>
      <c r="F2579" s="5">
        <v>-1.17</v>
      </c>
      <c r="G2579" s="5">
        <v>19.940000000000001</v>
      </c>
      <c r="H2579" s="2"/>
    </row>
    <row r="2580" spans="1:8">
      <c r="A2580" s="1">
        <f t="shared" si="150"/>
        <v>397505</v>
      </c>
      <c r="B2580" s="1">
        <v>-5</v>
      </c>
      <c r="C2580" s="1">
        <v>10</v>
      </c>
      <c r="D2580" s="2">
        <v>-4</v>
      </c>
      <c r="E2580" s="5">
        <v>56.74</v>
      </c>
      <c r="F2580" s="5">
        <v>56.34</v>
      </c>
      <c r="G2580" s="5">
        <v>10.6</v>
      </c>
      <c r="H2580" s="2"/>
    </row>
    <row r="2581" spans="1:8">
      <c r="A2581" s="1">
        <f t="shared" si="150"/>
        <v>397506</v>
      </c>
      <c r="B2581" s="1">
        <v>-6</v>
      </c>
      <c r="C2581" s="1">
        <v>10</v>
      </c>
      <c r="D2581" s="2">
        <v>-4</v>
      </c>
      <c r="E2581" s="5">
        <v>18.77</v>
      </c>
      <c r="F2581" s="5">
        <v>32.06</v>
      </c>
      <c r="G2581" s="5">
        <v>21.77</v>
      </c>
      <c r="H2581" s="2"/>
    </row>
    <row r="2582" spans="1:8">
      <c r="A2582" s="1">
        <f t="shared" si="150"/>
        <v>397507</v>
      </c>
      <c r="B2582" s="1">
        <v>-7</v>
      </c>
      <c r="C2582" s="1">
        <v>10</v>
      </c>
      <c r="D2582" s="2">
        <v>-4</v>
      </c>
      <c r="E2582" s="5">
        <v>11.59</v>
      </c>
      <c r="F2582" s="5">
        <v>31.48</v>
      </c>
      <c r="G2582" s="5">
        <v>22.65</v>
      </c>
      <c r="H2582" s="2"/>
    </row>
    <row r="2583" spans="1:8">
      <c r="A2583" s="1">
        <f t="shared" si="150"/>
        <v>397508</v>
      </c>
      <c r="B2583" s="1">
        <v>-8</v>
      </c>
      <c r="C2583" s="1">
        <v>10</v>
      </c>
      <c r="D2583" s="2">
        <v>-4</v>
      </c>
      <c r="E2583" s="5">
        <v>65.19</v>
      </c>
      <c r="F2583" s="5">
        <v>107.67</v>
      </c>
      <c r="G2583" s="5">
        <v>12.9</v>
      </c>
      <c r="H2583" s="2"/>
    </row>
    <row r="2584" spans="1:8">
      <c r="A2584" s="1">
        <f t="shared" si="150"/>
        <v>397509</v>
      </c>
      <c r="B2584" s="1">
        <v>-9</v>
      </c>
      <c r="C2584" s="1">
        <v>10</v>
      </c>
      <c r="D2584" s="2">
        <v>-4</v>
      </c>
      <c r="E2584" s="5">
        <v>20.67</v>
      </c>
      <c r="F2584" s="5">
        <v>48.3</v>
      </c>
      <c r="G2584" s="5">
        <v>27.62</v>
      </c>
      <c r="H2584" s="2"/>
    </row>
    <row r="2585" spans="1:8">
      <c r="A2585" s="1">
        <f t="shared" si="150"/>
        <v>397510</v>
      </c>
      <c r="B2585" s="1">
        <v>-10</v>
      </c>
      <c r="C2585" s="1">
        <v>10</v>
      </c>
      <c r="D2585" s="2">
        <v>-4</v>
      </c>
      <c r="E2585" s="5">
        <v>8.19</v>
      </c>
      <c r="F2585" s="5">
        <v>-30.79</v>
      </c>
      <c r="G2585" s="5">
        <v>30.79</v>
      </c>
      <c r="H2585" s="2"/>
    </row>
    <row r="2586" spans="1:8">
      <c r="A2586" s="1">
        <f t="shared" si="150"/>
        <v>397511</v>
      </c>
      <c r="B2586" s="1">
        <v>-11</v>
      </c>
      <c r="C2586" s="1">
        <v>10</v>
      </c>
      <c r="D2586" s="2">
        <v>-4</v>
      </c>
      <c r="E2586" s="5">
        <v>3.4</v>
      </c>
      <c r="F2586" s="5">
        <v>6.83</v>
      </c>
      <c r="G2586" s="5">
        <v>31.79</v>
      </c>
      <c r="H2586" s="2"/>
    </row>
    <row r="2587" spans="1:8">
      <c r="A2587" s="1">
        <f t="shared" si="150"/>
        <v>397741</v>
      </c>
      <c r="B2587" s="1">
        <v>9</v>
      </c>
      <c r="C2587" s="1">
        <v>9</v>
      </c>
      <c r="D2587" s="2">
        <v>-4</v>
      </c>
      <c r="E2587" s="5">
        <v>4.6900000000000004</v>
      </c>
      <c r="F2587" s="5">
        <v>-8.06</v>
      </c>
      <c r="G2587" s="5">
        <v>31.2</v>
      </c>
      <c r="H2587" s="2"/>
    </row>
    <row r="2588" spans="1:8">
      <c r="A2588" s="1">
        <f t="shared" si="150"/>
        <v>397742</v>
      </c>
      <c r="B2588" s="1">
        <v>8</v>
      </c>
      <c r="C2588" s="1">
        <v>9</v>
      </c>
      <c r="D2588" s="2">
        <v>-4</v>
      </c>
      <c r="E2588" s="5">
        <v>1.1399999999999999</v>
      </c>
      <c r="F2588" s="5">
        <v>-4.96</v>
      </c>
      <c r="G2588" s="5">
        <v>29.74</v>
      </c>
      <c r="H2588" s="2"/>
    </row>
    <row r="2589" spans="1:8">
      <c r="A2589" s="1">
        <f t="shared" si="150"/>
        <v>397743</v>
      </c>
      <c r="B2589" s="1">
        <v>7</v>
      </c>
      <c r="C2589" s="1">
        <v>9</v>
      </c>
      <c r="D2589" s="2">
        <v>-4</v>
      </c>
      <c r="E2589" s="5">
        <v>6.84</v>
      </c>
      <c r="F2589" s="5">
        <v>-10.83</v>
      </c>
      <c r="G2589" s="5">
        <v>26.63</v>
      </c>
      <c r="H2589" s="2"/>
    </row>
    <row r="2590" spans="1:8">
      <c r="A2590" s="1">
        <f t="shared" si="150"/>
        <v>397744</v>
      </c>
      <c r="B2590" s="1">
        <v>6</v>
      </c>
      <c r="C2590" s="1">
        <v>9</v>
      </c>
      <c r="D2590" s="2">
        <v>-4</v>
      </c>
      <c r="E2590" s="5">
        <v>11.06</v>
      </c>
      <c r="F2590" s="5">
        <v>-24.65</v>
      </c>
      <c r="G2590" s="5">
        <v>24.65</v>
      </c>
      <c r="H2590" s="2"/>
    </row>
    <row r="2591" spans="1:8">
      <c r="A2591" s="1">
        <f t="shared" si="150"/>
        <v>397745</v>
      </c>
      <c r="B2591" s="1">
        <v>5</v>
      </c>
      <c r="C2591" s="1">
        <v>9</v>
      </c>
      <c r="D2591" s="2">
        <v>-4</v>
      </c>
      <c r="E2591" s="5">
        <v>20.309999999999999</v>
      </c>
      <c r="F2591" s="5">
        <v>13.52</v>
      </c>
      <c r="G2591" s="5">
        <v>22.03</v>
      </c>
      <c r="H2591" s="2"/>
    </row>
    <row r="2592" spans="1:8">
      <c r="A2592" s="1">
        <f t="shared" si="150"/>
        <v>397746</v>
      </c>
      <c r="B2592" s="1">
        <v>4</v>
      </c>
      <c r="C2592" s="1">
        <v>9</v>
      </c>
      <c r="D2592" s="2">
        <v>-4</v>
      </c>
      <c r="E2592" s="5">
        <v>15.77</v>
      </c>
      <c r="F2592" s="5">
        <v>15.35</v>
      </c>
      <c r="G2592" s="5">
        <v>20.350000000000001</v>
      </c>
      <c r="H2592" s="2"/>
    </row>
    <row r="2593" spans="1:8">
      <c r="A2593" s="1">
        <f t="shared" si="150"/>
        <v>397747</v>
      </c>
      <c r="B2593" s="1">
        <v>3</v>
      </c>
      <c r="C2593" s="1">
        <v>9</v>
      </c>
      <c r="D2593" s="2">
        <v>-4</v>
      </c>
      <c r="E2593" s="5">
        <v>45.77</v>
      </c>
      <c r="F2593" s="5">
        <v>53.92</v>
      </c>
      <c r="G2593" s="5">
        <v>10.02</v>
      </c>
      <c r="H2593" s="2"/>
    </row>
    <row r="2594" spans="1:8">
      <c r="A2594" s="1">
        <f t="shared" si="150"/>
        <v>397748</v>
      </c>
      <c r="B2594" s="1">
        <v>2</v>
      </c>
      <c r="C2594" s="1">
        <v>9</v>
      </c>
      <c r="D2594" s="2">
        <v>-4</v>
      </c>
      <c r="E2594" s="5">
        <v>26.26</v>
      </c>
      <c r="F2594" s="5">
        <v>24.31</v>
      </c>
      <c r="G2594" s="5">
        <v>18.07</v>
      </c>
      <c r="H2594" s="2"/>
    </row>
    <row r="2595" spans="1:8">
      <c r="A2595" s="1">
        <f t="shared" si="150"/>
        <v>397749</v>
      </c>
      <c r="B2595" s="1">
        <v>1</v>
      </c>
      <c r="C2595" s="1">
        <v>9</v>
      </c>
      <c r="D2595" s="2">
        <v>-4</v>
      </c>
      <c r="E2595" s="5">
        <v>17.649999999999999</v>
      </c>
      <c r="F2595" s="5">
        <v>20.010000000000002</v>
      </c>
      <c r="G2595" s="5">
        <v>17.059999999999999</v>
      </c>
      <c r="H2595" s="2"/>
    </row>
    <row r="2596" spans="1:8">
      <c r="A2596" s="1">
        <f t="shared" si="150"/>
        <v>397750</v>
      </c>
      <c r="B2596" s="1">
        <v>0</v>
      </c>
      <c r="C2596" s="1">
        <v>9</v>
      </c>
      <c r="D2596" s="2">
        <v>-4</v>
      </c>
      <c r="E2596" s="5">
        <v>13.26</v>
      </c>
      <c r="F2596" s="5">
        <v>11.38</v>
      </c>
      <c r="G2596" s="5">
        <v>17.21</v>
      </c>
      <c r="H2596" s="2"/>
    </row>
    <row r="2597" spans="1:8">
      <c r="A2597" s="1">
        <f t="shared" si="150"/>
        <v>397751</v>
      </c>
      <c r="B2597" s="1">
        <v>-1</v>
      </c>
      <c r="C2597" s="1">
        <v>9</v>
      </c>
      <c r="D2597" s="2">
        <v>-4</v>
      </c>
      <c r="E2597" s="5">
        <v>21.41</v>
      </c>
      <c r="F2597" s="5">
        <v>14.21</v>
      </c>
      <c r="G2597" s="5">
        <v>12.04</v>
      </c>
      <c r="H2597" s="2"/>
    </row>
    <row r="2598" spans="1:8">
      <c r="A2598" s="1">
        <f t="shared" si="150"/>
        <v>397752</v>
      </c>
      <c r="B2598" s="1">
        <v>-2</v>
      </c>
      <c r="C2598" s="1">
        <v>9</v>
      </c>
      <c r="D2598" s="2">
        <v>-4</v>
      </c>
      <c r="E2598" s="5">
        <v>45.24</v>
      </c>
      <c r="F2598" s="5">
        <v>32.08</v>
      </c>
      <c r="G2598" s="5">
        <v>17.989999999999998</v>
      </c>
      <c r="H2598" s="2"/>
    </row>
    <row r="2599" spans="1:8">
      <c r="A2599" s="1">
        <f t="shared" si="150"/>
        <v>397753</v>
      </c>
      <c r="B2599" s="1">
        <v>-3</v>
      </c>
      <c r="C2599" s="1">
        <v>9</v>
      </c>
      <c r="D2599" s="2">
        <v>-4</v>
      </c>
      <c r="E2599" s="5">
        <v>220.08</v>
      </c>
      <c r="F2599" s="5">
        <v>213.54</v>
      </c>
      <c r="G2599" s="5">
        <v>14.94</v>
      </c>
      <c r="H2599" s="2"/>
    </row>
    <row r="2600" spans="1:8">
      <c r="A2600" s="1">
        <f t="shared" si="150"/>
        <v>397754</v>
      </c>
      <c r="B2600" s="1">
        <v>-4</v>
      </c>
      <c r="C2600" s="1">
        <v>9</v>
      </c>
      <c r="D2600" s="2">
        <v>-4</v>
      </c>
      <c r="E2600" s="5">
        <v>5.19</v>
      </c>
      <c r="F2600" s="5">
        <v>1.52</v>
      </c>
      <c r="G2600" s="5">
        <v>18.23</v>
      </c>
      <c r="H2600" s="2"/>
    </row>
    <row r="2601" spans="1:8">
      <c r="A2601" s="1">
        <f t="shared" si="150"/>
        <v>397755</v>
      </c>
      <c r="B2601" s="1">
        <v>-5</v>
      </c>
      <c r="C2601" s="1">
        <v>9</v>
      </c>
      <c r="D2601" s="2">
        <v>-4</v>
      </c>
      <c r="E2601" s="5">
        <v>33.06</v>
      </c>
      <c r="F2601" s="5">
        <v>12.84</v>
      </c>
      <c r="G2601" s="5">
        <v>19.559999999999999</v>
      </c>
      <c r="H2601" s="2"/>
    </row>
    <row r="2602" spans="1:8">
      <c r="A2602" s="1">
        <f t="shared" si="150"/>
        <v>397756</v>
      </c>
      <c r="B2602" s="1">
        <v>-6</v>
      </c>
      <c r="C2602" s="1">
        <v>9</v>
      </c>
      <c r="D2602" s="2">
        <v>-4</v>
      </c>
      <c r="E2602" s="5">
        <v>7.23</v>
      </c>
      <c r="F2602" s="5">
        <v>-5.9</v>
      </c>
      <c r="G2602" s="5">
        <v>20.239999999999998</v>
      </c>
      <c r="H2602" s="2"/>
    </row>
    <row r="2603" spans="1:8">
      <c r="A2603" s="1">
        <f t="shared" si="150"/>
        <v>397757</v>
      </c>
      <c r="B2603" s="1">
        <v>-7</v>
      </c>
      <c r="C2603" s="1">
        <v>9</v>
      </c>
      <c r="D2603" s="2">
        <v>-4</v>
      </c>
      <c r="E2603" s="5">
        <v>43.46</v>
      </c>
      <c r="F2603" s="5">
        <v>57.74</v>
      </c>
      <c r="G2603" s="5">
        <v>11.05</v>
      </c>
      <c r="H2603" s="2"/>
    </row>
    <row r="2604" spans="1:8">
      <c r="A2604" s="1">
        <f t="shared" si="150"/>
        <v>397758</v>
      </c>
      <c r="B2604" s="1">
        <v>-8</v>
      </c>
      <c r="C2604" s="1">
        <v>9</v>
      </c>
      <c r="D2604" s="2">
        <v>-4</v>
      </c>
      <c r="E2604" s="5">
        <v>1.98</v>
      </c>
      <c r="F2604" s="5">
        <v>-21.37</v>
      </c>
      <c r="G2604" s="5">
        <v>22.64</v>
      </c>
      <c r="H2604" s="2"/>
    </row>
    <row r="2605" spans="1:8">
      <c r="A2605" s="1">
        <f t="shared" si="150"/>
        <v>397759</v>
      </c>
      <c r="B2605" s="1">
        <v>-9</v>
      </c>
      <c r="C2605" s="1">
        <v>9</v>
      </c>
      <c r="D2605" s="2">
        <v>-4</v>
      </c>
      <c r="E2605" s="5">
        <v>9.58</v>
      </c>
      <c r="F2605" s="5">
        <v>-4.79</v>
      </c>
      <c r="G2605" s="5">
        <v>26.44</v>
      </c>
      <c r="H2605" s="2"/>
    </row>
    <row r="2606" spans="1:8">
      <c r="A2606" s="1">
        <f t="shared" si="150"/>
        <v>397760</v>
      </c>
      <c r="B2606" s="1">
        <v>-10</v>
      </c>
      <c r="C2606" s="1">
        <v>9</v>
      </c>
      <c r="D2606" s="2">
        <v>-4</v>
      </c>
      <c r="E2606" s="5">
        <v>7.28</v>
      </c>
      <c r="F2606" s="5">
        <v>-19.5</v>
      </c>
      <c r="G2606" s="5">
        <v>27.78</v>
      </c>
      <c r="H2606" s="2"/>
    </row>
    <row r="2607" spans="1:8">
      <c r="A2607" s="1">
        <f t="shared" si="150"/>
        <v>397761</v>
      </c>
      <c r="B2607" s="1">
        <v>-11</v>
      </c>
      <c r="C2607" s="1">
        <v>9</v>
      </c>
      <c r="D2607" s="2">
        <v>-4</v>
      </c>
      <c r="E2607" s="5">
        <v>10.9</v>
      </c>
      <c r="F2607" s="5">
        <v>52.68</v>
      </c>
      <c r="G2607" s="5">
        <v>30.67</v>
      </c>
      <c r="H2607" s="2"/>
    </row>
    <row r="2608" spans="1:8">
      <c r="A2608" s="1">
        <f t="shared" si="150"/>
        <v>397991</v>
      </c>
      <c r="B2608" s="1">
        <v>9</v>
      </c>
      <c r="C2608" s="1">
        <v>8</v>
      </c>
      <c r="D2608" s="2">
        <v>-4</v>
      </c>
      <c r="E2608" s="5">
        <v>11.13</v>
      </c>
      <c r="F2608" s="5">
        <v>38.11</v>
      </c>
      <c r="G2608" s="5">
        <v>29.69</v>
      </c>
      <c r="H2608" s="2"/>
    </row>
    <row r="2609" spans="1:8">
      <c r="A2609" s="1">
        <f t="shared" si="150"/>
        <v>397992</v>
      </c>
      <c r="B2609" s="1">
        <v>8</v>
      </c>
      <c r="C2609" s="1">
        <v>8</v>
      </c>
      <c r="D2609" s="2">
        <v>-4</v>
      </c>
      <c r="E2609" s="5">
        <v>22.45</v>
      </c>
      <c r="F2609" s="5">
        <v>1.21</v>
      </c>
      <c r="G2609" s="5">
        <v>26.07</v>
      </c>
      <c r="H2609" s="2"/>
    </row>
    <row r="2610" spans="1:8">
      <c r="A2610" s="1">
        <f t="shared" si="150"/>
        <v>397993</v>
      </c>
      <c r="B2610" s="1">
        <v>7</v>
      </c>
      <c r="C2610" s="1">
        <v>8</v>
      </c>
      <c r="D2610" s="2">
        <v>-4</v>
      </c>
      <c r="E2610" s="5">
        <v>25.41</v>
      </c>
      <c r="F2610" s="5">
        <v>3.11</v>
      </c>
      <c r="G2610" s="5">
        <v>25.35</v>
      </c>
      <c r="H2610" s="2"/>
    </row>
    <row r="2611" spans="1:8">
      <c r="A2611" s="1">
        <f t="shared" si="150"/>
        <v>397994</v>
      </c>
      <c r="B2611" s="1">
        <v>6</v>
      </c>
      <c r="C2611" s="1">
        <v>8</v>
      </c>
      <c r="D2611" s="2">
        <v>-4</v>
      </c>
      <c r="E2611" s="5">
        <v>194.13</v>
      </c>
      <c r="F2611" s="5">
        <v>190.14</v>
      </c>
      <c r="G2611" s="5">
        <v>15.18</v>
      </c>
      <c r="H2611" s="2"/>
    </row>
    <row r="2612" spans="1:8">
      <c r="A2612" s="1">
        <f t="shared" si="150"/>
        <v>397995</v>
      </c>
      <c r="B2612" s="1">
        <v>5</v>
      </c>
      <c r="C2612" s="1">
        <v>8</v>
      </c>
      <c r="D2612" s="2">
        <v>-4</v>
      </c>
      <c r="E2612" s="5">
        <v>80.56</v>
      </c>
      <c r="F2612" s="5">
        <v>81.16</v>
      </c>
      <c r="G2612" s="5">
        <v>11.01</v>
      </c>
      <c r="H2612" s="2"/>
    </row>
    <row r="2613" spans="1:8">
      <c r="A2613" s="1">
        <f t="shared" si="150"/>
        <v>397996</v>
      </c>
      <c r="B2613" s="1">
        <v>4</v>
      </c>
      <c r="C2613" s="1">
        <v>8</v>
      </c>
      <c r="D2613" s="2">
        <v>-4</v>
      </c>
      <c r="E2613" s="5">
        <v>75.41</v>
      </c>
      <c r="F2613" s="5">
        <v>59.22</v>
      </c>
      <c r="G2613" s="5">
        <v>10.36</v>
      </c>
      <c r="H2613" s="2"/>
    </row>
    <row r="2614" spans="1:8">
      <c r="A2614" s="1">
        <f t="shared" si="150"/>
        <v>397997</v>
      </c>
      <c r="B2614" s="1">
        <v>3</v>
      </c>
      <c r="C2614" s="1">
        <v>8</v>
      </c>
      <c r="D2614" s="2">
        <v>-4</v>
      </c>
      <c r="E2614" s="5">
        <v>81.16</v>
      </c>
      <c r="F2614" s="5">
        <v>81.63</v>
      </c>
      <c r="G2614" s="5">
        <v>9.3699999999999992</v>
      </c>
      <c r="H2614" s="2"/>
    </row>
    <row r="2615" spans="1:8">
      <c r="A2615" s="1">
        <f t="shared" si="150"/>
        <v>397998</v>
      </c>
      <c r="B2615" s="1">
        <v>2</v>
      </c>
      <c r="C2615" s="1">
        <v>8</v>
      </c>
      <c r="D2615" s="2">
        <v>-4</v>
      </c>
      <c r="E2615" s="5">
        <v>179.3</v>
      </c>
      <c r="F2615" s="5">
        <v>202.34</v>
      </c>
      <c r="G2615" s="5">
        <v>19.489999999999998</v>
      </c>
      <c r="H2615" s="2"/>
    </row>
    <row r="2616" spans="1:8">
      <c r="A2616" s="1">
        <f t="shared" si="150"/>
        <v>397999</v>
      </c>
      <c r="B2616" s="1">
        <v>1</v>
      </c>
      <c r="C2616" s="1">
        <v>8</v>
      </c>
      <c r="D2616" s="2">
        <v>-4</v>
      </c>
      <c r="E2616" s="5">
        <v>46.26</v>
      </c>
      <c r="F2616" s="5">
        <v>20.69</v>
      </c>
      <c r="G2616" s="5">
        <v>16.16</v>
      </c>
      <c r="H2616" s="2"/>
    </row>
    <row r="2617" spans="1:8">
      <c r="A2617" s="1">
        <f t="shared" si="150"/>
        <v>398000</v>
      </c>
      <c r="B2617" s="1">
        <v>0</v>
      </c>
      <c r="C2617" s="1">
        <v>8</v>
      </c>
      <c r="D2617" s="2">
        <v>-4</v>
      </c>
      <c r="E2617" s="5">
        <v>46.18</v>
      </c>
      <c r="F2617" s="5">
        <v>40.29</v>
      </c>
      <c r="G2617" s="5">
        <v>7.5</v>
      </c>
      <c r="H2617" s="2"/>
    </row>
    <row r="2618" spans="1:8">
      <c r="A2618" s="1">
        <f t="shared" si="150"/>
        <v>398001</v>
      </c>
      <c r="B2618" s="1">
        <v>-1</v>
      </c>
      <c r="C2618" s="1">
        <v>8</v>
      </c>
      <c r="D2618" s="2">
        <v>-4</v>
      </c>
      <c r="E2618" s="5">
        <v>128.16</v>
      </c>
      <c r="F2618" s="5">
        <v>131.19</v>
      </c>
      <c r="G2618" s="5">
        <v>11.38</v>
      </c>
      <c r="H2618" s="2"/>
    </row>
    <row r="2619" spans="1:8">
      <c r="A2619" s="1">
        <f t="shared" si="150"/>
        <v>398002</v>
      </c>
      <c r="B2619" s="1">
        <v>-2</v>
      </c>
      <c r="C2619" s="1">
        <v>8</v>
      </c>
      <c r="D2619" s="2">
        <v>-4</v>
      </c>
      <c r="E2619" s="5">
        <v>3.73</v>
      </c>
      <c r="F2619" s="5">
        <v>-4.18</v>
      </c>
      <c r="G2619" s="5">
        <v>14.42</v>
      </c>
      <c r="H2619" s="2"/>
    </row>
    <row r="2620" spans="1:8">
      <c r="A2620" s="1">
        <f t="shared" si="150"/>
        <v>398003</v>
      </c>
      <c r="B2620" s="1">
        <v>-3</v>
      </c>
      <c r="C2620" s="1">
        <v>8</v>
      </c>
      <c r="D2620" s="2">
        <v>-4</v>
      </c>
      <c r="E2620" s="5">
        <v>99.7</v>
      </c>
      <c r="F2620" s="5">
        <v>96.11</v>
      </c>
      <c r="G2620" s="5">
        <v>8.32</v>
      </c>
      <c r="H2620" s="2"/>
    </row>
    <row r="2621" spans="1:8">
      <c r="A2621" s="1">
        <f t="shared" si="150"/>
        <v>398004</v>
      </c>
      <c r="B2621" s="1">
        <v>-4</v>
      </c>
      <c r="C2621" s="1">
        <v>8</v>
      </c>
      <c r="D2621" s="2">
        <v>-4</v>
      </c>
      <c r="E2621" s="5">
        <v>416.54</v>
      </c>
      <c r="F2621" s="5">
        <v>374.78</v>
      </c>
      <c r="G2621" s="5">
        <v>22.84</v>
      </c>
      <c r="H2621" s="2"/>
    </row>
    <row r="2622" spans="1:8">
      <c r="A2622" s="1">
        <f t="shared" si="150"/>
        <v>398005</v>
      </c>
      <c r="B2622" s="1">
        <v>-5</v>
      </c>
      <c r="C2622" s="1">
        <v>8</v>
      </c>
      <c r="D2622" s="2">
        <v>-4</v>
      </c>
      <c r="E2622" s="5">
        <v>91.3</v>
      </c>
      <c r="F2622" s="5">
        <v>75.55</v>
      </c>
      <c r="G2622" s="5">
        <v>9.82</v>
      </c>
      <c r="H2622" s="2"/>
    </row>
    <row r="2623" spans="1:8">
      <c r="A2623" s="1">
        <f t="shared" si="150"/>
        <v>398006</v>
      </c>
      <c r="B2623" s="1">
        <v>-6</v>
      </c>
      <c r="C2623" s="1">
        <v>8</v>
      </c>
      <c r="D2623" s="2">
        <v>-4</v>
      </c>
      <c r="E2623" s="5">
        <v>187</v>
      </c>
      <c r="F2623" s="5">
        <v>178.18</v>
      </c>
      <c r="G2623" s="5">
        <v>15.64</v>
      </c>
      <c r="H2623" s="2"/>
    </row>
    <row r="2624" spans="1:8">
      <c r="A2624" s="1">
        <f t="shared" si="150"/>
        <v>398007</v>
      </c>
      <c r="B2624" s="1">
        <v>-7</v>
      </c>
      <c r="C2624" s="1">
        <v>8</v>
      </c>
      <c r="D2624" s="2">
        <v>-4</v>
      </c>
      <c r="E2624" s="5">
        <v>21.54</v>
      </c>
      <c r="F2624" s="5">
        <v>21.51</v>
      </c>
      <c r="G2624" s="5">
        <v>10.4</v>
      </c>
      <c r="H2624" s="2"/>
    </row>
    <row r="2625" spans="1:8">
      <c r="A2625" s="1">
        <f t="shared" si="150"/>
        <v>398008</v>
      </c>
      <c r="B2625" s="1">
        <v>-8</v>
      </c>
      <c r="C2625" s="1">
        <v>8</v>
      </c>
      <c r="D2625" s="2">
        <v>-4</v>
      </c>
      <c r="E2625" s="5">
        <v>139.82</v>
      </c>
      <c r="F2625" s="5">
        <v>151.07</v>
      </c>
      <c r="G2625" s="5">
        <v>14.49</v>
      </c>
      <c r="H2625" s="2"/>
    </row>
    <row r="2626" spans="1:8">
      <c r="A2626" s="1">
        <f t="shared" si="150"/>
        <v>398009</v>
      </c>
      <c r="B2626" s="1">
        <v>-9</v>
      </c>
      <c r="C2626" s="1">
        <v>8</v>
      </c>
      <c r="D2626" s="2">
        <v>-4</v>
      </c>
      <c r="E2626" s="5">
        <v>45.65</v>
      </c>
      <c r="F2626" s="5">
        <v>33.26</v>
      </c>
      <c r="G2626" s="5">
        <v>17.559999999999999</v>
      </c>
      <c r="H2626" s="2"/>
    </row>
    <row r="2627" spans="1:8">
      <c r="A2627" s="1">
        <f t="shared" si="150"/>
        <v>398010</v>
      </c>
      <c r="B2627" s="1">
        <v>-10</v>
      </c>
      <c r="C2627" s="1">
        <v>8</v>
      </c>
      <c r="D2627" s="2">
        <v>-4</v>
      </c>
      <c r="E2627" s="5">
        <v>29.57</v>
      </c>
      <c r="F2627" s="5">
        <v>18.38</v>
      </c>
      <c r="G2627" s="5">
        <v>27.65</v>
      </c>
      <c r="H2627" s="2"/>
    </row>
    <row r="2628" spans="1:8">
      <c r="A2628" s="1">
        <f t="shared" si="150"/>
        <v>398011</v>
      </c>
      <c r="B2628" s="1">
        <v>-11</v>
      </c>
      <c r="C2628" s="1">
        <v>8</v>
      </c>
      <c r="D2628" s="2">
        <v>-4</v>
      </c>
      <c r="E2628" s="5">
        <v>23.63</v>
      </c>
      <c r="F2628" s="5">
        <v>10.17</v>
      </c>
      <c r="G2628" s="5">
        <v>30.5</v>
      </c>
      <c r="H2628" s="2"/>
    </row>
    <row r="2629" spans="1:8">
      <c r="A2629" s="1">
        <f t="shared" si="150"/>
        <v>398012</v>
      </c>
      <c r="B2629" s="1">
        <v>-12</v>
      </c>
      <c r="C2629" s="1">
        <v>8</v>
      </c>
      <c r="D2629" s="2">
        <v>-4</v>
      </c>
      <c r="E2629" s="5">
        <v>5.73</v>
      </c>
      <c r="F2629" s="5">
        <v>33.29</v>
      </c>
      <c r="G2629" s="5">
        <v>32.31</v>
      </c>
      <c r="H2629" s="2"/>
    </row>
    <row r="2630" spans="1:8">
      <c r="A2630" s="1">
        <f t="shared" si="150"/>
        <v>398240</v>
      </c>
      <c r="B2630" s="1">
        <v>10</v>
      </c>
      <c r="C2630" s="1">
        <v>7</v>
      </c>
      <c r="D2630" s="2">
        <v>-4</v>
      </c>
      <c r="E2630" s="5">
        <v>6.01</v>
      </c>
      <c r="F2630" s="5">
        <v>30.92</v>
      </c>
      <c r="G2630" s="5">
        <v>29.8</v>
      </c>
      <c r="H2630" s="2"/>
    </row>
    <row r="2631" spans="1:8">
      <c r="A2631" s="1">
        <f t="shared" si="150"/>
        <v>398241</v>
      </c>
      <c r="B2631" s="1">
        <v>9</v>
      </c>
      <c r="C2631" s="1">
        <v>7</v>
      </c>
      <c r="D2631" s="2">
        <v>-4</v>
      </c>
      <c r="E2631" s="5">
        <v>1.77</v>
      </c>
      <c r="F2631" s="5">
        <v>-4.6500000000000004</v>
      </c>
      <c r="G2631" s="5">
        <v>26.86</v>
      </c>
      <c r="H2631" s="2"/>
    </row>
    <row r="2632" spans="1:8">
      <c r="A2632" s="1">
        <f t="shared" si="150"/>
        <v>398242</v>
      </c>
      <c r="B2632" s="1">
        <v>8</v>
      </c>
      <c r="C2632" s="1">
        <v>7</v>
      </c>
      <c r="D2632" s="2">
        <v>-4</v>
      </c>
      <c r="E2632" s="5">
        <v>37.58</v>
      </c>
      <c r="F2632" s="5">
        <v>32.4</v>
      </c>
      <c r="G2632" s="5">
        <v>26.01</v>
      </c>
      <c r="H2632" s="2"/>
    </row>
    <row r="2633" spans="1:8">
      <c r="A2633" s="1">
        <f t="shared" si="150"/>
        <v>398243</v>
      </c>
      <c r="B2633" s="1">
        <v>7</v>
      </c>
      <c r="C2633" s="1">
        <v>7</v>
      </c>
      <c r="D2633" s="2">
        <v>-4</v>
      </c>
      <c r="E2633" s="5">
        <v>4.1399999999999997</v>
      </c>
      <c r="F2633" s="5">
        <v>13.78</v>
      </c>
      <c r="G2633" s="5">
        <v>22.02</v>
      </c>
      <c r="H2633" s="2"/>
    </row>
    <row r="2634" spans="1:8">
      <c r="A2634" s="1">
        <f t="shared" si="150"/>
        <v>398244</v>
      </c>
      <c r="B2634" s="1">
        <v>6</v>
      </c>
      <c r="C2634" s="1">
        <v>7</v>
      </c>
      <c r="D2634" s="2">
        <v>-4</v>
      </c>
      <c r="E2634" s="5">
        <v>34.71</v>
      </c>
      <c r="F2634" s="5">
        <v>24.93</v>
      </c>
      <c r="G2634" s="5">
        <v>21.18</v>
      </c>
      <c r="H2634" s="2"/>
    </row>
    <row r="2635" spans="1:8">
      <c r="A2635" s="1">
        <f t="shared" si="150"/>
        <v>398245</v>
      </c>
      <c r="B2635" s="1">
        <v>5</v>
      </c>
      <c r="C2635" s="1">
        <v>7</v>
      </c>
      <c r="D2635" s="2">
        <v>-4</v>
      </c>
      <c r="E2635" s="5">
        <v>426.88</v>
      </c>
      <c r="F2635" s="5">
        <v>401.98</v>
      </c>
      <c r="G2635" s="5">
        <v>26.42</v>
      </c>
      <c r="H2635" s="2"/>
    </row>
    <row r="2636" spans="1:8">
      <c r="A2636" s="1">
        <f t="shared" ref="A2636:A2699" si="151">ABS(100000*D2636+250*C2636+B2636)</f>
        <v>398246</v>
      </c>
      <c r="B2636" s="1">
        <v>4</v>
      </c>
      <c r="C2636" s="1">
        <v>7</v>
      </c>
      <c r="D2636" s="2">
        <v>-4</v>
      </c>
      <c r="E2636" s="5">
        <v>6.9</v>
      </c>
      <c r="F2636" s="5">
        <v>14.23</v>
      </c>
      <c r="G2636" s="5">
        <v>17.47</v>
      </c>
      <c r="H2636" s="2"/>
    </row>
    <row r="2637" spans="1:8">
      <c r="A2637" s="1">
        <f t="shared" si="151"/>
        <v>398247</v>
      </c>
      <c r="B2637" s="1">
        <v>3</v>
      </c>
      <c r="C2637" s="1">
        <v>7</v>
      </c>
      <c r="D2637" s="2">
        <v>-4</v>
      </c>
      <c r="E2637" s="5">
        <v>153.32</v>
      </c>
      <c r="F2637" s="5">
        <v>169.42</v>
      </c>
      <c r="G2637" s="5">
        <v>12.47</v>
      </c>
      <c r="H2637" s="2"/>
    </row>
    <row r="2638" spans="1:8">
      <c r="A2638" s="1">
        <f t="shared" si="151"/>
        <v>398248</v>
      </c>
      <c r="B2638" s="1">
        <v>2</v>
      </c>
      <c r="C2638" s="1">
        <v>7</v>
      </c>
      <c r="D2638" s="2">
        <v>-4</v>
      </c>
      <c r="E2638" s="5">
        <v>6.6</v>
      </c>
      <c r="F2638" s="5">
        <v>-4.0999999999999996</v>
      </c>
      <c r="G2638" s="5">
        <v>13.94</v>
      </c>
      <c r="H2638" s="2"/>
    </row>
    <row r="2639" spans="1:8">
      <c r="A2639" s="1">
        <f t="shared" si="151"/>
        <v>398249</v>
      </c>
      <c r="B2639" s="1">
        <v>1</v>
      </c>
      <c r="C2639" s="1">
        <v>7</v>
      </c>
      <c r="D2639" s="2">
        <v>-4</v>
      </c>
      <c r="E2639" s="5">
        <v>130.31</v>
      </c>
      <c r="F2639" s="5">
        <v>117.87</v>
      </c>
      <c r="G2639" s="5">
        <v>10.28</v>
      </c>
      <c r="H2639" s="2"/>
    </row>
    <row r="2640" spans="1:8">
      <c r="A2640" s="1">
        <f t="shared" si="151"/>
        <v>398250</v>
      </c>
      <c r="B2640" s="1">
        <v>0</v>
      </c>
      <c r="C2640" s="1">
        <v>7</v>
      </c>
      <c r="D2640" s="2">
        <v>-4</v>
      </c>
      <c r="E2640" s="5">
        <v>39.21</v>
      </c>
      <c r="F2640" s="5">
        <v>25.45</v>
      </c>
      <c r="G2640" s="5">
        <v>13.12</v>
      </c>
      <c r="H2640" s="2"/>
    </row>
    <row r="2641" spans="1:8">
      <c r="A2641" s="1">
        <f t="shared" si="151"/>
        <v>398251</v>
      </c>
      <c r="B2641" s="1">
        <v>-1</v>
      </c>
      <c r="C2641" s="1">
        <v>7</v>
      </c>
      <c r="D2641" s="2">
        <v>-4</v>
      </c>
      <c r="E2641" s="5">
        <v>223.76</v>
      </c>
      <c r="F2641" s="5">
        <v>230.6</v>
      </c>
      <c r="G2641" s="5">
        <v>15.67</v>
      </c>
      <c r="H2641" s="2"/>
    </row>
    <row r="2642" spans="1:8">
      <c r="A2642" s="1">
        <f t="shared" si="151"/>
        <v>398252</v>
      </c>
      <c r="B2642" s="1">
        <v>-2</v>
      </c>
      <c r="C2642" s="1">
        <v>7</v>
      </c>
      <c r="D2642" s="2">
        <v>-4</v>
      </c>
      <c r="E2642" s="5">
        <v>145.03</v>
      </c>
      <c r="F2642" s="5">
        <v>161.77000000000001</v>
      </c>
      <c r="G2642" s="5">
        <v>11.09</v>
      </c>
      <c r="H2642" s="2"/>
    </row>
    <row r="2643" spans="1:8">
      <c r="A2643" s="1">
        <f t="shared" si="151"/>
        <v>398253</v>
      </c>
      <c r="B2643" s="1">
        <v>-3</v>
      </c>
      <c r="C2643" s="1">
        <v>7</v>
      </c>
      <c r="D2643" s="2">
        <v>-4</v>
      </c>
      <c r="E2643" s="5">
        <v>152.04</v>
      </c>
      <c r="F2643" s="5">
        <v>151.69</v>
      </c>
      <c r="G2643" s="5">
        <v>11.66</v>
      </c>
      <c r="H2643" s="2"/>
    </row>
    <row r="2644" spans="1:8">
      <c r="A2644" s="1">
        <f t="shared" si="151"/>
        <v>398254</v>
      </c>
      <c r="B2644" s="1">
        <v>-4</v>
      </c>
      <c r="C2644" s="1">
        <v>7</v>
      </c>
      <c r="D2644" s="2">
        <v>-4</v>
      </c>
      <c r="E2644" s="5">
        <v>626.91</v>
      </c>
      <c r="F2644" s="5">
        <v>651.91</v>
      </c>
      <c r="G2644" s="5">
        <v>23.9</v>
      </c>
      <c r="H2644" s="2"/>
    </row>
    <row r="2645" spans="1:8">
      <c r="A2645" s="1">
        <f t="shared" si="151"/>
        <v>398255</v>
      </c>
      <c r="B2645" s="1">
        <v>-5</v>
      </c>
      <c r="C2645" s="1">
        <v>7</v>
      </c>
      <c r="D2645" s="2">
        <v>-4</v>
      </c>
      <c r="E2645" s="5">
        <v>266.13</v>
      </c>
      <c r="F2645" s="5">
        <v>213.7</v>
      </c>
      <c r="G2645" s="5">
        <v>20.61</v>
      </c>
      <c r="H2645" s="2"/>
    </row>
    <row r="2646" spans="1:8">
      <c r="A2646" s="1">
        <f t="shared" si="151"/>
        <v>398256</v>
      </c>
      <c r="B2646" s="1">
        <v>-6</v>
      </c>
      <c r="C2646" s="1">
        <v>7</v>
      </c>
      <c r="D2646" s="2">
        <v>-4</v>
      </c>
      <c r="E2646" s="5">
        <v>19.07</v>
      </c>
      <c r="F2646" s="5">
        <v>29.72</v>
      </c>
      <c r="G2646" s="5">
        <v>17.53</v>
      </c>
      <c r="H2646" s="2"/>
    </row>
    <row r="2647" spans="1:8">
      <c r="A2647" s="1">
        <f t="shared" si="151"/>
        <v>398257</v>
      </c>
      <c r="B2647" s="1">
        <v>-7</v>
      </c>
      <c r="C2647" s="1">
        <v>7</v>
      </c>
      <c r="D2647" s="2">
        <v>-4</v>
      </c>
      <c r="E2647" s="5">
        <v>86.27</v>
      </c>
      <c r="F2647" s="5">
        <v>83.62</v>
      </c>
      <c r="G2647" s="5">
        <v>10.36</v>
      </c>
      <c r="H2647" s="2"/>
    </row>
    <row r="2648" spans="1:8">
      <c r="A2648" s="1">
        <f t="shared" si="151"/>
        <v>398258</v>
      </c>
      <c r="B2648" s="1">
        <v>-8</v>
      </c>
      <c r="C2648" s="1">
        <v>7</v>
      </c>
      <c r="D2648" s="2">
        <v>-4</v>
      </c>
      <c r="E2648" s="5">
        <v>179.52</v>
      </c>
      <c r="F2648" s="5">
        <v>166.81</v>
      </c>
      <c r="G2648" s="5">
        <v>14.36</v>
      </c>
      <c r="H2648" s="2"/>
    </row>
    <row r="2649" spans="1:8">
      <c r="A2649" s="1">
        <f t="shared" si="151"/>
        <v>398259</v>
      </c>
      <c r="B2649" s="1">
        <v>-9</v>
      </c>
      <c r="C2649" s="1">
        <v>7</v>
      </c>
      <c r="D2649" s="2">
        <v>-4</v>
      </c>
      <c r="E2649" s="5">
        <v>6.83</v>
      </c>
      <c r="F2649" s="5">
        <v>-5.17</v>
      </c>
      <c r="G2649" s="5">
        <v>22.26</v>
      </c>
      <c r="H2649" s="2"/>
    </row>
    <row r="2650" spans="1:8">
      <c r="A2650" s="1">
        <f t="shared" si="151"/>
        <v>398260</v>
      </c>
      <c r="B2650" s="1">
        <v>-10</v>
      </c>
      <c r="C2650" s="1">
        <v>7</v>
      </c>
      <c r="D2650" s="2">
        <v>-4</v>
      </c>
      <c r="E2650" s="5">
        <v>33.33</v>
      </c>
      <c r="F2650" s="5">
        <v>8.27</v>
      </c>
      <c r="G2650" s="5">
        <v>25.4</v>
      </c>
      <c r="H2650" s="2"/>
    </row>
    <row r="2651" spans="1:8">
      <c r="A2651" s="1">
        <f t="shared" si="151"/>
        <v>398261</v>
      </c>
      <c r="B2651" s="1">
        <v>-11</v>
      </c>
      <c r="C2651" s="1">
        <v>7</v>
      </c>
      <c r="D2651" s="2">
        <v>-4</v>
      </c>
      <c r="E2651" s="5">
        <v>3.73</v>
      </c>
      <c r="F2651" s="5">
        <v>7.31</v>
      </c>
      <c r="G2651" s="5">
        <v>28.12</v>
      </c>
      <c r="H2651" s="2"/>
    </row>
    <row r="2652" spans="1:8">
      <c r="A2652" s="1">
        <f t="shared" si="151"/>
        <v>398262</v>
      </c>
      <c r="B2652" s="1">
        <v>-12</v>
      </c>
      <c r="C2652" s="1">
        <v>7</v>
      </c>
      <c r="D2652" s="2">
        <v>-4</v>
      </c>
      <c r="E2652" s="5">
        <v>20.85</v>
      </c>
      <c r="F2652" s="5">
        <v>29.28</v>
      </c>
      <c r="G2652" s="5">
        <v>22.88</v>
      </c>
      <c r="H2652" s="2"/>
    </row>
    <row r="2653" spans="1:8">
      <c r="A2653" s="1">
        <f t="shared" si="151"/>
        <v>398489</v>
      </c>
      <c r="B2653" s="1">
        <v>11</v>
      </c>
      <c r="C2653" s="1">
        <v>6</v>
      </c>
      <c r="D2653" s="2">
        <v>-4</v>
      </c>
      <c r="E2653" s="5">
        <v>2.65</v>
      </c>
      <c r="F2653" s="5">
        <v>28.03</v>
      </c>
      <c r="G2653" s="5">
        <v>31.34</v>
      </c>
      <c r="H2653" s="2"/>
    </row>
    <row r="2654" spans="1:8">
      <c r="A2654" s="1">
        <f t="shared" si="151"/>
        <v>398490</v>
      </c>
      <c r="B2654" s="1">
        <v>10</v>
      </c>
      <c r="C2654" s="1">
        <v>6</v>
      </c>
      <c r="D2654" s="2">
        <v>-4</v>
      </c>
      <c r="E2654" s="5">
        <v>2.4500000000000002</v>
      </c>
      <c r="F2654" s="5">
        <v>20.95</v>
      </c>
      <c r="G2654" s="5">
        <v>28.74</v>
      </c>
      <c r="H2654" s="2"/>
    </row>
    <row r="2655" spans="1:8">
      <c r="A2655" s="1">
        <f t="shared" si="151"/>
        <v>398491</v>
      </c>
      <c r="B2655" s="1">
        <v>9</v>
      </c>
      <c r="C2655" s="1">
        <v>6</v>
      </c>
      <c r="D2655" s="2">
        <v>-4</v>
      </c>
      <c r="E2655" s="5">
        <v>34.69</v>
      </c>
      <c r="F2655" s="5">
        <v>10.57</v>
      </c>
      <c r="G2655" s="5">
        <v>26.47</v>
      </c>
      <c r="H2655" s="2"/>
    </row>
    <row r="2656" spans="1:8">
      <c r="A2656" s="1">
        <f t="shared" si="151"/>
        <v>398492</v>
      </c>
      <c r="B2656" s="1">
        <v>8</v>
      </c>
      <c r="C2656" s="1">
        <v>6</v>
      </c>
      <c r="D2656" s="2">
        <v>-4</v>
      </c>
      <c r="E2656" s="5">
        <v>12.66</v>
      </c>
      <c r="F2656" s="5">
        <v>31.75</v>
      </c>
      <c r="G2656" s="5">
        <v>22.64</v>
      </c>
      <c r="H2656" s="2"/>
    </row>
    <row r="2657" spans="1:8">
      <c r="A2657" s="1">
        <f t="shared" si="151"/>
        <v>398493</v>
      </c>
      <c r="B2657" s="1">
        <v>7</v>
      </c>
      <c r="C2657" s="1">
        <v>6</v>
      </c>
      <c r="D2657" s="2">
        <v>-4</v>
      </c>
      <c r="E2657" s="5">
        <v>23.57</v>
      </c>
      <c r="F2657" s="5">
        <v>30.73</v>
      </c>
      <c r="G2657" s="5">
        <v>19.940000000000001</v>
      </c>
      <c r="H2657" s="2"/>
    </row>
    <row r="2658" spans="1:8">
      <c r="A2658" s="1">
        <f t="shared" si="151"/>
        <v>398494</v>
      </c>
      <c r="B2658" s="1">
        <v>6</v>
      </c>
      <c r="C2658" s="1">
        <v>6</v>
      </c>
      <c r="D2658" s="2">
        <v>-4</v>
      </c>
      <c r="E2658" s="5">
        <v>18.71</v>
      </c>
      <c r="F2658" s="5">
        <v>15.06</v>
      </c>
      <c r="G2658" s="5">
        <v>20.059999999999999</v>
      </c>
      <c r="H2658" s="2"/>
    </row>
    <row r="2659" spans="1:8">
      <c r="A2659" s="1">
        <f t="shared" si="151"/>
        <v>398495</v>
      </c>
      <c r="B2659" s="1">
        <v>5</v>
      </c>
      <c r="C2659" s="1">
        <v>6</v>
      </c>
      <c r="D2659" s="2">
        <v>-4</v>
      </c>
      <c r="E2659" s="5">
        <v>155.46</v>
      </c>
      <c r="F2659" s="5">
        <v>149.88</v>
      </c>
      <c r="G2659" s="5">
        <v>14.44</v>
      </c>
      <c r="H2659" s="2"/>
    </row>
    <row r="2660" spans="1:8">
      <c r="A2660" s="1">
        <f t="shared" si="151"/>
        <v>398496</v>
      </c>
      <c r="B2660" s="1">
        <v>4</v>
      </c>
      <c r="C2660" s="1">
        <v>6</v>
      </c>
      <c r="D2660" s="2">
        <v>-4</v>
      </c>
      <c r="E2660" s="5">
        <v>75.94</v>
      </c>
      <c r="F2660" s="5">
        <v>78.77</v>
      </c>
      <c r="G2660" s="5">
        <v>7.95</v>
      </c>
      <c r="H2660" s="2"/>
    </row>
    <row r="2661" spans="1:8">
      <c r="A2661" s="1">
        <f t="shared" si="151"/>
        <v>398497</v>
      </c>
      <c r="B2661" s="1">
        <v>3</v>
      </c>
      <c r="C2661" s="1">
        <v>6</v>
      </c>
      <c r="D2661" s="2">
        <v>-4</v>
      </c>
      <c r="E2661" s="5">
        <v>116.78</v>
      </c>
      <c r="F2661" s="5">
        <v>143.04</v>
      </c>
      <c r="G2661" s="5">
        <v>10.66</v>
      </c>
      <c r="H2661" s="2"/>
    </row>
    <row r="2662" spans="1:8">
      <c r="A2662" s="1">
        <f t="shared" si="151"/>
        <v>398498</v>
      </c>
      <c r="B2662" s="1">
        <v>2</v>
      </c>
      <c r="C2662" s="1">
        <v>6</v>
      </c>
      <c r="D2662" s="2">
        <v>-4</v>
      </c>
      <c r="E2662" s="5">
        <v>202.33</v>
      </c>
      <c r="F2662" s="5">
        <v>208.79</v>
      </c>
      <c r="G2662" s="5">
        <v>15.3</v>
      </c>
      <c r="H2662" s="2"/>
    </row>
    <row r="2663" spans="1:8">
      <c r="A2663" s="1">
        <f t="shared" si="151"/>
        <v>398499</v>
      </c>
      <c r="B2663" s="1">
        <v>1</v>
      </c>
      <c r="C2663" s="1">
        <v>6</v>
      </c>
      <c r="D2663" s="2">
        <v>-4</v>
      </c>
      <c r="E2663" s="5">
        <v>16.61</v>
      </c>
      <c r="F2663" s="5">
        <v>23.21</v>
      </c>
      <c r="G2663" s="5">
        <v>5.78</v>
      </c>
      <c r="H2663" s="2"/>
    </row>
    <row r="2664" spans="1:8">
      <c r="A2664" s="1">
        <f t="shared" si="151"/>
        <v>398500</v>
      </c>
      <c r="B2664" s="1">
        <v>0</v>
      </c>
      <c r="C2664" s="1">
        <v>6</v>
      </c>
      <c r="D2664" s="2">
        <v>-4</v>
      </c>
      <c r="E2664" s="5">
        <v>179.67</v>
      </c>
      <c r="F2664" s="5">
        <v>164.43</v>
      </c>
      <c r="G2664" s="5">
        <v>13.39</v>
      </c>
      <c r="H2664" s="2"/>
    </row>
    <row r="2665" spans="1:8">
      <c r="A2665" s="1">
        <f t="shared" si="151"/>
        <v>398501</v>
      </c>
      <c r="B2665" s="1">
        <v>-1</v>
      </c>
      <c r="C2665" s="1">
        <v>6</v>
      </c>
      <c r="D2665" s="2">
        <v>-4</v>
      </c>
      <c r="E2665" s="5">
        <v>161.9</v>
      </c>
      <c r="F2665" s="5">
        <v>184.97</v>
      </c>
      <c r="G2665" s="5">
        <v>14.1</v>
      </c>
      <c r="H2665" s="2"/>
    </row>
    <row r="2666" spans="1:8">
      <c r="A2666" s="1">
        <f t="shared" si="151"/>
        <v>398502</v>
      </c>
      <c r="B2666" s="1">
        <v>-2</v>
      </c>
      <c r="C2666" s="1">
        <v>6</v>
      </c>
      <c r="D2666" s="2">
        <v>-4</v>
      </c>
      <c r="E2666" s="5">
        <v>94.71</v>
      </c>
      <c r="F2666" s="5">
        <v>100.98</v>
      </c>
      <c r="G2666" s="5">
        <v>9.0500000000000007</v>
      </c>
      <c r="H2666" s="2"/>
    </row>
    <row r="2667" spans="1:8">
      <c r="A2667" s="1">
        <f t="shared" si="151"/>
        <v>398503</v>
      </c>
      <c r="B2667" s="1">
        <v>-3</v>
      </c>
      <c r="C2667" s="1">
        <v>6</v>
      </c>
      <c r="D2667" s="2">
        <v>-4</v>
      </c>
      <c r="E2667" s="5">
        <v>1116.3800000000001</v>
      </c>
      <c r="F2667" s="5">
        <v>1164.94</v>
      </c>
      <c r="G2667" s="5">
        <v>25.37</v>
      </c>
      <c r="H2667" s="2"/>
    </row>
    <row r="2668" spans="1:8">
      <c r="A2668" s="1">
        <f t="shared" si="151"/>
        <v>398504</v>
      </c>
      <c r="B2668" s="1">
        <v>-4</v>
      </c>
      <c r="C2668" s="1">
        <v>6</v>
      </c>
      <c r="D2668" s="2">
        <v>-4</v>
      </c>
      <c r="E2668" s="5">
        <v>148.26</v>
      </c>
      <c r="F2668" s="5">
        <v>163.36000000000001</v>
      </c>
      <c r="G2668" s="5">
        <v>15.13</v>
      </c>
      <c r="H2668" s="2"/>
    </row>
    <row r="2669" spans="1:8">
      <c r="A2669" s="1">
        <f t="shared" si="151"/>
        <v>398505</v>
      </c>
      <c r="B2669" s="1">
        <v>-5</v>
      </c>
      <c r="C2669" s="1">
        <v>6</v>
      </c>
      <c r="D2669" s="2">
        <v>-4</v>
      </c>
      <c r="E2669" s="5">
        <v>73.319999999999993</v>
      </c>
      <c r="F2669" s="5">
        <v>62.64</v>
      </c>
      <c r="G2669" s="5">
        <v>7.73</v>
      </c>
      <c r="H2669" s="2"/>
    </row>
    <row r="2670" spans="1:8">
      <c r="A2670" s="1">
        <f t="shared" si="151"/>
        <v>398506</v>
      </c>
      <c r="B2670" s="1">
        <v>-6</v>
      </c>
      <c r="C2670" s="1">
        <v>6</v>
      </c>
      <c r="D2670" s="2">
        <v>-4</v>
      </c>
      <c r="E2670" s="5">
        <v>232.97</v>
      </c>
      <c r="F2670" s="5">
        <v>211.17</v>
      </c>
      <c r="G2670" s="5">
        <v>20.47</v>
      </c>
      <c r="H2670" s="2"/>
    </row>
    <row r="2671" spans="1:8">
      <c r="A2671" s="1">
        <f t="shared" si="151"/>
        <v>398507</v>
      </c>
      <c r="B2671" s="1">
        <v>-7</v>
      </c>
      <c r="C2671" s="1">
        <v>6</v>
      </c>
      <c r="D2671" s="2">
        <v>-4</v>
      </c>
      <c r="E2671" s="5">
        <v>59.06</v>
      </c>
      <c r="F2671" s="5">
        <v>62.51</v>
      </c>
      <c r="G2671" s="5">
        <v>9.44</v>
      </c>
      <c r="H2671" s="2"/>
    </row>
    <row r="2672" spans="1:8">
      <c r="A2672" s="1">
        <f t="shared" si="151"/>
        <v>398508</v>
      </c>
      <c r="B2672" s="1">
        <v>-8</v>
      </c>
      <c r="C2672" s="1">
        <v>6</v>
      </c>
      <c r="D2672" s="2">
        <v>-4</v>
      </c>
      <c r="E2672" s="5">
        <v>99.08</v>
      </c>
      <c r="F2672" s="5">
        <v>107.03</v>
      </c>
      <c r="G2672" s="5">
        <v>10.7</v>
      </c>
      <c r="H2672" s="2"/>
    </row>
    <row r="2673" spans="1:8">
      <c r="A2673" s="1">
        <f t="shared" si="151"/>
        <v>398509</v>
      </c>
      <c r="B2673" s="1">
        <v>-9</v>
      </c>
      <c r="C2673" s="1">
        <v>6</v>
      </c>
      <c r="D2673" s="2">
        <v>-4</v>
      </c>
      <c r="E2673" s="5">
        <v>3.86</v>
      </c>
      <c r="F2673" s="5">
        <v>13.69</v>
      </c>
      <c r="G2673" s="5">
        <v>21.3</v>
      </c>
      <c r="H2673" s="2"/>
    </row>
    <row r="2674" spans="1:8">
      <c r="A2674" s="1">
        <f t="shared" si="151"/>
        <v>398510</v>
      </c>
      <c r="B2674" s="1">
        <v>-10</v>
      </c>
      <c r="C2674" s="1">
        <v>6</v>
      </c>
      <c r="D2674" s="2">
        <v>-4</v>
      </c>
      <c r="E2674" s="5">
        <v>12.58</v>
      </c>
      <c r="F2674" s="5">
        <v>17.899999999999999</v>
      </c>
      <c r="G2674" s="5">
        <v>23.51</v>
      </c>
      <c r="H2674" s="2"/>
    </row>
    <row r="2675" spans="1:8">
      <c r="A2675" s="1">
        <f t="shared" si="151"/>
        <v>398511</v>
      </c>
      <c r="B2675" s="1">
        <v>-11</v>
      </c>
      <c r="C2675" s="1">
        <v>6</v>
      </c>
      <c r="D2675" s="2">
        <v>-4</v>
      </c>
      <c r="E2675" s="5">
        <v>34.72</v>
      </c>
      <c r="F2675" s="5">
        <v>34.130000000000003</v>
      </c>
      <c r="G2675" s="5">
        <v>28.54</v>
      </c>
      <c r="H2675" s="2"/>
    </row>
    <row r="2676" spans="1:8">
      <c r="A2676" s="1">
        <f t="shared" si="151"/>
        <v>398512</v>
      </c>
      <c r="B2676" s="1">
        <v>-12</v>
      </c>
      <c r="C2676" s="1">
        <v>6</v>
      </c>
      <c r="D2676" s="2">
        <v>-4</v>
      </c>
      <c r="E2676" s="5">
        <v>6.05</v>
      </c>
      <c r="F2676" s="5">
        <v>1.3</v>
      </c>
      <c r="G2676" s="5">
        <v>29.82</v>
      </c>
      <c r="H2676" s="2"/>
    </row>
    <row r="2677" spans="1:8">
      <c r="A2677" s="1">
        <f t="shared" si="151"/>
        <v>398739</v>
      </c>
      <c r="B2677" s="1">
        <v>11</v>
      </c>
      <c r="C2677" s="1">
        <v>5</v>
      </c>
      <c r="D2677" s="2">
        <v>-4</v>
      </c>
      <c r="E2677" s="5">
        <v>5.77</v>
      </c>
      <c r="F2677" s="5">
        <v>26.01</v>
      </c>
      <c r="G2677" s="5">
        <v>29.8</v>
      </c>
      <c r="H2677" s="2"/>
    </row>
    <row r="2678" spans="1:8">
      <c r="A2678" s="1">
        <f t="shared" si="151"/>
        <v>398740</v>
      </c>
      <c r="B2678" s="1">
        <v>10</v>
      </c>
      <c r="C2678" s="1">
        <v>5</v>
      </c>
      <c r="D2678" s="2">
        <v>-4</v>
      </c>
      <c r="E2678" s="5">
        <v>8.59</v>
      </c>
      <c r="F2678" s="5">
        <v>-6.13</v>
      </c>
      <c r="G2678" s="5">
        <v>26.42</v>
      </c>
      <c r="H2678" s="2"/>
    </row>
    <row r="2679" spans="1:8">
      <c r="A2679" s="1">
        <f t="shared" si="151"/>
        <v>398741</v>
      </c>
      <c r="B2679" s="1">
        <v>9</v>
      </c>
      <c r="C2679" s="1">
        <v>5</v>
      </c>
      <c r="D2679" s="2">
        <v>-4</v>
      </c>
      <c r="E2679" s="5">
        <v>4.84</v>
      </c>
      <c r="F2679" s="5">
        <v>8.6199999999999992</v>
      </c>
      <c r="G2679" s="5">
        <v>24.87</v>
      </c>
      <c r="H2679" s="2"/>
    </row>
    <row r="2680" spans="1:8">
      <c r="A2680" s="1">
        <f t="shared" si="151"/>
        <v>398742</v>
      </c>
      <c r="B2680" s="1">
        <v>8</v>
      </c>
      <c r="C2680" s="1">
        <v>5</v>
      </c>
      <c r="D2680" s="2">
        <v>-4</v>
      </c>
      <c r="E2680" s="5">
        <v>52.56</v>
      </c>
      <c r="F2680" s="5">
        <v>83.04</v>
      </c>
      <c r="G2680" s="5">
        <v>10.92</v>
      </c>
      <c r="H2680" s="2"/>
    </row>
    <row r="2681" spans="1:8">
      <c r="A2681" s="1">
        <f t="shared" si="151"/>
        <v>398743</v>
      </c>
      <c r="B2681" s="1">
        <v>7</v>
      </c>
      <c r="C2681" s="1">
        <v>5</v>
      </c>
      <c r="D2681" s="2">
        <v>-4</v>
      </c>
      <c r="E2681" s="5">
        <v>5.65</v>
      </c>
      <c r="F2681" s="5">
        <v>-19.91</v>
      </c>
      <c r="G2681" s="5">
        <v>19.91</v>
      </c>
      <c r="H2681" s="2"/>
    </row>
    <row r="2682" spans="1:8">
      <c r="A2682" s="1">
        <f t="shared" si="151"/>
        <v>398744</v>
      </c>
      <c r="B2682" s="1">
        <v>6</v>
      </c>
      <c r="C2682" s="1">
        <v>5</v>
      </c>
      <c r="D2682" s="2">
        <v>-4</v>
      </c>
      <c r="E2682" s="5">
        <v>802</v>
      </c>
      <c r="F2682" s="5">
        <v>831.83</v>
      </c>
      <c r="G2682" s="5">
        <v>30.12</v>
      </c>
      <c r="H2682" s="2"/>
    </row>
    <row r="2683" spans="1:8">
      <c r="A2683" s="1">
        <f t="shared" si="151"/>
        <v>398745</v>
      </c>
      <c r="B2683" s="1">
        <v>5</v>
      </c>
      <c r="C2683" s="1">
        <v>5</v>
      </c>
      <c r="D2683" s="2">
        <v>-4</v>
      </c>
      <c r="E2683" s="5">
        <v>218.07</v>
      </c>
      <c r="F2683" s="5">
        <v>252.19</v>
      </c>
      <c r="G2683" s="5">
        <v>19.04</v>
      </c>
      <c r="H2683" s="2"/>
    </row>
    <row r="2684" spans="1:8">
      <c r="A2684" s="1">
        <f t="shared" si="151"/>
        <v>398746</v>
      </c>
      <c r="B2684" s="1">
        <v>4</v>
      </c>
      <c r="C2684" s="1">
        <v>5</v>
      </c>
      <c r="D2684" s="2">
        <v>-4</v>
      </c>
      <c r="E2684" s="5">
        <v>49.7</v>
      </c>
      <c r="F2684" s="5">
        <v>56.45</v>
      </c>
      <c r="G2684" s="5">
        <v>7.15</v>
      </c>
      <c r="H2684" s="2"/>
    </row>
    <row r="2685" spans="1:8">
      <c r="A2685" s="1">
        <f t="shared" si="151"/>
        <v>398747</v>
      </c>
      <c r="B2685" s="1">
        <v>3</v>
      </c>
      <c r="C2685" s="1">
        <v>5</v>
      </c>
      <c r="D2685" s="2">
        <v>-4</v>
      </c>
      <c r="E2685" s="5">
        <v>117.21</v>
      </c>
      <c r="F2685" s="5">
        <v>128.63999999999999</v>
      </c>
      <c r="G2685" s="5">
        <v>9.9600000000000009</v>
      </c>
      <c r="H2685" s="2"/>
    </row>
    <row r="2686" spans="1:8">
      <c r="A2686" s="1">
        <f t="shared" si="151"/>
        <v>398748</v>
      </c>
      <c r="B2686" s="1">
        <v>2</v>
      </c>
      <c r="C2686" s="1">
        <v>5</v>
      </c>
      <c r="D2686" s="2">
        <v>-4</v>
      </c>
      <c r="E2686" s="5">
        <v>178.78</v>
      </c>
      <c r="F2686" s="5">
        <v>197.42</v>
      </c>
      <c r="G2686" s="5">
        <v>13.86</v>
      </c>
      <c r="H2686" s="2"/>
    </row>
    <row r="2687" spans="1:8">
      <c r="A2687" s="1">
        <f t="shared" si="151"/>
        <v>398749</v>
      </c>
      <c r="B2687" s="1">
        <v>1</v>
      </c>
      <c r="C2687" s="1">
        <v>5</v>
      </c>
      <c r="D2687" s="2">
        <v>-4</v>
      </c>
      <c r="E2687" s="5">
        <v>194.18</v>
      </c>
      <c r="F2687" s="5">
        <v>188.29</v>
      </c>
      <c r="G2687" s="5">
        <v>13.21</v>
      </c>
      <c r="H2687" s="2"/>
    </row>
    <row r="2688" spans="1:8">
      <c r="A2688" s="1">
        <f t="shared" si="151"/>
        <v>398750</v>
      </c>
      <c r="B2688" s="1">
        <v>0</v>
      </c>
      <c r="C2688" s="1">
        <v>5</v>
      </c>
      <c r="D2688" s="2">
        <v>-4</v>
      </c>
      <c r="E2688" s="5">
        <v>733.56</v>
      </c>
      <c r="F2688" s="5">
        <v>846.69</v>
      </c>
      <c r="G2688" s="5">
        <v>19.309999999999999</v>
      </c>
      <c r="H2688" s="2"/>
    </row>
    <row r="2689" spans="1:8">
      <c r="A2689" s="1">
        <f t="shared" si="151"/>
        <v>398751</v>
      </c>
      <c r="B2689" s="1">
        <v>-1</v>
      </c>
      <c r="C2689" s="1">
        <v>5</v>
      </c>
      <c r="D2689" s="2">
        <v>-4</v>
      </c>
      <c r="E2689" s="5">
        <v>609.76</v>
      </c>
      <c r="F2689" s="5">
        <v>652.24</v>
      </c>
      <c r="G2689" s="5">
        <v>17.43</v>
      </c>
      <c r="H2689" s="2"/>
    </row>
    <row r="2690" spans="1:8">
      <c r="A2690" s="1">
        <f t="shared" si="151"/>
        <v>398752</v>
      </c>
      <c r="B2690" s="1">
        <v>-2</v>
      </c>
      <c r="C2690" s="1">
        <v>5</v>
      </c>
      <c r="D2690" s="2">
        <v>-4</v>
      </c>
      <c r="E2690" s="5">
        <v>343.11</v>
      </c>
      <c r="F2690" s="5">
        <v>360.08</v>
      </c>
      <c r="G2690" s="5">
        <v>14.63</v>
      </c>
      <c r="H2690" s="2"/>
    </row>
    <row r="2691" spans="1:8">
      <c r="A2691" s="1">
        <f t="shared" si="151"/>
        <v>398753</v>
      </c>
      <c r="B2691" s="1">
        <v>-3</v>
      </c>
      <c r="C2691" s="1">
        <v>5</v>
      </c>
      <c r="D2691" s="2">
        <v>-4</v>
      </c>
      <c r="E2691" s="5">
        <v>207.98</v>
      </c>
      <c r="F2691" s="5">
        <v>201.6</v>
      </c>
      <c r="G2691" s="5">
        <v>14.36</v>
      </c>
      <c r="H2691" s="2"/>
    </row>
    <row r="2692" spans="1:8">
      <c r="A2692" s="1">
        <f t="shared" si="151"/>
        <v>398754</v>
      </c>
      <c r="B2692" s="1">
        <v>-4</v>
      </c>
      <c r="C2692" s="1">
        <v>5</v>
      </c>
      <c r="D2692" s="2">
        <v>-4</v>
      </c>
      <c r="E2692" s="5">
        <v>163.66999999999999</v>
      </c>
      <c r="F2692" s="5">
        <v>189.9</v>
      </c>
      <c r="G2692" s="5">
        <v>15.34</v>
      </c>
      <c r="H2692" s="2"/>
    </row>
    <row r="2693" spans="1:8">
      <c r="A2693" s="1">
        <f t="shared" si="151"/>
        <v>398755</v>
      </c>
      <c r="B2693" s="1">
        <v>-5</v>
      </c>
      <c r="C2693" s="1">
        <v>5</v>
      </c>
      <c r="D2693" s="2">
        <v>-4</v>
      </c>
      <c r="E2693" s="5">
        <v>326.86</v>
      </c>
      <c r="F2693" s="5">
        <v>312.51</v>
      </c>
      <c r="G2693" s="5">
        <v>18.43</v>
      </c>
      <c r="H2693" s="2"/>
    </row>
    <row r="2694" spans="1:8">
      <c r="A2694" s="1">
        <f t="shared" si="151"/>
        <v>398756</v>
      </c>
      <c r="B2694" s="1">
        <v>-6</v>
      </c>
      <c r="C2694" s="1">
        <v>5</v>
      </c>
      <c r="D2694" s="2">
        <v>-4</v>
      </c>
      <c r="E2694" s="5">
        <v>7.99</v>
      </c>
      <c r="F2694" s="5">
        <v>3.02</v>
      </c>
      <c r="G2694" s="5">
        <v>14.71</v>
      </c>
      <c r="H2694" s="2"/>
    </row>
    <row r="2695" spans="1:8">
      <c r="A2695" s="1">
        <f t="shared" si="151"/>
        <v>398757</v>
      </c>
      <c r="B2695" s="1">
        <v>-7</v>
      </c>
      <c r="C2695" s="1">
        <v>5</v>
      </c>
      <c r="D2695" s="2">
        <v>-4</v>
      </c>
      <c r="E2695" s="5">
        <v>176.04</v>
      </c>
      <c r="F2695" s="5">
        <v>185.75</v>
      </c>
      <c r="G2695" s="5">
        <v>13.7</v>
      </c>
      <c r="H2695" s="2"/>
    </row>
    <row r="2696" spans="1:8">
      <c r="A2696" s="1">
        <f t="shared" si="151"/>
        <v>398758</v>
      </c>
      <c r="B2696" s="1">
        <v>-8</v>
      </c>
      <c r="C2696" s="1">
        <v>5</v>
      </c>
      <c r="D2696" s="2">
        <v>-4</v>
      </c>
      <c r="E2696" s="5">
        <v>3.26</v>
      </c>
      <c r="F2696" s="5">
        <v>-18.43</v>
      </c>
      <c r="G2696" s="5">
        <v>18.43</v>
      </c>
      <c r="H2696" s="2"/>
    </row>
    <row r="2697" spans="1:8">
      <c r="A2697" s="1">
        <f t="shared" si="151"/>
        <v>398759</v>
      </c>
      <c r="B2697" s="1">
        <v>-9</v>
      </c>
      <c r="C2697" s="1">
        <v>5</v>
      </c>
      <c r="D2697" s="2">
        <v>-4</v>
      </c>
      <c r="E2697" s="5">
        <v>48.6</v>
      </c>
      <c r="F2697" s="5">
        <v>10.4</v>
      </c>
      <c r="G2697" s="5">
        <v>21.4</v>
      </c>
      <c r="H2697" s="2"/>
    </row>
    <row r="2698" spans="1:8">
      <c r="A2698" s="1">
        <f t="shared" si="151"/>
        <v>398760</v>
      </c>
      <c r="B2698" s="1">
        <v>-10</v>
      </c>
      <c r="C2698" s="1">
        <v>5</v>
      </c>
      <c r="D2698" s="2">
        <v>-4</v>
      </c>
      <c r="E2698" s="5">
        <v>5.82</v>
      </c>
      <c r="F2698" s="5">
        <v>22.68</v>
      </c>
      <c r="G2698" s="5">
        <v>22.46</v>
      </c>
      <c r="H2698" s="2"/>
    </row>
    <row r="2699" spans="1:8">
      <c r="A2699" s="1">
        <f t="shared" si="151"/>
        <v>398761</v>
      </c>
      <c r="B2699" s="1">
        <v>-11</v>
      </c>
      <c r="C2699" s="1">
        <v>5</v>
      </c>
      <c r="D2699" s="2">
        <v>-4</v>
      </c>
      <c r="E2699" s="5">
        <v>5.64</v>
      </c>
      <c r="F2699" s="5">
        <v>-18.350000000000001</v>
      </c>
      <c r="G2699" s="5">
        <v>26.81</v>
      </c>
      <c r="H2699" s="2"/>
    </row>
    <row r="2700" spans="1:8">
      <c r="A2700" s="1">
        <f t="shared" ref="A2700:A2763" si="152">ABS(100000*D2700+250*C2700+B2700)</f>
        <v>398762</v>
      </c>
      <c r="B2700" s="1">
        <v>-12</v>
      </c>
      <c r="C2700" s="1">
        <v>5</v>
      </c>
      <c r="D2700" s="2">
        <v>-4</v>
      </c>
      <c r="E2700" s="5">
        <v>1.91</v>
      </c>
      <c r="F2700" s="5">
        <v>25.28</v>
      </c>
      <c r="G2700" s="5">
        <v>14.53</v>
      </c>
      <c r="H2700" s="2"/>
    </row>
    <row r="2701" spans="1:8">
      <c r="A2701" s="1">
        <f t="shared" si="152"/>
        <v>398988</v>
      </c>
      <c r="B2701" s="1">
        <v>12</v>
      </c>
      <c r="C2701" s="1">
        <v>4</v>
      </c>
      <c r="D2701" s="2">
        <v>-4</v>
      </c>
      <c r="E2701" s="5">
        <v>5.88</v>
      </c>
      <c r="F2701" s="5">
        <v>-6.34</v>
      </c>
      <c r="G2701" s="5">
        <v>31.46</v>
      </c>
      <c r="H2701" s="2"/>
    </row>
    <row r="2702" spans="1:8">
      <c r="A2702" s="1">
        <f t="shared" si="152"/>
        <v>398989</v>
      </c>
      <c r="B2702" s="1">
        <v>11</v>
      </c>
      <c r="C2702" s="1">
        <v>4</v>
      </c>
      <c r="D2702" s="2">
        <v>-4</v>
      </c>
      <c r="E2702" s="5">
        <v>17.75</v>
      </c>
      <c r="F2702" s="5">
        <v>-2.4300000000000002</v>
      </c>
      <c r="G2702" s="5">
        <v>28.21</v>
      </c>
      <c r="H2702" s="2"/>
    </row>
    <row r="2703" spans="1:8">
      <c r="A2703" s="1">
        <f t="shared" si="152"/>
        <v>398990</v>
      </c>
      <c r="B2703" s="1">
        <v>10</v>
      </c>
      <c r="C2703" s="1">
        <v>4</v>
      </c>
      <c r="D2703" s="2">
        <v>-4</v>
      </c>
      <c r="E2703" s="5">
        <v>7.13</v>
      </c>
      <c r="F2703" s="5">
        <v>20.13</v>
      </c>
      <c r="G2703" s="5">
        <v>24.94</v>
      </c>
      <c r="H2703" s="2"/>
    </row>
    <row r="2704" spans="1:8">
      <c r="A2704" s="1">
        <f t="shared" si="152"/>
        <v>398991</v>
      </c>
      <c r="B2704" s="1">
        <v>9</v>
      </c>
      <c r="C2704" s="1">
        <v>4</v>
      </c>
      <c r="D2704" s="2">
        <v>-4</v>
      </c>
      <c r="E2704" s="5">
        <v>63.51</v>
      </c>
      <c r="F2704" s="5">
        <v>63.08</v>
      </c>
      <c r="G2704" s="5">
        <v>12.18</v>
      </c>
      <c r="H2704" s="2"/>
    </row>
    <row r="2705" spans="1:8">
      <c r="A2705" s="1">
        <f t="shared" si="152"/>
        <v>398992</v>
      </c>
      <c r="B2705" s="1">
        <v>8</v>
      </c>
      <c r="C2705" s="1">
        <v>4</v>
      </c>
      <c r="D2705" s="2">
        <v>-4</v>
      </c>
      <c r="E2705" s="5">
        <v>26.34</v>
      </c>
      <c r="F2705" s="5">
        <v>18.66</v>
      </c>
      <c r="G2705" s="5">
        <v>11.58</v>
      </c>
      <c r="H2705" s="2"/>
    </row>
    <row r="2706" spans="1:8">
      <c r="A2706" s="1">
        <f t="shared" si="152"/>
        <v>398993</v>
      </c>
      <c r="B2706" s="1">
        <v>7</v>
      </c>
      <c r="C2706" s="1">
        <v>4</v>
      </c>
      <c r="D2706" s="2">
        <v>-4</v>
      </c>
      <c r="E2706" s="5">
        <v>83.1</v>
      </c>
      <c r="F2706" s="5">
        <v>90.35</v>
      </c>
      <c r="G2706" s="5">
        <v>9.9600000000000009</v>
      </c>
      <c r="H2706" s="2"/>
    </row>
    <row r="2707" spans="1:8">
      <c r="A2707" s="1">
        <f t="shared" si="152"/>
        <v>398994</v>
      </c>
      <c r="B2707" s="1">
        <v>6</v>
      </c>
      <c r="C2707" s="1">
        <v>4</v>
      </c>
      <c r="D2707" s="2">
        <v>-4</v>
      </c>
      <c r="E2707" s="5">
        <v>208.08</v>
      </c>
      <c r="F2707" s="5">
        <v>210.64</v>
      </c>
      <c r="G2707" s="5">
        <v>19.47</v>
      </c>
      <c r="H2707" s="2"/>
    </row>
    <row r="2708" spans="1:8">
      <c r="A2708" s="1">
        <f t="shared" si="152"/>
        <v>398995</v>
      </c>
      <c r="B2708" s="1">
        <v>5</v>
      </c>
      <c r="C2708" s="1">
        <v>4</v>
      </c>
      <c r="D2708" s="2">
        <v>-4</v>
      </c>
      <c r="E2708" s="5">
        <v>176.51</v>
      </c>
      <c r="F2708" s="5">
        <v>162.99</v>
      </c>
      <c r="G2708" s="5">
        <v>12.25</v>
      </c>
      <c r="H2708" s="2"/>
    </row>
    <row r="2709" spans="1:8">
      <c r="A2709" s="1">
        <f t="shared" si="152"/>
        <v>398996</v>
      </c>
      <c r="B2709" s="1">
        <v>4</v>
      </c>
      <c r="C2709" s="1">
        <v>4</v>
      </c>
      <c r="D2709" s="2">
        <v>-4</v>
      </c>
      <c r="E2709" s="5">
        <v>8.19</v>
      </c>
      <c r="F2709" s="5">
        <v>5.9</v>
      </c>
      <c r="G2709" s="5">
        <v>12.57</v>
      </c>
      <c r="H2709" s="2"/>
    </row>
    <row r="2710" spans="1:8">
      <c r="A2710" s="1">
        <f t="shared" si="152"/>
        <v>398997</v>
      </c>
      <c r="B2710" s="1">
        <v>3</v>
      </c>
      <c r="C2710" s="1">
        <v>4</v>
      </c>
      <c r="D2710" s="2">
        <v>-4</v>
      </c>
      <c r="E2710" s="5">
        <v>142.55000000000001</v>
      </c>
      <c r="F2710" s="5">
        <v>133.5</v>
      </c>
      <c r="G2710" s="5">
        <v>9.44</v>
      </c>
      <c r="H2710" s="2"/>
    </row>
    <row r="2711" spans="1:8">
      <c r="A2711" s="1">
        <f t="shared" si="152"/>
        <v>398998</v>
      </c>
      <c r="B2711" s="1">
        <v>2</v>
      </c>
      <c r="C2711" s="1">
        <v>4</v>
      </c>
      <c r="D2711" s="2">
        <v>-4</v>
      </c>
      <c r="E2711" s="5">
        <v>767.09</v>
      </c>
      <c r="F2711" s="5">
        <v>747.33</v>
      </c>
      <c r="G2711" s="5">
        <v>18.62</v>
      </c>
      <c r="H2711" s="2"/>
    </row>
    <row r="2712" spans="1:8">
      <c r="A2712" s="1">
        <f t="shared" si="152"/>
        <v>398999</v>
      </c>
      <c r="B2712" s="1">
        <v>1</v>
      </c>
      <c r="C2712" s="1">
        <v>4</v>
      </c>
      <c r="D2712" s="2">
        <v>-4</v>
      </c>
      <c r="E2712" s="5">
        <v>49.01</v>
      </c>
      <c r="F2712" s="5">
        <v>45.77</v>
      </c>
      <c r="G2712" s="5">
        <v>5.0999999999999996</v>
      </c>
      <c r="H2712" s="2"/>
    </row>
    <row r="2713" spans="1:8">
      <c r="A2713" s="1">
        <f t="shared" si="152"/>
        <v>399000</v>
      </c>
      <c r="B2713" s="1">
        <v>0</v>
      </c>
      <c r="C2713" s="1">
        <v>4</v>
      </c>
      <c r="D2713" s="2">
        <v>-4</v>
      </c>
      <c r="E2713" s="5">
        <v>59.87</v>
      </c>
      <c r="F2713" s="5">
        <v>73.87</v>
      </c>
      <c r="G2713" s="5">
        <v>6.83</v>
      </c>
      <c r="H2713" s="2"/>
    </row>
    <row r="2714" spans="1:8">
      <c r="A2714" s="1">
        <f t="shared" si="152"/>
        <v>399001</v>
      </c>
      <c r="B2714" s="1">
        <v>-1</v>
      </c>
      <c r="C2714" s="1">
        <v>4</v>
      </c>
      <c r="D2714" s="2">
        <v>-4</v>
      </c>
      <c r="E2714" s="5">
        <v>188.77</v>
      </c>
      <c r="F2714" s="5">
        <v>176.77</v>
      </c>
      <c r="G2714" s="5">
        <v>11</v>
      </c>
      <c r="H2714" s="2"/>
    </row>
    <row r="2715" spans="1:8">
      <c r="A2715" s="1">
        <f t="shared" si="152"/>
        <v>399002</v>
      </c>
      <c r="B2715" s="1">
        <v>-2</v>
      </c>
      <c r="C2715" s="1">
        <v>4</v>
      </c>
      <c r="D2715" s="2">
        <v>-4</v>
      </c>
      <c r="E2715" s="5">
        <v>101.98</v>
      </c>
      <c r="F2715" s="5">
        <v>92.95</v>
      </c>
      <c r="G2715" s="5">
        <v>7.57</v>
      </c>
      <c r="H2715" s="2"/>
    </row>
    <row r="2716" spans="1:8">
      <c r="A2716" s="1">
        <f t="shared" si="152"/>
        <v>399003</v>
      </c>
      <c r="B2716" s="1">
        <v>-3</v>
      </c>
      <c r="C2716" s="1">
        <v>4</v>
      </c>
      <c r="D2716" s="2">
        <v>-4</v>
      </c>
      <c r="E2716" s="5">
        <v>255.99</v>
      </c>
      <c r="F2716" s="5">
        <v>238.85</v>
      </c>
      <c r="G2716" s="5">
        <v>13.71</v>
      </c>
      <c r="H2716" s="2"/>
    </row>
    <row r="2717" spans="1:8">
      <c r="A2717" s="1">
        <f t="shared" si="152"/>
        <v>399004</v>
      </c>
      <c r="B2717" s="1">
        <v>-4</v>
      </c>
      <c r="C2717" s="1">
        <v>4</v>
      </c>
      <c r="D2717" s="2">
        <v>-4</v>
      </c>
      <c r="E2717" s="5">
        <v>914.67</v>
      </c>
      <c r="F2717" s="5">
        <v>831.79</v>
      </c>
      <c r="G2717" s="5">
        <v>21.69</v>
      </c>
      <c r="H2717" s="2"/>
    </row>
    <row r="2718" spans="1:8">
      <c r="A2718" s="1">
        <f t="shared" si="152"/>
        <v>399005</v>
      </c>
      <c r="B2718" s="1">
        <v>-5</v>
      </c>
      <c r="C2718" s="1">
        <v>4</v>
      </c>
      <c r="D2718" s="2">
        <v>-4</v>
      </c>
      <c r="E2718" s="5">
        <v>28.67</v>
      </c>
      <c r="F2718" s="5">
        <v>33.36</v>
      </c>
      <c r="G2718" s="5">
        <v>6.33</v>
      </c>
      <c r="H2718" s="2"/>
    </row>
    <row r="2719" spans="1:8">
      <c r="A2719" s="1">
        <f t="shared" si="152"/>
        <v>399006</v>
      </c>
      <c r="B2719" s="1">
        <v>-6</v>
      </c>
      <c r="C2719" s="1">
        <v>4</v>
      </c>
      <c r="D2719" s="2">
        <v>-4</v>
      </c>
      <c r="E2719" s="5">
        <v>254.97</v>
      </c>
      <c r="F2719" s="5">
        <v>237.71</v>
      </c>
      <c r="G2719" s="5">
        <v>17.46</v>
      </c>
      <c r="H2719" s="2"/>
    </row>
    <row r="2720" spans="1:8">
      <c r="A2720" s="1">
        <f t="shared" si="152"/>
        <v>399007</v>
      </c>
      <c r="B2720" s="1">
        <v>-7</v>
      </c>
      <c r="C2720" s="1">
        <v>4</v>
      </c>
      <c r="D2720" s="2">
        <v>-4</v>
      </c>
      <c r="E2720" s="5">
        <v>4.45</v>
      </c>
      <c r="F2720" s="5">
        <v>-15.4</v>
      </c>
      <c r="G2720" s="5">
        <v>15.4</v>
      </c>
      <c r="H2720" s="2"/>
    </row>
    <row r="2721" spans="1:8">
      <c r="A2721" s="1">
        <f t="shared" si="152"/>
        <v>399008</v>
      </c>
      <c r="B2721" s="1">
        <v>-8</v>
      </c>
      <c r="C2721" s="1">
        <v>4</v>
      </c>
      <c r="D2721" s="2">
        <v>-4</v>
      </c>
      <c r="E2721" s="5">
        <v>67.5</v>
      </c>
      <c r="F2721" s="5">
        <v>58.08</v>
      </c>
      <c r="G2721" s="5">
        <v>9.6199999999999992</v>
      </c>
      <c r="H2721" s="2"/>
    </row>
    <row r="2722" spans="1:8">
      <c r="A2722" s="1">
        <f t="shared" si="152"/>
        <v>399009</v>
      </c>
      <c r="B2722" s="1">
        <v>-9</v>
      </c>
      <c r="C2722" s="1">
        <v>4</v>
      </c>
      <c r="D2722" s="2">
        <v>-4</v>
      </c>
      <c r="E2722" s="5">
        <v>67.33</v>
      </c>
      <c r="F2722" s="5">
        <v>64.33</v>
      </c>
      <c r="G2722" s="5">
        <v>10.55</v>
      </c>
      <c r="H2722" s="2"/>
    </row>
    <row r="2723" spans="1:8">
      <c r="A2723" s="1">
        <f t="shared" si="152"/>
        <v>399010</v>
      </c>
      <c r="B2723" s="1">
        <v>-10</v>
      </c>
      <c r="C2723" s="1">
        <v>4</v>
      </c>
      <c r="D2723" s="2">
        <v>-4</v>
      </c>
      <c r="E2723" s="5">
        <v>82.46</v>
      </c>
      <c r="F2723" s="5">
        <v>90.78</v>
      </c>
      <c r="G2723" s="5">
        <v>11.98</v>
      </c>
      <c r="H2723" s="2"/>
    </row>
    <row r="2724" spans="1:8">
      <c r="A2724" s="1">
        <f t="shared" si="152"/>
        <v>399011</v>
      </c>
      <c r="B2724" s="1">
        <v>-11</v>
      </c>
      <c r="C2724" s="1">
        <v>4</v>
      </c>
      <c r="D2724" s="2">
        <v>-4</v>
      </c>
      <c r="E2724" s="5">
        <v>10.02</v>
      </c>
      <c r="F2724" s="5">
        <v>-20.97</v>
      </c>
      <c r="G2724" s="5">
        <v>26.31</v>
      </c>
      <c r="H2724" s="2"/>
    </row>
    <row r="2725" spans="1:8">
      <c r="A2725" s="1">
        <f t="shared" si="152"/>
        <v>399012</v>
      </c>
      <c r="B2725" s="1">
        <v>-12</v>
      </c>
      <c r="C2725" s="1">
        <v>4</v>
      </c>
      <c r="D2725" s="2">
        <v>-4</v>
      </c>
      <c r="E2725" s="5">
        <v>5.6</v>
      </c>
      <c r="F2725" s="5">
        <v>-9.02</v>
      </c>
      <c r="G2725" s="5">
        <v>29.48</v>
      </c>
      <c r="H2725" s="2"/>
    </row>
    <row r="2726" spans="1:8">
      <c r="A2726" s="1">
        <f t="shared" si="152"/>
        <v>399013</v>
      </c>
      <c r="B2726" s="1">
        <v>-13</v>
      </c>
      <c r="C2726" s="1">
        <v>4</v>
      </c>
      <c r="D2726" s="2">
        <v>-4</v>
      </c>
      <c r="E2726" s="5">
        <v>2.3199999999999998</v>
      </c>
      <c r="F2726" s="5">
        <v>20.440000000000001</v>
      </c>
      <c r="G2726" s="5">
        <v>31.95</v>
      </c>
      <c r="H2726" s="2"/>
    </row>
    <row r="2727" spans="1:8">
      <c r="A2727" s="1">
        <f t="shared" si="152"/>
        <v>399238</v>
      </c>
      <c r="B2727" s="1">
        <v>12</v>
      </c>
      <c r="C2727" s="1">
        <v>3</v>
      </c>
      <c r="D2727" s="2">
        <v>-4</v>
      </c>
      <c r="E2727" s="5">
        <v>0.01</v>
      </c>
      <c r="F2727" s="5">
        <v>7.11</v>
      </c>
      <c r="G2727" s="5">
        <v>30.22</v>
      </c>
      <c r="H2727" s="2"/>
    </row>
    <row r="2728" spans="1:8">
      <c r="A2728" s="1">
        <f t="shared" si="152"/>
        <v>399239</v>
      </c>
      <c r="B2728" s="1">
        <v>11</v>
      </c>
      <c r="C2728" s="1">
        <v>3</v>
      </c>
      <c r="D2728" s="2">
        <v>-4</v>
      </c>
      <c r="E2728" s="5">
        <v>3.02</v>
      </c>
      <c r="F2728" s="5">
        <v>46.53</v>
      </c>
      <c r="G2728" s="5">
        <v>26.23</v>
      </c>
      <c r="H2728" s="2"/>
    </row>
    <row r="2729" spans="1:8">
      <c r="A2729" s="1">
        <f t="shared" si="152"/>
        <v>399240</v>
      </c>
      <c r="B2729" s="1">
        <v>10</v>
      </c>
      <c r="C2729" s="1">
        <v>3</v>
      </c>
      <c r="D2729" s="2">
        <v>-4</v>
      </c>
      <c r="E2729" s="5">
        <v>0.55000000000000004</v>
      </c>
      <c r="F2729" s="5">
        <v>-24.9</v>
      </c>
      <c r="G2729" s="5">
        <v>24.9</v>
      </c>
      <c r="H2729" s="2"/>
    </row>
    <row r="2730" spans="1:8">
      <c r="A2730" s="1">
        <f t="shared" si="152"/>
        <v>399241</v>
      </c>
      <c r="B2730" s="1">
        <v>9</v>
      </c>
      <c r="C2730" s="1">
        <v>3</v>
      </c>
      <c r="D2730" s="2">
        <v>-4</v>
      </c>
      <c r="E2730" s="5">
        <v>50.49</v>
      </c>
      <c r="F2730" s="5">
        <v>70.06</v>
      </c>
      <c r="G2730" s="5">
        <v>11.15</v>
      </c>
      <c r="H2730" s="2"/>
    </row>
    <row r="2731" spans="1:8">
      <c r="A2731" s="1">
        <f t="shared" si="152"/>
        <v>399242</v>
      </c>
      <c r="B2731" s="1">
        <v>8</v>
      </c>
      <c r="C2731" s="1">
        <v>3</v>
      </c>
      <c r="D2731" s="2">
        <v>-4</v>
      </c>
      <c r="E2731" s="5">
        <v>26.94</v>
      </c>
      <c r="F2731" s="5">
        <v>-2.36</v>
      </c>
      <c r="G2731" s="5">
        <v>19.16</v>
      </c>
      <c r="H2731" s="2"/>
    </row>
    <row r="2732" spans="1:8">
      <c r="A2732" s="1">
        <f t="shared" si="152"/>
        <v>399243</v>
      </c>
      <c r="B2732" s="1">
        <v>7</v>
      </c>
      <c r="C2732" s="1">
        <v>3</v>
      </c>
      <c r="D2732" s="2">
        <v>-4</v>
      </c>
      <c r="E2732" s="5">
        <v>34.369999999999997</v>
      </c>
      <c r="F2732" s="5">
        <v>11.49</v>
      </c>
      <c r="G2732" s="5">
        <v>17.21</v>
      </c>
      <c r="H2732" s="2"/>
    </row>
    <row r="2733" spans="1:8">
      <c r="A2733" s="1">
        <f t="shared" si="152"/>
        <v>399244</v>
      </c>
      <c r="B2733" s="1">
        <v>6</v>
      </c>
      <c r="C2733" s="1">
        <v>3</v>
      </c>
      <c r="D2733" s="2">
        <v>-4</v>
      </c>
      <c r="E2733" s="5">
        <v>30.48</v>
      </c>
      <c r="F2733" s="5">
        <v>16.02</v>
      </c>
      <c r="G2733" s="5">
        <v>14.84</v>
      </c>
      <c r="H2733" s="2"/>
    </row>
    <row r="2734" spans="1:8">
      <c r="A2734" s="1">
        <f t="shared" si="152"/>
        <v>399245</v>
      </c>
      <c r="B2734" s="1">
        <v>5</v>
      </c>
      <c r="C2734" s="1">
        <v>3</v>
      </c>
      <c r="D2734" s="2">
        <v>-4</v>
      </c>
      <c r="E2734" s="5">
        <v>330.12</v>
      </c>
      <c r="F2734" s="5">
        <v>302.43</v>
      </c>
      <c r="G2734" s="5">
        <v>18.010000000000002</v>
      </c>
      <c r="H2734" s="2"/>
    </row>
    <row r="2735" spans="1:8">
      <c r="A2735" s="1">
        <f t="shared" si="152"/>
        <v>399246</v>
      </c>
      <c r="B2735" s="1">
        <v>4</v>
      </c>
      <c r="C2735" s="1">
        <v>3</v>
      </c>
      <c r="D2735" s="2">
        <v>-4</v>
      </c>
      <c r="E2735" s="5">
        <v>34.53</v>
      </c>
      <c r="F2735" s="5">
        <v>33.24</v>
      </c>
      <c r="G2735" s="5">
        <v>5.94</v>
      </c>
      <c r="H2735" s="2"/>
    </row>
    <row r="2736" spans="1:8">
      <c r="A2736" s="1">
        <f t="shared" si="152"/>
        <v>399247</v>
      </c>
      <c r="B2736" s="1">
        <v>3</v>
      </c>
      <c r="C2736" s="1">
        <v>3</v>
      </c>
      <c r="D2736" s="2">
        <v>-4</v>
      </c>
      <c r="E2736" s="5">
        <v>1606.76</v>
      </c>
      <c r="F2736" s="5">
        <v>1575.53</v>
      </c>
      <c r="G2736" s="5">
        <v>25.1</v>
      </c>
      <c r="H2736" s="2"/>
    </row>
    <row r="2737" spans="1:8">
      <c r="A2737" s="1">
        <f t="shared" si="152"/>
        <v>399248</v>
      </c>
      <c r="B2737" s="1">
        <v>2</v>
      </c>
      <c r="C2737" s="1">
        <v>3</v>
      </c>
      <c r="D2737" s="2">
        <v>-4</v>
      </c>
      <c r="E2737" s="5">
        <v>226.63</v>
      </c>
      <c r="F2737" s="5">
        <v>205.44</v>
      </c>
      <c r="G2737" s="5">
        <v>11.66</v>
      </c>
      <c r="H2737" s="2"/>
    </row>
    <row r="2738" spans="1:8">
      <c r="A2738" s="1">
        <f t="shared" si="152"/>
        <v>399249</v>
      </c>
      <c r="B2738" s="1">
        <v>1</v>
      </c>
      <c r="C2738" s="1">
        <v>3</v>
      </c>
      <c r="D2738" s="2">
        <v>-4</v>
      </c>
      <c r="E2738" s="5">
        <v>266.36</v>
      </c>
      <c r="F2738" s="5">
        <v>259.64</v>
      </c>
      <c r="G2738" s="5">
        <v>11.36</v>
      </c>
      <c r="H2738" s="2"/>
    </row>
    <row r="2739" spans="1:8">
      <c r="A2739" s="1">
        <f t="shared" si="152"/>
        <v>399250</v>
      </c>
      <c r="B2739" s="1">
        <v>0</v>
      </c>
      <c r="C2739" s="1">
        <v>3</v>
      </c>
      <c r="D2739" s="2">
        <v>-4</v>
      </c>
      <c r="E2739" s="5">
        <v>35.97</v>
      </c>
      <c r="F2739" s="5">
        <v>40.729999999999997</v>
      </c>
      <c r="G2739" s="5">
        <v>4.4400000000000004</v>
      </c>
      <c r="H2739" s="2"/>
    </row>
    <row r="2740" spans="1:8">
      <c r="A2740" s="1">
        <f t="shared" si="152"/>
        <v>399251</v>
      </c>
      <c r="B2740" s="1">
        <v>-1</v>
      </c>
      <c r="C2740" s="1">
        <v>3</v>
      </c>
      <c r="D2740" s="2">
        <v>-4</v>
      </c>
      <c r="E2740" s="5">
        <v>1241.6099999999999</v>
      </c>
      <c r="F2740" s="5">
        <v>1277.03</v>
      </c>
      <c r="G2740" s="5">
        <v>18.77</v>
      </c>
      <c r="H2740" s="2"/>
    </row>
    <row r="2741" spans="1:8">
      <c r="A2741" s="1">
        <f t="shared" si="152"/>
        <v>399252</v>
      </c>
      <c r="B2741" s="1">
        <v>-2</v>
      </c>
      <c r="C2741" s="1">
        <v>3</v>
      </c>
      <c r="D2741" s="2">
        <v>-4</v>
      </c>
      <c r="E2741" s="5">
        <v>34.07</v>
      </c>
      <c r="F2741" s="5">
        <v>-12.53</v>
      </c>
      <c r="G2741" s="5">
        <v>12.53</v>
      </c>
      <c r="H2741" s="2"/>
    </row>
    <row r="2742" spans="1:8">
      <c r="A2742" s="1">
        <f t="shared" si="152"/>
        <v>399253</v>
      </c>
      <c r="B2742" s="1">
        <v>-3</v>
      </c>
      <c r="C2742" s="1">
        <v>3</v>
      </c>
      <c r="D2742" s="2">
        <v>-4</v>
      </c>
      <c r="E2742" s="5">
        <v>707.6</v>
      </c>
      <c r="F2742" s="5">
        <v>717.77</v>
      </c>
      <c r="G2742" s="5">
        <v>17.21</v>
      </c>
      <c r="H2742" s="2"/>
    </row>
    <row r="2743" spans="1:8">
      <c r="A2743" s="1">
        <f t="shared" si="152"/>
        <v>399254</v>
      </c>
      <c r="B2743" s="1">
        <v>-4</v>
      </c>
      <c r="C2743" s="1">
        <v>3</v>
      </c>
      <c r="D2743" s="2">
        <v>-4</v>
      </c>
      <c r="E2743" s="5">
        <v>131</v>
      </c>
      <c r="F2743" s="5">
        <v>126.74</v>
      </c>
      <c r="G2743" s="5">
        <v>8.9700000000000006</v>
      </c>
      <c r="H2743" s="2"/>
    </row>
    <row r="2744" spans="1:8">
      <c r="A2744" s="1">
        <f t="shared" si="152"/>
        <v>399255</v>
      </c>
      <c r="B2744" s="1">
        <v>-5</v>
      </c>
      <c r="C2744" s="1">
        <v>3</v>
      </c>
      <c r="D2744" s="2">
        <v>-4</v>
      </c>
      <c r="E2744" s="5">
        <v>85.42</v>
      </c>
      <c r="F2744" s="5">
        <v>83.38</v>
      </c>
      <c r="G2744" s="5">
        <v>6.64</v>
      </c>
      <c r="H2744" s="2"/>
    </row>
    <row r="2745" spans="1:8">
      <c r="A2745" s="1">
        <f t="shared" si="152"/>
        <v>399256</v>
      </c>
      <c r="B2745" s="1">
        <v>-6</v>
      </c>
      <c r="C2745" s="1">
        <v>3</v>
      </c>
      <c r="D2745" s="2">
        <v>-4</v>
      </c>
      <c r="E2745" s="5">
        <v>319.95</v>
      </c>
      <c r="F2745" s="5">
        <v>326.39999999999998</v>
      </c>
      <c r="G2745" s="5">
        <v>18.850000000000001</v>
      </c>
      <c r="H2745" s="2"/>
    </row>
    <row r="2746" spans="1:8">
      <c r="A2746" s="1">
        <f t="shared" si="152"/>
        <v>399257</v>
      </c>
      <c r="B2746" s="1">
        <v>-7</v>
      </c>
      <c r="C2746" s="1">
        <v>3</v>
      </c>
      <c r="D2746" s="2">
        <v>-4</v>
      </c>
      <c r="E2746" s="5">
        <v>31.74</v>
      </c>
      <c r="F2746" s="5">
        <v>25.28</v>
      </c>
      <c r="G2746" s="5">
        <v>14.79</v>
      </c>
      <c r="H2746" s="2"/>
    </row>
    <row r="2747" spans="1:8">
      <c r="A2747" s="1">
        <f t="shared" si="152"/>
        <v>399258</v>
      </c>
      <c r="B2747" s="1">
        <v>-8</v>
      </c>
      <c r="C2747" s="1">
        <v>3</v>
      </c>
      <c r="D2747" s="2">
        <v>-4</v>
      </c>
      <c r="E2747" s="5">
        <v>52.21</v>
      </c>
      <c r="F2747" s="5">
        <v>48.73</v>
      </c>
      <c r="G2747" s="5">
        <v>9.07</v>
      </c>
      <c r="H2747" s="2"/>
    </row>
    <row r="2748" spans="1:8">
      <c r="A2748" s="1">
        <f t="shared" si="152"/>
        <v>399259</v>
      </c>
      <c r="B2748" s="1">
        <v>-9</v>
      </c>
      <c r="C2748" s="1">
        <v>3</v>
      </c>
      <c r="D2748" s="2">
        <v>-4</v>
      </c>
      <c r="E2748" s="5">
        <v>62.63</v>
      </c>
      <c r="F2748" s="5">
        <v>65.540000000000006</v>
      </c>
      <c r="G2748" s="5">
        <v>10.59</v>
      </c>
      <c r="H2748" s="2"/>
    </row>
    <row r="2749" spans="1:8">
      <c r="A2749" s="1">
        <f t="shared" si="152"/>
        <v>399260</v>
      </c>
      <c r="B2749" s="1">
        <v>-10</v>
      </c>
      <c r="C2749" s="1">
        <v>3</v>
      </c>
      <c r="D2749" s="2">
        <v>-4</v>
      </c>
      <c r="E2749" s="5">
        <v>32.270000000000003</v>
      </c>
      <c r="F2749" s="5">
        <v>25.67</v>
      </c>
      <c r="G2749" s="5">
        <v>22.46</v>
      </c>
      <c r="H2749" s="2"/>
    </row>
    <row r="2750" spans="1:8">
      <c r="A2750" s="1">
        <f t="shared" si="152"/>
        <v>399261</v>
      </c>
      <c r="B2750" s="1">
        <v>-11</v>
      </c>
      <c r="C2750" s="1">
        <v>3</v>
      </c>
      <c r="D2750" s="2">
        <v>-4</v>
      </c>
      <c r="E2750" s="5">
        <v>10.78</v>
      </c>
      <c r="F2750" s="5">
        <v>-15.59</v>
      </c>
      <c r="G2750" s="5">
        <v>26.73</v>
      </c>
      <c r="H2750" s="2"/>
    </row>
    <row r="2751" spans="1:8">
      <c r="A2751" s="1">
        <f t="shared" si="152"/>
        <v>399262</v>
      </c>
      <c r="B2751" s="1">
        <v>-12</v>
      </c>
      <c r="C2751" s="1">
        <v>3</v>
      </c>
      <c r="D2751" s="2">
        <v>-4</v>
      </c>
      <c r="E2751" s="5">
        <v>0.28000000000000003</v>
      </c>
      <c r="F2751" s="5">
        <v>28.62</v>
      </c>
      <c r="G2751" s="5">
        <v>27.97</v>
      </c>
      <c r="H2751" s="2"/>
    </row>
    <row r="2752" spans="1:8">
      <c r="A2752" s="1">
        <f t="shared" si="152"/>
        <v>399263</v>
      </c>
      <c r="B2752" s="1">
        <v>-13</v>
      </c>
      <c r="C2752" s="1">
        <v>3</v>
      </c>
      <c r="D2752" s="2">
        <v>-4</v>
      </c>
      <c r="E2752" s="5">
        <v>6.39</v>
      </c>
      <c r="F2752" s="5">
        <v>-33.97</v>
      </c>
      <c r="G2752" s="5">
        <v>33.97</v>
      </c>
      <c r="H2752" s="2"/>
    </row>
    <row r="2753" spans="1:8">
      <c r="A2753" s="1">
        <f t="shared" si="152"/>
        <v>399488</v>
      </c>
      <c r="B2753" s="1">
        <v>12</v>
      </c>
      <c r="C2753" s="1">
        <v>2</v>
      </c>
      <c r="D2753" s="2">
        <v>-4</v>
      </c>
      <c r="E2753" s="5">
        <v>27.89</v>
      </c>
      <c r="F2753" s="5">
        <v>18.77</v>
      </c>
      <c r="G2753" s="5">
        <v>30.28</v>
      </c>
      <c r="H2753" s="2"/>
    </row>
    <row r="2754" spans="1:8">
      <c r="A2754" s="1">
        <f t="shared" si="152"/>
        <v>399489</v>
      </c>
      <c r="B2754" s="1">
        <v>11</v>
      </c>
      <c r="C2754" s="1">
        <v>2</v>
      </c>
      <c r="D2754" s="2">
        <v>-4</v>
      </c>
      <c r="E2754" s="5">
        <v>0.19</v>
      </c>
      <c r="F2754" s="5">
        <v>-25.92</v>
      </c>
      <c r="G2754" s="5">
        <v>25.92</v>
      </c>
      <c r="H2754" s="2"/>
    </row>
    <row r="2755" spans="1:8">
      <c r="A2755" s="1">
        <f t="shared" si="152"/>
        <v>399490</v>
      </c>
      <c r="B2755" s="1">
        <v>10</v>
      </c>
      <c r="C2755" s="1">
        <v>2</v>
      </c>
      <c r="D2755" s="2">
        <v>-4</v>
      </c>
      <c r="E2755" s="5">
        <v>3.33</v>
      </c>
      <c r="F2755" s="5">
        <v>-23.12</v>
      </c>
      <c r="G2755" s="5">
        <v>23.12</v>
      </c>
      <c r="H2755" s="2"/>
    </row>
    <row r="2756" spans="1:8">
      <c r="A2756" s="1">
        <f t="shared" si="152"/>
        <v>399491</v>
      </c>
      <c r="B2756" s="1">
        <v>9</v>
      </c>
      <c r="C2756" s="1">
        <v>2</v>
      </c>
      <c r="D2756" s="2">
        <v>-4</v>
      </c>
      <c r="E2756" s="5">
        <v>22.54</v>
      </c>
      <c r="F2756" s="5">
        <v>12.42</v>
      </c>
      <c r="G2756" s="5">
        <v>21.12</v>
      </c>
      <c r="H2756" s="2"/>
    </row>
    <row r="2757" spans="1:8">
      <c r="A2757" s="1">
        <f t="shared" si="152"/>
        <v>399492</v>
      </c>
      <c r="B2757" s="1">
        <v>8</v>
      </c>
      <c r="C2757" s="1">
        <v>2</v>
      </c>
      <c r="D2757" s="2">
        <v>-4</v>
      </c>
      <c r="E2757" s="5">
        <v>21.59</v>
      </c>
      <c r="F2757" s="5">
        <v>13.73</v>
      </c>
      <c r="G2757" s="5">
        <v>18.36</v>
      </c>
      <c r="H2757" s="2"/>
    </row>
    <row r="2758" spans="1:8">
      <c r="A2758" s="1">
        <f t="shared" si="152"/>
        <v>399493</v>
      </c>
      <c r="B2758" s="1">
        <v>7</v>
      </c>
      <c r="C2758" s="1">
        <v>2</v>
      </c>
      <c r="D2758" s="2">
        <v>-4</v>
      </c>
      <c r="E2758" s="5">
        <v>72.06</v>
      </c>
      <c r="F2758" s="5">
        <v>71.709999999999994</v>
      </c>
      <c r="G2758" s="5">
        <v>8.4700000000000006</v>
      </c>
      <c r="H2758" s="2"/>
    </row>
    <row r="2759" spans="1:8">
      <c r="A2759" s="1">
        <f t="shared" si="152"/>
        <v>399494</v>
      </c>
      <c r="B2759" s="1">
        <v>6</v>
      </c>
      <c r="C2759" s="1">
        <v>2</v>
      </c>
      <c r="D2759" s="2">
        <v>-4</v>
      </c>
      <c r="E2759" s="5">
        <v>297.98</v>
      </c>
      <c r="F2759" s="5">
        <v>289.19</v>
      </c>
      <c r="G2759" s="5">
        <v>18.04</v>
      </c>
      <c r="H2759" s="2"/>
    </row>
    <row r="2760" spans="1:8">
      <c r="A2760" s="1">
        <f t="shared" si="152"/>
        <v>399495</v>
      </c>
      <c r="B2760" s="1">
        <v>5</v>
      </c>
      <c r="C2760" s="1">
        <v>2</v>
      </c>
      <c r="D2760" s="2">
        <v>-4</v>
      </c>
      <c r="E2760" s="5">
        <v>363.24</v>
      </c>
      <c r="F2760" s="5">
        <v>386.45</v>
      </c>
      <c r="G2760" s="5">
        <v>18.34</v>
      </c>
      <c r="H2760" s="2"/>
    </row>
    <row r="2761" spans="1:8">
      <c r="A2761" s="1">
        <f t="shared" si="152"/>
        <v>399496</v>
      </c>
      <c r="B2761" s="1">
        <v>4</v>
      </c>
      <c r="C2761" s="1">
        <v>2</v>
      </c>
      <c r="D2761" s="2">
        <v>-4</v>
      </c>
      <c r="E2761" s="5">
        <v>303.14999999999998</v>
      </c>
      <c r="F2761" s="5">
        <v>290.48</v>
      </c>
      <c r="G2761" s="5">
        <v>14.78</v>
      </c>
      <c r="H2761" s="2"/>
    </row>
    <row r="2762" spans="1:8">
      <c r="A2762" s="1">
        <f t="shared" si="152"/>
        <v>399497</v>
      </c>
      <c r="B2762" s="1">
        <v>3</v>
      </c>
      <c r="C2762" s="1">
        <v>2</v>
      </c>
      <c r="D2762" s="2">
        <v>-4</v>
      </c>
      <c r="E2762" s="5">
        <v>198.56</v>
      </c>
      <c r="F2762" s="5">
        <v>176.98</v>
      </c>
      <c r="G2762" s="5">
        <v>11.9</v>
      </c>
      <c r="H2762" s="2"/>
    </row>
    <row r="2763" spans="1:8">
      <c r="A2763" s="1">
        <f t="shared" si="152"/>
        <v>399498</v>
      </c>
      <c r="B2763" s="1">
        <v>2</v>
      </c>
      <c r="C2763" s="1">
        <v>2</v>
      </c>
      <c r="D2763" s="2">
        <v>-4</v>
      </c>
      <c r="E2763" s="5">
        <v>9.85</v>
      </c>
      <c r="F2763" s="5">
        <v>7.41</v>
      </c>
      <c r="G2763" s="5">
        <v>8.4600000000000009</v>
      </c>
      <c r="H2763" s="2"/>
    </row>
    <row r="2764" spans="1:8">
      <c r="A2764" s="1">
        <f t="shared" ref="A2764:A2827" si="153">ABS(100000*D2764+250*C2764+B2764)</f>
        <v>399499</v>
      </c>
      <c r="B2764" s="1">
        <v>1</v>
      </c>
      <c r="C2764" s="1">
        <v>2</v>
      </c>
      <c r="D2764" s="2">
        <v>-4</v>
      </c>
      <c r="E2764" s="5">
        <v>273.42</v>
      </c>
      <c r="F2764" s="5">
        <v>264.70999999999998</v>
      </c>
      <c r="G2764" s="5">
        <v>10.88</v>
      </c>
      <c r="H2764" s="2"/>
    </row>
    <row r="2765" spans="1:8">
      <c r="A2765" s="1">
        <f t="shared" si="153"/>
        <v>399500</v>
      </c>
      <c r="B2765" s="1">
        <v>0</v>
      </c>
      <c r="C2765" s="1">
        <v>2</v>
      </c>
      <c r="D2765" s="2">
        <v>-4</v>
      </c>
      <c r="E2765" s="5">
        <v>692.8</v>
      </c>
      <c r="F2765" s="5">
        <v>698.62</v>
      </c>
      <c r="G2765" s="5">
        <v>13.88</v>
      </c>
      <c r="H2765" s="2"/>
    </row>
    <row r="2766" spans="1:8">
      <c r="A2766" s="1">
        <f t="shared" si="153"/>
        <v>399501</v>
      </c>
      <c r="B2766" s="1">
        <v>-1</v>
      </c>
      <c r="C2766" s="1">
        <v>2</v>
      </c>
      <c r="D2766" s="2">
        <v>-4</v>
      </c>
      <c r="E2766" s="5">
        <v>1218.83</v>
      </c>
      <c r="F2766" s="5">
        <v>1135.46</v>
      </c>
      <c r="G2766" s="5">
        <v>16.899999999999999</v>
      </c>
      <c r="H2766" s="2"/>
    </row>
    <row r="2767" spans="1:8">
      <c r="A2767" s="1">
        <f t="shared" si="153"/>
        <v>399502</v>
      </c>
      <c r="B2767" s="1">
        <v>-2</v>
      </c>
      <c r="C2767" s="1">
        <v>2</v>
      </c>
      <c r="D2767" s="2">
        <v>-4</v>
      </c>
      <c r="E2767" s="5">
        <v>37.94</v>
      </c>
      <c r="F2767" s="5">
        <v>41.47</v>
      </c>
      <c r="G2767" s="5">
        <v>4.5</v>
      </c>
      <c r="H2767" s="2"/>
    </row>
    <row r="2768" spans="1:8">
      <c r="A2768" s="1">
        <f t="shared" si="153"/>
        <v>399503</v>
      </c>
      <c r="B2768" s="1">
        <v>-3</v>
      </c>
      <c r="C2768" s="1">
        <v>2</v>
      </c>
      <c r="D2768" s="2">
        <v>-4</v>
      </c>
      <c r="E2768" s="5">
        <v>404.77</v>
      </c>
      <c r="F2768" s="5">
        <v>389.89</v>
      </c>
      <c r="G2768" s="5">
        <v>14.12</v>
      </c>
      <c r="H2768" s="2"/>
    </row>
    <row r="2769" spans="1:8">
      <c r="A2769" s="1">
        <f t="shared" si="153"/>
        <v>399504</v>
      </c>
      <c r="B2769" s="1">
        <v>-4</v>
      </c>
      <c r="C2769" s="1">
        <v>2</v>
      </c>
      <c r="D2769" s="2">
        <v>-4</v>
      </c>
      <c r="E2769" s="5">
        <v>1648.71</v>
      </c>
      <c r="F2769" s="5">
        <v>1698.51</v>
      </c>
      <c r="G2769" s="5">
        <v>26.16</v>
      </c>
      <c r="H2769" s="2"/>
    </row>
    <row r="2770" spans="1:8">
      <c r="A2770" s="1">
        <f t="shared" si="153"/>
        <v>399505</v>
      </c>
      <c r="B2770" s="1">
        <v>-5</v>
      </c>
      <c r="C2770" s="1">
        <v>2</v>
      </c>
      <c r="D2770" s="2">
        <v>-4</v>
      </c>
      <c r="E2770" s="5">
        <v>51.34</v>
      </c>
      <c r="F2770" s="5">
        <v>49.88</v>
      </c>
      <c r="G2770" s="5">
        <v>6.18</v>
      </c>
      <c r="H2770" s="2"/>
    </row>
    <row r="2771" spans="1:8">
      <c r="A2771" s="1">
        <f t="shared" si="153"/>
        <v>399506</v>
      </c>
      <c r="B2771" s="1">
        <v>-6</v>
      </c>
      <c r="C2771" s="1">
        <v>2</v>
      </c>
      <c r="D2771" s="2">
        <v>-4</v>
      </c>
      <c r="E2771" s="5">
        <v>54.26</v>
      </c>
      <c r="F2771" s="5">
        <v>54.75</v>
      </c>
      <c r="G2771" s="5">
        <v>6.96</v>
      </c>
      <c r="H2771" s="2"/>
    </row>
    <row r="2772" spans="1:8">
      <c r="A2772" s="1">
        <f t="shared" si="153"/>
        <v>399507</v>
      </c>
      <c r="B2772" s="1">
        <v>-7</v>
      </c>
      <c r="C2772" s="1">
        <v>2</v>
      </c>
      <c r="D2772" s="2">
        <v>-4</v>
      </c>
      <c r="E2772" s="5">
        <v>9.5299999999999994</v>
      </c>
      <c r="F2772" s="5">
        <v>1.44</v>
      </c>
      <c r="G2772" s="5">
        <v>14.6</v>
      </c>
      <c r="H2772" s="2"/>
    </row>
    <row r="2773" spans="1:8">
      <c r="A2773" s="1">
        <f t="shared" si="153"/>
        <v>399508</v>
      </c>
      <c r="B2773" s="1">
        <v>-8</v>
      </c>
      <c r="C2773" s="1">
        <v>2</v>
      </c>
      <c r="D2773" s="2">
        <v>-4</v>
      </c>
      <c r="E2773" s="5">
        <v>24.03</v>
      </c>
      <c r="F2773" s="5">
        <v>-8.4700000000000006</v>
      </c>
      <c r="G2773" s="5">
        <v>18.13</v>
      </c>
      <c r="H2773" s="2"/>
    </row>
    <row r="2774" spans="1:8">
      <c r="A2774" s="1">
        <f t="shared" si="153"/>
        <v>399509</v>
      </c>
      <c r="B2774" s="1">
        <v>-9</v>
      </c>
      <c r="C2774" s="1">
        <v>2</v>
      </c>
      <c r="D2774" s="2">
        <v>-4</v>
      </c>
      <c r="E2774" s="5">
        <v>58.52</v>
      </c>
      <c r="F2774" s="5">
        <v>36.880000000000003</v>
      </c>
      <c r="G2774" s="5">
        <v>21.02</v>
      </c>
      <c r="H2774" s="2"/>
    </row>
    <row r="2775" spans="1:8">
      <c r="A2775" s="1">
        <f t="shared" si="153"/>
        <v>399510</v>
      </c>
      <c r="B2775" s="1">
        <v>-10</v>
      </c>
      <c r="C2775" s="1">
        <v>2</v>
      </c>
      <c r="D2775" s="2">
        <v>-4</v>
      </c>
      <c r="E2775" s="5">
        <v>25.29</v>
      </c>
      <c r="F2775" s="5">
        <v>42.08</v>
      </c>
      <c r="G2775" s="5">
        <v>10.89</v>
      </c>
      <c r="H2775" s="2"/>
    </row>
    <row r="2776" spans="1:8">
      <c r="A2776" s="1">
        <f t="shared" si="153"/>
        <v>399511</v>
      </c>
      <c r="B2776" s="1">
        <v>-11</v>
      </c>
      <c r="C2776" s="1">
        <v>2</v>
      </c>
      <c r="D2776" s="2">
        <v>-4</v>
      </c>
      <c r="E2776" s="5">
        <v>0.36</v>
      </c>
      <c r="F2776" s="5">
        <v>23.27</v>
      </c>
      <c r="G2776" s="5">
        <v>25.69</v>
      </c>
      <c r="H2776" s="2"/>
    </row>
    <row r="2777" spans="1:8">
      <c r="A2777" s="1">
        <f t="shared" si="153"/>
        <v>399512</v>
      </c>
      <c r="B2777" s="1">
        <v>-12</v>
      </c>
      <c r="C2777" s="1">
        <v>2</v>
      </c>
      <c r="D2777" s="2">
        <v>-4</v>
      </c>
      <c r="E2777" s="5">
        <v>2.72</v>
      </c>
      <c r="F2777" s="5">
        <v>-29.32</v>
      </c>
      <c r="G2777" s="5">
        <v>29.32</v>
      </c>
      <c r="H2777" s="2"/>
    </row>
    <row r="2778" spans="1:8">
      <c r="A2778" s="1">
        <f t="shared" si="153"/>
        <v>399513</v>
      </c>
      <c r="B2778" s="1">
        <v>-13</v>
      </c>
      <c r="C2778" s="1">
        <v>2</v>
      </c>
      <c r="D2778" s="2">
        <v>-4</v>
      </c>
      <c r="E2778" s="5">
        <v>0.56999999999999995</v>
      </c>
      <c r="F2778" s="5">
        <v>-29.22</v>
      </c>
      <c r="G2778" s="5">
        <v>32.770000000000003</v>
      </c>
      <c r="H2778" s="2"/>
    </row>
    <row r="2779" spans="1:8">
      <c r="A2779" s="1">
        <f t="shared" si="153"/>
        <v>399738</v>
      </c>
      <c r="B2779" s="1">
        <v>12</v>
      </c>
      <c r="C2779" s="1">
        <v>1</v>
      </c>
      <c r="D2779" s="2">
        <v>-4</v>
      </c>
      <c r="E2779" s="5">
        <v>2.25</v>
      </c>
      <c r="F2779" s="5">
        <v>-25.68</v>
      </c>
      <c r="G2779" s="5">
        <v>28.57</v>
      </c>
      <c r="H2779" s="2"/>
    </row>
    <row r="2780" spans="1:8">
      <c r="A2780" s="1">
        <f t="shared" si="153"/>
        <v>399739</v>
      </c>
      <c r="B2780" s="1">
        <v>11</v>
      </c>
      <c r="C2780" s="1">
        <v>1</v>
      </c>
      <c r="D2780" s="2">
        <v>-4</v>
      </c>
      <c r="E2780" s="5">
        <v>12.31</v>
      </c>
      <c r="F2780" s="5">
        <v>-25.33</v>
      </c>
      <c r="G2780" s="5">
        <v>25.33</v>
      </c>
      <c r="H2780" s="2"/>
    </row>
    <row r="2781" spans="1:8">
      <c r="A2781" s="1">
        <f t="shared" si="153"/>
        <v>399740</v>
      </c>
      <c r="B2781" s="1">
        <v>10</v>
      </c>
      <c r="C2781" s="1">
        <v>1</v>
      </c>
      <c r="D2781" s="2">
        <v>-4</v>
      </c>
      <c r="E2781" s="5">
        <v>54.23</v>
      </c>
      <c r="F2781" s="5">
        <v>58.76</v>
      </c>
      <c r="G2781" s="5">
        <v>11.72</v>
      </c>
      <c r="H2781" s="2"/>
    </row>
    <row r="2782" spans="1:8">
      <c r="A2782" s="1">
        <f t="shared" si="153"/>
        <v>399741</v>
      </c>
      <c r="B2782" s="1">
        <v>9</v>
      </c>
      <c r="C2782" s="1">
        <v>1</v>
      </c>
      <c r="D2782" s="2">
        <v>-4</v>
      </c>
      <c r="E2782" s="5">
        <v>10</v>
      </c>
      <c r="F2782" s="5">
        <v>24.3</v>
      </c>
      <c r="G2782" s="5">
        <v>9.99</v>
      </c>
      <c r="H2782" s="2"/>
    </row>
    <row r="2783" spans="1:8">
      <c r="A2783" s="1">
        <f t="shared" si="153"/>
        <v>399742</v>
      </c>
      <c r="B2783" s="1">
        <v>8</v>
      </c>
      <c r="C2783" s="1">
        <v>1</v>
      </c>
      <c r="D2783" s="2">
        <v>-4</v>
      </c>
      <c r="E2783" s="5">
        <v>3.46</v>
      </c>
      <c r="F2783" s="5">
        <v>4.76</v>
      </c>
      <c r="G2783" s="5">
        <v>18.11</v>
      </c>
      <c r="H2783" s="2"/>
    </row>
    <row r="2784" spans="1:8">
      <c r="A2784" s="1">
        <f t="shared" si="153"/>
        <v>399743</v>
      </c>
      <c r="B2784" s="1">
        <v>7</v>
      </c>
      <c r="C2784" s="1">
        <v>1</v>
      </c>
      <c r="D2784" s="2">
        <v>-4</v>
      </c>
      <c r="E2784" s="5">
        <v>148.38999999999999</v>
      </c>
      <c r="F2784" s="5">
        <v>175.3</v>
      </c>
      <c r="G2784" s="5">
        <v>12.96</v>
      </c>
      <c r="H2784" s="2"/>
    </row>
    <row r="2785" spans="1:8">
      <c r="A2785" s="1">
        <f t="shared" si="153"/>
        <v>399744</v>
      </c>
      <c r="B2785" s="1">
        <v>6</v>
      </c>
      <c r="C2785" s="1">
        <v>1</v>
      </c>
      <c r="D2785" s="2">
        <v>-4</v>
      </c>
      <c r="E2785" s="5">
        <v>36.26</v>
      </c>
      <c r="F2785" s="5">
        <v>18.46</v>
      </c>
      <c r="G2785" s="5">
        <v>9.5299999999999994</v>
      </c>
      <c r="H2785" s="2"/>
    </row>
    <row r="2786" spans="1:8">
      <c r="A2786" s="1">
        <f t="shared" si="153"/>
        <v>399745</v>
      </c>
      <c r="B2786" s="1">
        <v>5</v>
      </c>
      <c r="C2786" s="1">
        <v>1</v>
      </c>
      <c r="D2786" s="2">
        <v>-4</v>
      </c>
      <c r="E2786" s="5">
        <v>81.83</v>
      </c>
      <c r="F2786" s="5">
        <v>69.97</v>
      </c>
      <c r="G2786" s="5">
        <v>6.55</v>
      </c>
      <c r="H2786" s="2"/>
    </row>
    <row r="2787" spans="1:8">
      <c r="A2787" s="1">
        <f t="shared" si="153"/>
        <v>399746</v>
      </c>
      <c r="B2787" s="1">
        <v>4</v>
      </c>
      <c r="C2787" s="1">
        <v>1</v>
      </c>
      <c r="D2787" s="2">
        <v>-4</v>
      </c>
      <c r="E2787" s="5">
        <v>596.59</v>
      </c>
      <c r="F2787" s="5">
        <v>622.24</v>
      </c>
      <c r="G2787" s="5">
        <v>17.7</v>
      </c>
      <c r="H2787" s="2"/>
    </row>
    <row r="2788" spans="1:8">
      <c r="A2788" s="1">
        <f t="shared" si="153"/>
        <v>399747</v>
      </c>
      <c r="B2788" s="1">
        <v>3</v>
      </c>
      <c r="C2788" s="1">
        <v>1</v>
      </c>
      <c r="D2788" s="2">
        <v>-4</v>
      </c>
      <c r="E2788" s="5">
        <v>743.34</v>
      </c>
      <c r="F2788" s="5">
        <v>800.31</v>
      </c>
      <c r="G2788" s="5">
        <v>17.489999999999998</v>
      </c>
      <c r="H2788" s="2"/>
    </row>
    <row r="2789" spans="1:8">
      <c r="A2789" s="1">
        <f t="shared" si="153"/>
        <v>399748</v>
      </c>
      <c r="B2789" s="1">
        <v>2</v>
      </c>
      <c r="C2789" s="1">
        <v>1</v>
      </c>
      <c r="D2789" s="2">
        <v>-4</v>
      </c>
      <c r="E2789" s="5">
        <v>520</v>
      </c>
      <c r="F2789" s="5">
        <v>529.01</v>
      </c>
      <c r="G2789" s="5">
        <v>13.78</v>
      </c>
      <c r="H2789" s="2"/>
    </row>
    <row r="2790" spans="1:8">
      <c r="A2790" s="1">
        <f t="shared" si="153"/>
        <v>399749</v>
      </c>
      <c r="B2790" s="1">
        <v>1</v>
      </c>
      <c r="C2790" s="1">
        <v>1</v>
      </c>
      <c r="D2790" s="2">
        <v>-4</v>
      </c>
      <c r="E2790" s="5">
        <v>627.45000000000005</v>
      </c>
      <c r="F2790" s="5">
        <v>618.1</v>
      </c>
      <c r="G2790" s="5">
        <v>13.25</v>
      </c>
      <c r="H2790" s="2"/>
    </row>
    <row r="2791" spans="1:8">
      <c r="A2791" s="1">
        <f t="shared" si="153"/>
        <v>399750</v>
      </c>
      <c r="B2791" s="1">
        <v>0</v>
      </c>
      <c r="C2791" s="1">
        <v>1</v>
      </c>
      <c r="D2791" s="2">
        <v>-4</v>
      </c>
      <c r="E2791" s="5">
        <v>1399.46</v>
      </c>
      <c r="F2791" s="5">
        <v>1374.52</v>
      </c>
      <c r="G2791" s="5">
        <v>17.100000000000001</v>
      </c>
      <c r="H2791" s="2"/>
    </row>
    <row r="2792" spans="1:8">
      <c r="A2792" s="1">
        <f t="shared" si="153"/>
        <v>399751</v>
      </c>
      <c r="B2792" s="1">
        <v>-1</v>
      </c>
      <c r="C2792" s="1">
        <v>1</v>
      </c>
      <c r="D2792" s="2">
        <v>-4</v>
      </c>
      <c r="E2792" s="5">
        <v>23.39</v>
      </c>
      <c r="F2792" s="5">
        <v>25.82</v>
      </c>
      <c r="G2792" s="5">
        <v>4.29</v>
      </c>
      <c r="H2792" s="2"/>
    </row>
    <row r="2793" spans="1:8">
      <c r="A2793" s="1">
        <f t="shared" si="153"/>
        <v>399752</v>
      </c>
      <c r="B2793" s="1">
        <v>-2</v>
      </c>
      <c r="C2793" s="1">
        <v>1</v>
      </c>
      <c r="D2793" s="2">
        <v>-4</v>
      </c>
      <c r="E2793" s="5">
        <v>604.29999999999995</v>
      </c>
      <c r="F2793" s="5">
        <v>641.41</v>
      </c>
      <c r="G2793" s="5">
        <v>14.29</v>
      </c>
      <c r="H2793" s="2"/>
    </row>
    <row r="2794" spans="1:8">
      <c r="A2794" s="1">
        <f t="shared" si="153"/>
        <v>399753</v>
      </c>
      <c r="B2794" s="1">
        <v>-3</v>
      </c>
      <c r="C2794" s="1">
        <v>1</v>
      </c>
      <c r="D2794" s="2">
        <v>-4</v>
      </c>
      <c r="E2794" s="5">
        <v>257.57</v>
      </c>
      <c r="F2794" s="5">
        <v>286.60000000000002</v>
      </c>
      <c r="G2794" s="5">
        <v>12.39</v>
      </c>
      <c r="H2794" s="2"/>
    </row>
    <row r="2795" spans="1:8">
      <c r="A2795" s="1">
        <f t="shared" si="153"/>
        <v>399754</v>
      </c>
      <c r="B2795" s="1">
        <v>-4</v>
      </c>
      <c r="C2795" s="1">
        <v>1</v>
      </c>
      <c r="D2795" s="2">
        <v>-4</v>
      </c>
      <c r="E2795" s="5">
        <v>47.57</v>
      </c>
      <c r="F2795" s="5">
        <v>62.49</v>
      </c>
      <c r="G2795" s="5">
        <v>6.24</v>
      </c>
      <c r="H2795" s="2"/>
    </row>
    <row r="2796" spans="1:8">
      <c r="A2796" s="1">
        <f t="shared" si="153"/>
        <v>399755</v>
      </c>
      <c r="B2796" s="1">
        <v>-5</v>
      </c>
      <c r="C2796" s="1">
        <v>1</v>
      </c>
      <c r="D2796" s="2">
        <v>-4</v>
      </c>
      <c r="E2796" s="5">
        <v>291.91000000000003</v>
      </c>
      <c r="F2796" s="5">
        <v>348.37</v>
      </c>
      <c r="G2796" s="5">
        <v>16.059999999999999</v>
      </c>
      <c r="H2796" s="2"/>
    </row>
    <row r="2797" spans="1:8">
      <c r="A2797" s="1">
        <f t="shared" si="153"/>
        <v>399756</v>
      </c>
      <c r="B2797" s="1">
        <v>-6</v>
      </c>
      <c r="C2797" s="1">
        <v>1</v>
      </c>
      <c r="D2797" s="2">
        <v>-4</v>
      </c>
      <c r="E2797" s="5">
        <v>174.65</v>
      </c>
      <c r="F2797" s="5">
        <v>184.2</v>
      </c>
      <c r="G2797" s="5">
        <v>16.059999999999999</v>
      </c>
      <c r="H2797" s="2"/>
    </row>
    <row r="2798" spans="1:8">
      <c r="A2798" s="1">
        <f t="shared" si="153"/>
        <v>399757</v>
      </c>
      <c r="B2798" s="1">
        <v>-7</v>
      </c>
      <c r="C2798" s="1">
        <v>1</v>
      </c>
      <c r="D2798" s="2">
        <v>-4</v>
      </c>
      <c r="E2798" s="5">
        <v>61.42</v>
      </c>
      <c r="F2798" s="5">
        <v>46.53</v>
      </c>
      <c r="G2798" s="5">
        <v>8.48</v>
      </c>
      <c r="H2798" s="2"/>
    </row>
    <row r="2799" spans="1:8">
      <c r="A2799" s="1">
        <f t="shared" si="153"/>
        <v>399758</v>
      </c>
      <c r="B2799" s="1">
        <v>-8</v>
      </c>
      <c r="C2799" s="1">
        <v>1</v>
      </c>
      <c r="D2799" s="2">
        <v>-4</v>
      </c>
      <c r="E2799" s="5">
        <v>131.88999999999999</v>
      </c>
      <c r="F2799" s="5">
        <v>136.59</v>
      </c>
      <c r="G2799" s="5">
        <v>12.05</v>
      </c>
      <c r="H2799" s="2"/>
    </row>
    <row r="2800" spans="1:8">
      <c r="A2800" s="1">
        <f t="shared" si="153"/>
        <v>399759</v>
      </c>
      <c r="B2800" s="1">
        <v>-9</v>
      </c>
      <c r="C2800" s="1">
        <v>1</v>
      </c>
      <c r="D2800" s="2">
        <v>-4</v>
      </c>
      <c r="E2800" s="5">
        <v>164.98</v>
      </c>
      <c r="F2800" s="5">
        <v>146.84</v>
      </c>
      <c r="G2800" s="5">
        <v>13.37</v>
      </c>
      <c r="H2800" s="2"/>
    </row>
    <row r="2801" spans="1:8">
      <c r="A2801" s="1">
        <f t="shared" si="153"/>
        <v>399760</v>
      </c>
      <c r="B2801" s="1">
        <v>-10</v>
      </c>
      <c r="C2801" s="1">
        <v>1</v>
      </c>
      <c r="D2801" s="2">
        <v>-4</v>
      </c>
      <c r="E2801" s="5">
        <v>41.83</v>
      </c>
      <c r="F2801" s="5">
        <v>-23.3</v>
      </c>
      <c r="G2801" s="5">
        <v>24.65</v>
      </c>
      <c r="H2801" s="2"/>
    </row>
    <row r="2802" spans="1:8">
      <c r="A2802" s="1">
        <f t="shared" si="153"/>
        <v>399761</v>
      </c>
      <c r="B2802" s="1">
        <v>-11</v>
      </c>
      <c r="C2802" s="1">
        <v>1</v>
      </c>
      <c r="D2802" s="2">
        <v>-4</v>
      </c>
      <c r="E2802" s="5">
        <v>12.74</v>
      </c>
      <c r="F2802" s="5">
        <v>10.41</v>
      </c>
      <c r="G2802" s="5">
        <v>24.93</v>
      </c>
      <c r="H2802" s="2"/>
    </row>
    <row r="2803" spans="1:8">
      <c r="A2803" s="1">
        <f t="shared" si="153"/>
        <v>399762</v>
      </c>
      <c r="B2803" s="1">
        <v>-12</v>
      </c>
      <c r="C2803" s="1">
        <v>1</v>
      </c>
      <c r="D2803" s="2">
        <v>-4</v>
      </c>
      <c r="E2803" s="5">
        <v>5.0999999999999996</v>
      </c>
      <c r="F2803" s="5">
        <v>15.24</v>
      </c>
      <c r="G2803" s="5">
        <v>27.75</v>
      </c>
      <c r="H2803" s="2"/>
    </row>
    <row r="2804" spans="1:8">
      <c r="A2804" s="1">
        <f t="shared" si="153"/>
        <v>400237</v>
      </c>
      <c r="B2804" s="1">
        <v>-13</v>
      </c>
      <c r="C2804" s="1">
        <v>1</v>
      </c>
      <c r="D2804" s="2">
        <v>4</v>
      </c>
      <c r="E2804" s="5">
        <v>8.89</v>
      </c>
      <c r="F2804" s="5">
        <v>-11.85</v>
      </c>
      <c r="G2804" s="5">
        <v>32.56</v>
      </c>
      <c r="H2804" s="2"/>
    </row>
    <row r="2805" spans="1:8">
      <c r="A2805" s="1">
        <f t="shared" si="153"/>
        <v>400238</v>
      </c>
      <c r="B2805" s="1">
        <v>-12</v>
      </c>
      <c r="C2805" s="1">
        <v>1</v>
      </c>
      <c r="D2805" s="2">
        <v>4</v>
      </c>
      <c r="E2805" s="5">
        <v>12.12</v>
      </c>
      <c r="F2805" s="5">
        <v>12.07</v>
      </c>
      <c r="G2805" s="5">
        <v>28.53</v>
      </c>
      <c r="H2805" s="2"/>
    </row>
    <row r="2806" spans="1:8">
      <c r="A2806" s="1">
        <f t="shared" si="153"/>
        <v>400239</v>
      </c>
      <c r="B2806" s="1">
        <v>-11</v>
      </c>
      <c r="C2806" s="1">
        <v>1</v>
      </c>
      <c r="D2806" s="2">
        <v>4</v>
      </c>
      <c r="E2806" s="5">
        <v>11.37</v>
      </c>
      <c r="F2806" s="5">
        <v>3.73</v>
      </c>
      <c r="G2806" s="5">
        <v>25.09</v>
      </c>
      <c r="H2806" s="2"/>
    </row>
    <row r="2807" spans="1:8">
      <c r="A2807" s="1">
        <f t="shared" si="153"/>
        <v>400240</v>
      </c>
      <c r="B2807" s="1">
        <v>-10</v>
      </c>
      <c r="C2807" s="1">
        <v>1</v>
      </c>
      <c r="D2807" s="2">
        <v>4</v>
      </c>
      <c r="E2807" s="5">
        <v>11.39</v>
      </c>
      <c r="F2807" s="5">
        <v>4.5599999999999996</v>
      </c>
      <c r="G2807" s="5">
        <v>22.14</v>
      </c>
      <c r="H2807" s="2"/>
    </row>
    <row r="2808" spans="1:8">
      <c r="A2808" s="1">
        <f t="shared" si="153"/>
        <v>400241</v>
      </c>
      <c r="B2808" s="1">
        <v>-9</v>
      </c>
      <c r="C2808" s="1">
        <v>1</v>
      </c>
      <c r="D2808" s="2">
        <v>4</v>
      </c>
      <c r="E2808" s="5">
        <v>99.37</v>
      </c>
      <c r="F2808" s="5">
        <v>68</v>
      </c>
      <c r="G2808" s="5">
        <v>11.09</v>
      </c>
      <c r="H2808" s="2"/>
    </row>
    <row r="2809" spans="1:8">
      <c r="A2809" s="1">
        <f t="shared" si="153"/>
        <v>400242</v>
      </c>
      <c r="B2809" s="1">
        <v>-8</v>
      </c>
      <c r="C2809" s="1">
        <v>1</v>
      </c>
      <c r="D2809" s="2">
        <v>4</v>
      </c>
      <c r="E2809" s="5">
        <v>54.12</v>
      </c>
      <c r="F2809" s="5">
        <v>37.17</v>
      </c>
      <c r="G2809" s="5">
        <v>19.21</v>
      </c>
      <c r="H2809" s="2"/>
    </row>
    <row r="2810" spans="1:8">
      <c r="A2810" s="1">
        <f t="shared" si="153"/>
        <v>400243</v>
      </c>
      <c r="B2810" s="1">
        <v>-7</v>
      </c>
      <c r="C2810" s="1">
        <v>1</v>
      </c>
      <c r="D2810" s="2">
        <v>4</v>
      </c>
      <c r="E2810" s="5">
        <v>486.28</v>
      </c>
      <c r="F2810" s="5">
        <v>455.87</v>
      </c>
      <c r="G2810" s="5">
        <v>22.69</v>
      </c>
      <c r="H2810" s="2"/>
    </row>
    <row r="2811" spans="1:8">
      <c r="A2811" s="1">
        <f t="shared" si="153"/>
        <v>400244</v>
      </c>
      <c r="B2811" s="1">
        <v>-6</v>
      </c>
      <c r="C2811" s="1">
        <v>1</v>
      </c>
      <c r="D2811" s="2">
        <v>4</v>
      </c>
      <c r="E2811" s="5">
        <v>174.18</v>
      </c>
      <c r="F2811" s="5">
        <v>166.2</v>
      </c>
      <c r="G2811" s="5">
        <v>11.32</v>
      </c>
      <c r="H2811" s="2"/>
    </row>
    <row r="2812" spans="1:8">
      <c r="A2812" s="1">
        <f t="shared" si="153"/>
        <v>400245</v>
      </c>
      <c r="B2812" s="1">
        <v>-5</v>
      </c>
      <c r="C2812" s="1">
        <v>1</v>
      </c>
      <c r="D2812" s="2">
        <v>4</v>
      </c>
      <c r="E2812" s="5">
        <v>779.72</v>
      </c>
      <c r="F2812" s="5">
        <v>868.27</v>
      </c>
      <c r="G2812" s="5">
        <v>22.82</v>
      </c>
      <c r="H2812" s="2"/>
    </row>
    <row r="2813" spans="1:8">
      <c r="A2813" s="1">
        <f t="shared" si="153"/>
        <v>400246</v>
      </c>
      <c r="B2813" s="1">
        <v>-4</v>
      </c>
      <c r="C2813" s="1">
        <v>1</v>
      </c>
      <c r="D2813" s="2">
        <v>4</v>
      </c>
      <c r="E2813" s="5">
        <v>935.35</v>
      </c>
      <c r="F2813" s="5">
        <v>978.71</v>
      </c>
      <c r="G2813" s="5">
        <v>20.98</v>
      </c>
      <c r="H2813" s="2"/>
    </row>
    <row r="2814" spans="1:8">
      <c r="A2814" s="1">
        <f t="shared" si="153"/>
        <v>400247</v>
      </c>
      <c r="B2814" s="1">
        <v>-3</v>
      </c>
      <c r="C2814" s="1">
        <v>1</v>
      </c>
      <c r="D2814" s="2">
        <v>4</v>
      </c>
      <c r="E2814" s="5">
        <v>309.5</v>
      </c>
      <c r="F2814" s="5">
        <v>333.53</v>
      </c>
      <c r="G2814" s="5">
        <v>13.1</v>
      </c>
      <c r="H2814" s="2"/>
    </row>
    <row r="2815" spans="1:8">
      <c r="A2815" s="1">
        <f t="shared" si="153"/>
        <v>400248</v>
      </c>
      <c r="B2815" s="1">
        <v>-2</v>
      </c>
      <c r="C2815" s="1">
        <v>1</v>
      </c>
      <c r="D2815" s="2">
        <v>4</v>
      </c>
      <c r="E2815" s="5">
        <v>192.63</v>
      </c>
      <c r="F2815" s="5">
        <v>165.52</v>
      </c>
      <c r="G2815" s="5">
        <v>10.7</v>
      </c>
      <c r="H2815" s="2"/>
    </row>
    <row r="2816" spans="1:8">
      <c r="A2816" s="1">
        <f t="shared" si="153"/>
        <v>400249</v>
      </c>
      <c r="B2816" s="1">
        <v>-1</v>
      </c>
      <c r="C2816" s="1">
        <v>1</v>
      </c>
      <c r="D2816" s="2">
        <v>4</v>
      </c>
      <c r="E2816" s="5">
        <v>3199.33</v>
      </c>
      <c r="F2816" s="5">
        <v>3219.9</v>
      </c>
      <c r="G2816" s="5">
        <v>26.56</v>
      </c>
      <c r="H2816" s="2"/>
    </row>
    <row r="2817" spans="1:8">
      <c r="A2817" s="1">
        <f t="shared" si="153"/>
        <v>400250</v>
      </c>
      <c r="B2817" s="1">
        <v>0</v>
      </c>
      <c r="C2817" s="1">
        <v>1</v>
      </c>
      <c r="D2817" s="2">
        <v>4</v>
      </c>
      <c r="E2817" s="5">
        <v>3203.44</v>
      </c>
      <c r="F2817" s="5">
        <v>3370.26</v>
      </c>
      <c r="G2817" s="5">
        <v>26</v>
      </c>
      <c r="H2817" s="2"/>
    </row>
    <row r="2818" spans="1:8">
      <c r="A2818" s="1">
        <f t="shared" si="153"/>
        <v>400251</v>
      </c>
      <c r="B2818" s="1">
        <v>1</v>
      </c>
      <c r="C2818" s="1">
        <v>1</v>
      </c>
      <c r="D2818" s="2">
        <v>4</v>
      </c>
      <c r="E2818" s="5">
        <v>665.02</v>
      </c>
      <c r="F2818" s="5">
        <v>666.73</v>
      </c>
      <c r="G2818" s="5">
        <v>14.04</v>
      </c>
      <c r="H2818" s="2"/>
    </row>
    <row r="2819" spans="1:8">
      <c r="A2819" s="1">
        <f t="shared" si="153"/>
        <v>400252</v>
      </c>
      <c r="B2819" s="1">
        <v>2</v>
      </c>
      <c r="C2819" s="1">
        <v>1</v>
      </c>
      <c r="D2819" s="2">
        <v>4</v>
      </c>
      <c r="E2819" s="5">
        <v>148.29</v>
      </c>
      <c r="F2819" s="5">
        <v>146.68</v>
      </c>
      <c r="G2819" s="5">
        <v>10.01</v>
      </c>
      <c r="H2819" s="2"/>
    </row>
    <row r="2820" spans="1:8">
      <c r="A2820" s="1">
        <f t="shared" si="153"/>
        <v>400253</v>
      </c>
      <c r="B2820" s="1">
        <v>3</v>
      </c>
      <c r="C2820" s="1">
        <v>1</v>
      </c>
      <c r="D2820" s="2">
        <v>4</v>
      </c>
      <c r="E2820" s="5">
        <v>85.64</v>
      </c>
      <c r="F2820" s="5">
        <v>110.81</v>
      </c>
      <c r="G2820" s="5">
        <v>7.5</v>
      </c>
      <c r="H2820" s="2"/>
    </row>
    <row r="2821" spans="1:8">
      <c r="A2821" s="1">
        <f t="shared" si="153"/>
        <v>400254</v>
      </c>
      <c r="B2821" s="1">
        <v>4</v>
      </c>
      <c r="C2821" s="1">
        <v>1</v>
      </c>
      <c r="D2821" s="2">
        <v>4</v>
      </c>
      <c r="E2821" s="5">
        <v>382.48</v>
      </c>
      <c r="F2821" s="5">
        <v>399.77</v>
      </c>
      <c r="G2821" s="5">
        <v>15.8</v>
      </c>
      <c r="H2821" s="2"/>
    </row>
    <row r="2822" spans="1:8">
      <c r="A2822" s="1">
        <f t="shared" si="153"/>
        <v>400255</v>
      </c>
      <c r="B2822" s="1">
        <v>5</v>
      </c>
      <c r="C2822" s="1">
        <v>1</v>
      </c>
      <c r="D2822" s="2">
        <v>4</v>
      </c>
      <c r="E2822" s="5">
        <v>193.17</v>
      </c>
      <c r="F2822" s="5">
        <v>179.75</v>
      </c>
      <c r="G2822" s="5">
        <v>14.72</v>
      </c>
      <c r="H2822" s="2"/>
    </row>
    <row r="2823" spans="1:8">
      <c r="A2823" s="1">
        <f t="shared" si="153"/>
        <v>400256</v>
      </c>
      <c r="B2823" s="1">
        <v>6</v>
      </c>
      <c r="C2823" s="1">
        <v>1</v>
      </c>
      <c r="D2823" s="2">
        <v>4</v>
      </c>
      <c r="E2823" s="5">
        <v>33.86</v>
      </c>
      <c r="F2823" s="5">
        <v>39.450000000000003</v>
      </c>
      <c r="G2823" s="5">
        <v>6.86</v>
      </c>
      <c r="H2823" s="2"/>
    </row>
    <row r="2824" spans="1:8">
      <c r="A2824" s="1">
        <f t="shared" si="153"/>
        <v>400257</v>
      </c>
      <c r="B2824" s="1">
        <v>7</v>
      </c>
      <c r="C2824" s="1">
        <v>1</v>
      </c>
      <c r="D2824" s="2">
        <v>4</v>
      </c>
      <c r="E2824" s="5">
        <v>291.58999999999997</v>
      </c>
      <c r="F2824" s="5">
        <v>311</v>
      </c>
      <c r="G2824" s="5">
        <v>21.38</v>
      </c>
      <c r="H2824" s="2"/>
    </row>
    <row r="2825" spans="1:8">
      <c r="A2825" s="1">
        <f t="shared" si="153"/>
        <v>400258</v>
      </c>
      <c r="B2825" s="1">
        <v>8</v>
      </c>
      <c r="C2825" s="1">
        <v>1</v>
      </c>
      <c r="D2825" s="2">
        <v>4</v>
      </c>
      <c r="E2825" s="5">
        <v>10.93</v>
      </c>
      <c r="F2825" s="5">
        <v>20.57</v>
      </c>
      <c r="G2825" s="5">
        <v>13.59</v>
      </c>
      <c r="H2825" s="2"/>
    </row>
    <row r="2826" spans="1:8">
      <c r="A2826" s="1">
        <f t="shared" si="153"/>
        <v>400259</v>
      </c>
      <c r="B2826" s="1">
        <v>9</v>
      </c>
      <c r="C2826" s="1">
        <v>1</v>
      </c>
      <c r="D2826" s="2">
        <v>4</v>
      </c>
      <c r="E2826" s="5">
        <v>43.21</v>
      </c>
      <c r="F2826" s="5">
        <v>48.21</v>
      </c>
      <c r="G2826" s="5">
        <v>11.02</v>
      </c>
      <c r="H2826" s="2"/>
    </row>
    <row r="2827" spans="1:8">
      <c r="A2827" s="1">
        <f t="shared" si="153"/>
        <v>400260</v>
      </c>
      <c r="B2827" s="1">
        <v>10</v>
      </c>
      <c r="C2827" s="1">
        <v>1</v>
      </c>
      <c r="D2827" s="2">
        <v>4</v>
      </c>
      <c r="E2827" s="5">
        <v>139.24</v>
      </c>
      <c r="F2827" s="5">
        <v>164.67</v>
      </c>
      <c r="G2827" s="5">
        <v>15.34</v>
      </c>
      <c r="H2827" s="2"/>
    </row>
    <row r="2828" spans="1:8">
      <c r="A2828" s="1">
        <f t="shared" ref="A2828:A2891" si="154">ABS(100000*D2828+250*C2828+B2828)</f>
        <v>400261</v>
      </c>
      <c r="B2828" s="1">
        <v>11</v>
      </c>
      <c r="C2828" s="1">
        <v>1</v>
      </c>
      <c r="D2828" s="2">
        <v>4</v>
      </c>
      <c r="E2828" s="5">
        <v>30.36</v>
      </c>
      <c r="F2828" s="5">
        <v>50.23</v>
      </c>
      <c r="G2828" s="5">
        <v>13.78</v>
      </c>
      <c r="H2828" s="2"/>
    </row>
    <row r="2829" spans="1:8">
      <c r="A2829" s="1">
        <f t="shared" si="154"/>
        <v>400262</v>
      </c>
      <c r="B2829" s="1">
        <v>12</v>
      </c>
      <c r="C2829" s="1">
        <v>1</v>
      </c>
      <c r="D2829" s="2">
        <v>4</v>
      </c>
      <c r="E2829" s="5">
        <v>40.340000000000003</v>
      </c>
      <c r="F2829" s="5">
        <v>45.55</v>
      </c>
      <c r="G2829" s="5">
        <v>32.43</v>
      </c>
      <c r="H2829" s="2"/>
    </row>
    <row r="2830" spans="1:8">
      <c r="A2830" s="1">
        <f t="shared" si="154"/>
        <v>400487</v>
      </c>
      <c r="B2830" s="1">
        <v>-13</v>
      </c>
      <c r="C2830" s="1">
        <v>2</v>
      </c>
      <c r="D2830" s="2">
        <v>4</v>
      </c>
      <c r="E2830" s="5">
        <v>10.94</v>
      </c>
      <c r="F2830" s="5">
        <v>6.34</v>
      </c>
      <c r="G2830" s="5">
        <v>32.06</v>
      </c>
      <c r="H2830" s="2"/>
    </row>
    <row r="2831" spans="1:8">
      <c r="A2831" s="1">
        <f t="shared" si="154"/>
        <v>400488</v>
      </c>
      <c r="B2831" s="1">
        <v>-12</v>
      </c>
      <c r="C2831" s="1">
        <v>2</v>
      </c>
      <c r="D2831" s="2">
        <v>4</v>
      </c>
      <c r="E2831" s="5">
        <v>6.55</v>
      </c>
      <c r="F2831" s="5">
        <v>28.21</v>
      </c>
      <c r="G2831" s="5">
        <v>27.67</v>
      </c>
      <c r="H2831" s="2"/>
    </row>
    <row r="2832" spans="1:8">
      <c r="A2832" s="1">
        <f t="shared" si="154"/>
        <v>400489</v>
      </c>
      <c r="B2832" s="1">
        <v>-11</v>
      </c>
      <c r="C2832" s="1">
        <v>2</v>
      </c>
      <c r="D2832" s="2">
        <v>4</v>
      </c>
      <c r="E2832" s="5">
        <v>9.2100000000000009</v>
      </c>
      <c r="F2832" s="5">
        <v>28.79</v>
      </c>
      <c r="G2832" s="5">
        <v>23.32</v>
      </c>
      <c r="H2832" s="2"/>
    </row>
    <row r="2833" spans="1:8">
      <c r="A2833" s="1">
        <f t="shared" si="154"/>
        <v>400490</v>
      </c>
      <c r="B2833" s="1">
        <v>-10</v>
      </c>
      <c r="C2833" s="1">
        <v>2</v>
      </c>
      <c r="D2833" s="2">
        <v>4</v>
      </c>
      <c r="E2833" s="5">
        <v>34.229999999999997</v>
      </c>
      <c r="F2833" s="5">
        <v>17.5</v>
      </c>
      <c r="G2833" s="5">
        <v>22.31</v>
      </c>
      <c r="H2833" s="2"/>
    </row>
    <row r="2834" spans="1:8">
      <c r="A2834" s="1">
        <f t="shared" si="154"/>
        <v>400491</v>
      </c>
      <c r="B2834" s="1">
        <v>-9</v>
      </c>
      <c r="C2834" s="1">
        <v>2</v>
      </c>
      <c r="D2834" s="2">
        <v>4</v>
      </c>
      <c r="E2834" s="5">
        <v>57.96</v>
      </c>
      <c r="F2834" s="5">
        <v>87.7</v>
      </c>
      <c r="G2834" s="5">
        <v>10.67</v>
      </c>
      <c r="H2834" s="2"/>
    </row>
    <row r="2835" spans="1:8">
      <c r="A2835" s="1">
        <f t="shared" si="154"/>
        <v>400492</v>
      </c>
      <c r="B2835" s="1">
        <v>-8</v>
      </c>
      <c r="C2835" s="1">
        <v>2</v>
      </c>
      <c r="D2835" s="2">
        <v>4</v>
      </c>
      <c r="E2835" s="5">
        <v>414.03</v>
      </c>
      <c r="F2835" s="5">
        <v>447.92</v>
      </c>
      <c r="G2835" s="5">
        <v>24.66</v>
      </c>
      <c r="H2835" s="2"/>
    </row>
    <row r="2836" spans="1:8">
      <c r="A2836" s="1">
        <f t="shared" si="154"/>
        <v>400493</v>
      </c>
      <c r="B2836" s="1">
        <v>-7</v>
      </c>
      <c r="C2836" s="1">
        <v>2</v>
      </c>
      <c r="D2836" s="2">
        <v>4</v>
      </c>
      <c r="E2836" s="5">
        <v>220.31</v>
      </c>
      <c r="F2836" s="5">
        <v>222.89</v>
      </c>
      <c r="G2836" s="5">
        <v>18.68</v>
      </c>
      <c r="H2836" s="2"/>
    </row>
    <row r="2837" spans="1:8">
      <c r="A2837" s="1">
        <f t="shared" si="154"/>
        <v>400494</v>
      </c>
      <c r="B2837" s="1">
        <v>-6</v>
      </c>
      <c r="C2837" s="1">
        <v>2</v>
      </c>
      <c r="D2837" s="2">
        <v>4</v>
      </c>
      <c r="E2837" s="5">
        <v>34.880000000000003</v>
      </c>
      <c r="F2837" s="5">
        <v>21.2</v>
      </c>
      <c r="G2837" s="5">
        <v>13.19</v>
      </c>
      <c r="H2837" s="2"/>
    </row>
    <row r="2838" spans="1:8">
      <c r="A2838" s="1">
        <f t="shared" si="154"/>
        <v>400495</v>
      </c>
      <c r="B2838" s="1">
        <v>-5</v>
      </c>
      <c r="C2838" s="1">
        <v>2</v>
      </c>
      <c r="D2838" s="2">
        <v>4</v>
      </c>
      <c r="E2838" s="5">
        <v>407.99</v>
      </c>
      <c r="F2838" s="5">
        <v>370.21</v>
      </c>
      <c r="G2838" s="5">
        <v>17.91</v>
      </c>
      <c r="H2838" s="2"/>
    </row>
    <row r="2839" spans="1:8">
      <c r="A2839" s="1">
        <f t="shared" si="154"/>
        <v>400496</v>
      </c>
      <c r="B2839" s="1">
        <v>-4</v>
      </c>
      <c r="C2839" s="1">
        <v>2</v>
      </c>
      <c r="D2839" s="2">
        <v>4</v>
      </c>
      <c r="E2839" s="5">
        <v>1629.09</v>
      </c>
      <c r="F2839" s="5">
        <v>1603.11</v>
      </c>
      <c r="G2839" s="5">
        <v>26.99</v>
      </c>
      <c r="H2839" s="2"/>
    </row>
    <row r="2840" spans="1:8">
      <c r="A2840" s="1">
        <f t="shared" si="154"/>
        <v>400497</v>
      </c>
      <c r="B2840" s="1">
        <v>-3</v>
      </c>
      <c r="C2840" s="1">
        <v>2</v>
      </c>
      <c r="D2840" s="2">
        <v>4</v>
      </c>
      <c r="E2840" s="5">
        <v>503.87</v>
      </c>
      <c r="F2840" s="5">
        <v>561.49</v>
      </c>
      <c r="G2840" s="5">
        <v>15.76</v>
      </c>
      <c r="H2840" s="2"/>
    </row>
    <row r="2841" spans="1:8">
      <c r="A2841" s="1">
        <f t="shared" si="154"/>
        <v>400498</v>
      </c>
      <c r="B2841" s="1">
        <v>-2</v>
      </c>
      <c r="C2841" s="1">
        <v>2</v>
      </c>
      <c r="D2841" s="2">
        <v>4</v>
      </c>
      <c r="E2841" s="5">
        <v>455.03</v>
      </c>
      <c r="F2841" s="5">
        <v>482.76</v>
      </c>
      <c r="G2841" s="5">
        <v>14</v>
      </c>
      <c r="H2841" s="2"/>
    </row>
    <row r="2842" spans="1:8">
      <c r="A2842" s="1">
        <f t="shared" si="154"/>
        <v>400499</v>
      </c>
      <c r="B2842" s="1">
        <v>-1</v>
      </c>
      <c r="C2842" s="1">
        <v>2</v>
      </c>
      <c r="D2842" s="2">
        <v>4</v>
      </c>
      <c r="E2842" s="5">
        <v>147.22</v>
      </c>
      <c r="F2842" s="5">
        <v>137.84</v>
      </c>
      <c r="G2842" s="5">
        <v>10.050000000000001</v>
      </c>
      <c r="H2842" s="2"/>
    </row>
    <row r="2843" spans="1:8">
      <c r="A2843" s="1">
        <f t="shared" si="154"/>
        <v>400500</v>
      </c>
      <c r="B2843" s="1">
        <v>0</v>
      </c>
      <c r="C2843" s="1">
        <v>2</v>
      </c>
      <c r="D2843" s="2">
        <v>4</v>
      </c>
      <c r="E2843" s="5">
        <v>1632.43</v>
      </c>
      <c r="F2843" s="5">
        <v>1781.46</v>
      </c>
      <c r="G2843" s="5">
        <v>21.27</v>
      </c>
      <c r="H2843" s="2"/>
    </row>
    <row r="2844" spans="1:8">
      <c r="A2844" s="1">
        <f t="shared" si="154"/>
        <v>400501</v>
      </c>
      <c r="B2844" s="1">
        <v>1</v>
      </c>
      <c r="C2844" s="1">
        <v>2</v>
      </c>
      <c r="D2844" s="2">
        <v>4</v>
      </c>
      <c r="E2844" s="5">
        <v>838.25</v>
      </c>
      <c r="F2844" s="5">
        <v>842.19</v>
      </c>
      <c r="G2844" s="5">
        <v>15.97</v>
      </c>
      <c r="H2844" s="2"/>
    </row>
    <row r="2845" spans="1:8">
      <c r="A2845" s="1">
        <f t="shared" si="154"/>
        <v>400502</v>
      </c>
      <c r="B2845" s="1">
        <v>2</v>
      </c>
      <c r="C2845" s="1">
        <v>2</v>
      </c>
      <c r="D2845" s="2">
        <v>4</v>
      </c>
      <c r="E2845" s="5">
        <v>368.8</v>
      </c>
      <c r="F2845" s="5">
        <v>370.31</v>
      </c>
      <c r="G2845" s="5">
        <v>13.24</v>
      </c>
      <c r="H2845" s="2"/>
    </row>
    <row r="2846" spans="1:8">
      <c r="A2846" s="1">
        <f t="shared" si="154"/>
        <v>400503</v>
      </c>
      <c r="B2846" s="1">
        <v>3</v>
      </c>
      <c r="C2846" s="1">
        <v>2</v>
      </c>
      <c r="D2846" s="2">
        <v>4</v>
      </c>
      <c r="E2846" s="5">
        <v>129.55000000000001</v>
      </c>
      <c r="F2846" s="5">
        <v>136.09</v>
      </c>
      <c r="G2846" s="5">
        <v>11.45</v>
      </c>
      <c r="H2846" s="2"/>
    </row>
    <row r="2847" spans="1:8">
      <c r="A2847" s="1">
        <f t="shared" si="154"/>
        <v>400504</v>
      </c>
      <c r="B2847" s="1">
        <v>4</v>
      </c>
      <c r="C2847" s="1">
        <v>2</v>
      </c>
      <c r="D2847" s="2">
        <v>4</v>
      </c>
      <c r="E2847" s="5">
        <v>852.87</v>
      </c>
      <c r="F2847" s="5">
        <v>802.22</v>
      </c>
      <c r="G2847" s="5">
        <v>20.91</v>
      </c>
      <c r="H2847" s="2"/>
    </row>
    <row r="2848" spans="1:8">
      <c r="A2848" s="1">
        <f t="shared" si="154"/>
        <v>400505</v>
      </c>
      <c r="B2848" s="1">
        <v>5</v>
      </c>
      <c r="C2848" s="1">
        <v>2</v>
      </c>
      <c r="D2848" s="2">
        <v>4</v>
      </c>
      <c r="E2848" s="5">
        <v>119.26</v>
      </c>
      <c r="F2848" s="5">
        <v>119.37</v>
      </c>
      <c r="G2848" s="5">
        <v>10.3</v>
      </c>
      <c r="H2848" s="2"/>
    </row>
    <row r="2849" spans="1:8">
      <c r="A2849" s="1">
        <f t="shared" si="154"/>
        <v>400506</v>
      </c>
      <c r="B2849" s="1">
        <v>6</v>
      </c>
      <c r="C2849" s="1">
        <v>2</v>
      </c>
      <c r="D2849" s="2">
        <v>4</v>
      </c>
      <c r="E2849" s="5">
        <v>9.5500000000000007</v>
      </c>
      <c r="F2849" s="5">
        <v>-12.34</v>
      </c>
      <c r="G2849" s="5">
        <v>13.88</v>
      </c>
      <c r="H2849" s="2"/>
    </row>
    <row r="2850" spans="1:8">
      <c r="A2850" s="1">
        <f t="shared" si="154"/>
        <v>400507</v>
      </c>
      <c r="B2850" s="1">
        <v>7</v>
      </c>
      <c r="C2850" s="1">
        <v>2</v>
      </c>
      <c r="D2850" s="2">
        <v>4</v>
      </c>
      <c r="E2850" s="5">
        <v>8.2100000000000009</v>
      </c>
      <c r="F2850" s="5">
        <v>33.409999999999997</v>
      </c>
      <c r="G2850" s="5">
        <v>16.82</v>
      </c>
      <c r="H2850" s="2"/>
    </row>
    <row r="2851" spans="1:8">
      <c r="A2851" s="1">
        <f t="shared" si="154"/>
        <v>400508</v>
      </c>
      <c r="B2851" s="1">
        <v>8</v>
      </c>
      <c r="C2851" s="1">
        <v>2</v>
      </c>
      <c r="D2851" s="2">
        <v>4</v>
      </c>
      <c r="E2851" s="5">
        <v>315.8</v>
      </c>
      <c r="F2851" s="5">
        <v>282.51</v>
      </c>
      <c r="G2851" s="5">
        <v>25.26</v>
      </c>
      <c r="H2851" s="2"/>
    </row>
    <row r="2852" spans="1:8">
      <c r="A2852" s="1">
        <f t="shared" si="154"/>
        <v>400509</v>
      </c>
      <c r="B2852" s="1">
        <v>9</v>
      </c>
      <c r="C2852" s="1">
        <v>2</v>
      </c>
      <c r="D2852" s="2">
        <v>4</v>
      </c>
      <c r="E2852" s="5">
        <v>166.05</v>
      </c>
      <c r="F2852" s="5">
        <v>153.58000000000001</v>
      </c>
      <c r="G2852" s="5">
        <v>14.45</v>
      </c>
      <c r="H2852" s="2"/>
    </row>
    <row r="2853" spans="1:8">
      <c r="A2853" s="1">
        <f t="shared" si="154"/>
        <v>400510</v>
      </c>
      <c r="B2853" s="1">
        <v>10</v>
      </c>
      <c r="C2853" s="1">
        <v>2</v>
      </c>
      <c r="D2853" s="2">
        <v>4</v>
      </c>
      <c r="E2853" s="5">
        <v>11.5</v>
      </c>
      <c r="F2853" s="5">
        <v>24.63</v>
      </c>
      <c r="G2853" s="5">
        <v>25.1</v>
      </c>
      <c r="H2853" s="2"/>
    </row>
    <row r="2854" spans="1:8">
      <c r="A2854" s="1">
        <f t="shared" si="154"/>
        <v>400511</v>
      </c>
      <c r="B2854" s="1">
        <v>11</v>
      </c>
      <c r="C2854" s="1">
        <v>2</v>
      </c>
      <c r="D2854" s="2">
        <v>4</v>
      </c>
      <c r="E2854" s="5">
        <v>10.01</v>
      </c>
      <c r="F2854" s="5">
        <v>31.23</v>
      </c>
      <c r="G2854" s="5">
        <v>28.08</v>
      </c>
      <c r="H2854" s="2"/>
    </row>
    <row r="2855" spans="1:8">
      <c r="A2855" s="1">
        <f t="shared" si="154"/>
        <v>400512</v>
      </c>
      <c r="B2855" s="1">
        <v>12</v>
      </c>
      <c r="C2855" s="1">
        <v>2</v>
      </c>
      <c r="D2855" s="2">
        <v>4</v>
      </c>
      <c r="E2855" s="5">
        <v>6.18</v>
      </c>
      <c r="F2855" s="5">
        <v>41.57</v>
      </c>
      <c r="G2855" s="5">
        <v>15.68</v>
      </c>
      <c r="H2855" s="2"/>
    </row>
    <row r="2856" spans="1:8">
      <c r="A2856" s="1">
        <f t="shared" si="154"/>
        <v>400737</v>
      </c>
      <c r="B2856" s="1">
        <v>-13</v>
      </c>
      <c r="C2856" s="1">
        <v>3</v>
      </c>
      <c r="D2856" s="2">
        <v>4</v>
      </c>
      <c r="E2856" s="5">
        <v>3.36</v>
      </c>
      <c r="F2856" s="5">
        <v>-32.68</v>
      </c>
      <c r="G2856" s="5">
        <v>32.68</v>
      </c>
      <c r="H2856" s="2"/>
    </row>
    <row r="2857" spans="1:8">
      <c r="A2857" s="1">
        <f t="shared" si="154"/>
        <v>400738</v>
      </c>
      <c r="B2857" s="1">
        <v>-12</v>
      </c>
      <c r="C2857" s="1">
        <v>3</v>
      </c>
      <c r="D2857" s="2">
        <v>4</v>
      </c>
      <c r="E2857" s="5">
        <v>13.16</v>
      </c>
      <c r="F2857" s="5">
        <v>2</v>
      </c>
      <c r="G2857" s="5">
        <v>28.3</v>
      </c>
      <c r="H2857" s="2"/>
    </row>
    <row r="2858" spans="1:8">
      <c r="A2858" s="1">
        <f t="shared" si="154"/>
        <v>400739</v>
      </c>
      <c r="B2858" s="1">
        <v>-11</v>
      </c>
      <c r="C2858" s="1">
        <v>3</v>
      </c>
      <c r="D2858" s="2">
        <v>4</v>
      </c>
      <c r="E2858" s="5">
        <v>5.1100000000000003</v>
      </c>
      <c r="F2858" s="5">
        <v>2.68</v>
      </c>
      <c r="G2858" s="5">
        <v>24.47</v>
      </c>
      <c r="H2858" s="2"/>
    </row>
    <row r="2859" spans="1:8">
      <c r="A2859" s="1">
        <f t="shared" si="154"/>
        <v>400740</v>
      </c>
      <c r="B2859" s="1">
        <v>-10</v>
      </c>
      <c r="C2859" s="1">
        <v>3</v>
      </c>
      <c r="D2859" s="2">
        <v>4</v>
      </c>
      <c r="E2859" s="5">
        <v>20.53</v>
      </c>
      <c r="F2859" s="5">
        <v>39.19</v>
      </c>
      <c r="G2859" s="5">
        <v>22.1</v>
      </c>
      <c r="H2859" s="2"/>
    </row>
    <row r="2860" spans="1:8">
      <c r="A2860" s="1">
        <f t="shared" si="154"/>
        <v>400741</v>
      </c>
      <c r="B2860" s="1">
        <v>-9</v>
      </c>
      <c r="C2860" s="1">
        <v>3</v>
      </c>
      <c r="D2860" s="2">
        <v>4</v>
      </c>
      <c r="E2860" s="5">
        <v>113.88</v>
      </c>
      <c r="F2860" s="5">
        <v>117.75</v>
      </c>
      <c r="G2860" s="5">
        <v>10.98</v>
      </c>
      <c r="H2860" s="2"/>
    </row>
    <row r="2861" spans="1:8">
      <c r="A2861" s="1">
        <f t="shared" si="154"/>
        <v>400742</v>
      </c>
      <c r="B2861" s="1">
        <v>-8</v>
      </c>
      <c r="C2861" s="1">
        <v>3</v>
      </c>
      <c r="D2861" s="2">
        <v>4</v>
      </c>
      <c r="E2861" s="5">
        <v>239.87</v>
      </c>
      <c r="F2861" s="5">
        <v>220.58</v>
      </c>
      <c r="G2861" s="5">
        <v>16.03</v>
      </c>
      <c r="H2861" s="2"/>
    </row>
    <row r="2862" spans="1:8">
      <c r="A2862" s="1">
        <f t="shared" si="154"/>
        <v>400743</v>
      </c>
      <c r="B2862" s="1">
        <v>-7</v>
      </c>
      <c r="C2862" s="1">
        <v>3</v>
      </c>
      <c r="D2862" s="2">
        <v>4</v>
      </c>
      <c r="E2862" s="5">
        <v>46.89</v>
      </c>
      <c r="F2862" s="5">
        <v>19.47</v>
      </c>
      <c r="G2862" s="5">
        <v>15.24</v>
      </c>
      <c r="H2862" s="2"/>
    </row>
    <row r="2863" spans="1:8">
      <c r="A2863" s="1">
        <f t="shared" si="154"/>
        <v>400744</v>
      </c>
      <c r="B2863" s="1">
        <v>-6</v>
      </c>
      <c r="C2863" s="1">
        <v>3</v>
      </c>
      <c r="D2863" s="2">
        <v>4</v>
      </c>
      <c r="E2863" s="5">
        <v>88.87</v>
      </c>
      <c r="F2863" s="5">
        <v>95.7</v>
      </c>
      <c r="G2863" s="5">
        <v>8.36</v>
      </c>
      <c r="H2863" s="2"/>
    </row>
    <row r="2864" spans="1:8">
      <c r="A2864" s="1">
        <f t="shared" si="154"/>
        <v>400745</v>
      </c>
      <c r="B2864" s="1">
        <v>-5</v>
      </c>
      <c r="C2864" s="1">
        <v>3</v>
      </c>
      <c r="D2864" s="2">
        <v>4</v>
      </c>
      <c r="E2864" s="5">
        <v>177.74</v>
      </c>
      <c r="F2864" s="5">
        <v>193.26</v>
      </c>
      <c r="G2864" s="5">
        <v>14.66</v>
      </c>
      <c r="H2864" s="2"/>
    </row>
    <row r="2865" spans="1:8">
      <c r="A2865" s="1">
        <f t="shared" si="154"/>
        <v>400746</v>
      </c>
      <c r="B2865" s="1">
        <v>-4</v>
      </c>
      <c r="C2865" s="1">
        <v>3</v>
      </c>
      <c r="D2865" s="2">
        <v>4</v>
      </c>
      <c r="E2865" s="5">
        <v>537.22</v>
      </c>
      <c r="F2865" s="5">
        <v>525.20000000000005</v>
      </c>
      <c r="G2865" s="5">
        <v>17.690000000000001</v>
      </c>
      <c r="H2865" s="2"/>
    </row>
    <row r="2866" spans="1:8">
      <c r="A2866" s="1">
        <f t="shared" si="154"/>
        <v>400747</v>
      </c>
      <c r="B2866" s="1">
        <v>-3</v>
      </c>
      <c r="C2866" s="1">
        <v>3</v>
      </c>
      <c r="D2866" s="2">
        <v>4</v>
      </c>
      <c r="E2866" s="5">
        <v>621.66</v>
      </c>
      <c r="F2866" s="5">
        <v>647.66</v>
      </c>
      <c r="G2866" s="5">
        <v>17.239999999999998</v>
      </c>
      <c r="H2866" s="2"/>
    </row>
    <row r="2867" spans="1:8">
      <c r="A2867" s="1">
        <f t="shared" si="154"/>
        <v>400748</v>
      </c>
      <c r="B2867" s="1">
        <v>-2</v>
      </c>
      <c r="C2867" s="1">
        <v>3</v>
      </c>
      <c r="D2867" s="2">
        <v>4</v>
      </c>
      <c r="E2867" s="5">
        <v>184.21</v>
      </c>
      <c r="F2867" s="5">
        <v>193.98</v>
      </c>
      <c r="G2867" s="5">
        <v>11.06</v>
      </c>
      <c r="H2867" s="2"/>
    </row>
    <row r="2868" spans="1:8">
      <c r="A2868" s="1">
        <f t="shared" si="154"/>
        <v>400749</v>
      </c>
      <c r="B2868" s="1">
        <v>-1</v>
      </c>
      <c r="C2868" s="1">
        <v>3</v>
      </c>
      <c r="D2868" s="2">
        <v>4</v>
      </c>
      <c r="E2868" s="5">
        <v>310.02999999999997</v>
      </c>
      <c r="F2868" s="5">
        <v>303.94</v>
      </c>
      <c r="G2868" s="5">
        <v>12.42</v>
      </c>
      <c r="H2868" s="2"/>
    </row>
    <row r="2869" spans="1:8">
      <c r="A2869" s="1">
        <f t="shared" si="154"/>
        <v>400750</v>
      </c>
      <c r="B2869" s="1">
        <v>0</v>
      </c>
      <c r="C2869" s="1">
        <v>3</v>
      </c>
      <c r="D2869" s="2">
        <v>4</v>
      </c>
      <c r="E2869" s="5">
        <v>93.28</v>
      </c>
      <c r="F2869" s="5">
        <v>92.82</v>
      </c>
      <c r="G2869" s="5">
        <v>7.34</v>
      </c>
      <c r="H2869" s="2"/>
    </row>
    <row r="2870" spans="1:8">
      <c r="A2870" s="1">
        <f t="shared" si="154"/>
        <v>400751</v>
      </c>
      <c r="B2870" s="1">
        <v>1</v>
      </c>
      <c r="C2870" s="1">
        <v>3</v>
      </c>
      <c r="D2870" s="2">
        <v>4</v>
      </c>
      <c r="E2870" s="5">
        <v>999.55</v>
      </c>
      <c r="F2870" s="5">
        <v>1057.17</v>
      </c>
      <c r="G2870" s="5">
        <v>19.5</v>
      </c>
      <c r="H2870" s="2"/>
    </row>
    <row r="2871" spans="1:8">
      <c r="A2871" s="1">
        <f t="shared" si="154"/>
        <v>400752</v>
      </c>
      <c r="B2871" s="1">
        <v>2</v>
      </c>
      <c r="C2871" s="1">
        <v>3</v>
      </c>
      <c r="D2871" s="2">
        <v>4</v>
      </c>
      <c r="E2871" s="5">
        <v>111.62</v>
      </c>
      <c r="F2871" s="5">
        <v>117.44</v>
      </c>
      <c r="G2871" s="5">
        <v>11.37</v>
      </c>
      <c r="H2871" s="2"/>
    </row>
    <row r="2872" spans="1:8">
      <c r="A2872" s="1">
        <f t="shared" si="154"/>
        <v>400753</v>
      </c>
      <c r="B2872" s="1">
        <v>3</v>
      </c>
      <c r="C2872" s="1">
        <v>3</v>
      </c>
      <c r="D2872" s="2">
        <v>4</v>
      </c>
      <c r="E2872" s="5">
        <v>185.33</v>
      </c>
      <c r="F2872" s="5">
        <v>196.79</v>
      </c>
      <c r="G2872" s="5">
        <v>13.2</v>
      </c>
      <c r="H2872" s="2"/>
    </row>
    <row r="2873" spans="1:8">
      <c r="A2873" s="1">
        <f t="shared" si="154"/>
        <v>400754</v>
      </c>
      <c r="B2873" s="1">
        <v>4</v>
      </c>
      <c r="C2873" s="1">
        <v>3</v>
      </c>
      <c r="D2873" s="2">
        <v>4</v>
      </c>
      <c r="E2873" s="5">
        <v>319.81</v>
      </c>
      <c r="F2873" s="5">
        <v>330.7</v>
      </c>
      <c r="G2873" s="5">
        <v>16.899999999999999</v>
      </c>
      <c r="H2873" s="2"/>
    </row>
    <row r="2874" spans="1:8">
      <c r="A2874" s="1">
        <f t="shared" si="154"/>
        <v>400755</v>
      </c>
      <c r="B2874" s="1">
        <v>5</v>
      </c>
      <c r="C2874" s="1">
        <v>3</v>
      </c>
      <c r="D2874" s="2">
        <v>4</v>
      </c>
      <c r="E2874" s="5">
        <v>259.51</v>
      </c>
      <c r="F2874" s="5">
        <v>264.58</v>
      </c>
      <c r="G2874" s="5">
        <v>17.72</v>
      </c>
      <c r="H2874" s="2"/>
    </row>
    <row r="2875" spans="1:8">
      <c r="A2875" s="1">
        <f t="shared" si="154"/>
        <v>400756</v>
      </c>
      <c r="B2875" s="1">
        <v>6</v>
      </c>
      <c r="C2875" s="1">
        <v>3</v>
      </c>
      <c r="D2875" s="2">
        <v>4</v>
      </c>
      <c r="E2875" s="5">
        <v>88.65</v>
      </c>
      <c r="F2875" s="5">
        <v>97.97</v>
      </c>
      <c r="G2875" s="5">
        <v>9.59</v>
      </c>
      <c r="H2875" s="2"/>
    </row>
    <row r="2876" spans="1:8">
      <c r="A2876" s="1">
        <f t="shared" si="154"/>
        <v>400757</v>
      </c>
      <c r="B2876" s="1">
        <v>7</v>
      </c>
      <c r="C2876" s="1">
        <v>3</v>
      </c>
      <c r="D2876" s="2">
        <v>4</v>
      </c>
      <c r="E2876" s="5">
        <v>216.29</v>
      </c>
      <c r="F2876" s="5">
        <v>217.88</v>
      </c>
      <c r="G2876" s="5">
        <v>21.66</v>
      </c>
      <c r="H2876" s="2"/>
    </row>
    <row r="2877" spans="1:8">
      <c r="A2877" s="1">
        <f t="shared" si="154"/>
        <v>400758</v>
      </c>
      <c r="B2877" s="1">
        <v>8</v>
      </c>
      <c r="C2877" s="1">
        <v>3</v>
      </c>
      <c r="D2877" s="2">
        <v>4</v>
      </c>
      <c r="E2877" s="5">
        <v>44.01</v>
      </c>
      <c r="F2877" s="5">
        <v>32.94</v>
      </c>
      <c r="G2877" s="5">
        <v>10.61</v>
      </c>
      <c r="H2877" s="2"/>
    </row>
    <row r="2878" spans="1:8">
      <c r="A2878" s="1">
        <f t="shared" si="154"/>
        <v>400759</v>
      </c>
      <c r="B2878" s="1">
        <v>9</v>
      </c>
      <c r="C2878" s="1">
        <v>3</v>
      </c>
      <c r="D2878" s="2">
        <v>4</v>
      </c>
      <c r="E2878" s="5">
        <v>10.28</v>
      </c>
      <c r="F2878" s="5">
        <v>-21.1</v>
      </c>
      <c r="G2878" s="5">
        <v>22.62</v>
      </c>
      <c r="H2878" s="2"/>
    </row>
    <row r="2879" spans="1:8">
      <c r="A2879" s="1">
        <f t="shared" si="154"/>
        <v>400760</v>
      </c>
      <c r="B2879" s="1">
        <v>10</v>
      </c>
      <c r="C2879" s="1">
        <v>3</v>
      </c>
      <c r="D2879" s="2">
        <v>4</v>
      </c>
      <c r="E2879" s="5">
        <v>6.91</v>
      </c>
      <c r="F2879" s="5">
        <v>43.07</v>
      </c>
      <c r="G2879" s="5">
        <v>24.46</v>
      </c>
      <c r="H2879" s="2"/>
    </row>
    <row r="2880" spans="1:8">
      <c r="A2880" s="1">
        <f t="shared" si="154"/>
        <v>400761</v>
      </c>
      <c r="B2880" s="1">
        <v>11</v>
      </c>
      <c r="C2880" s="1">
        <v>3</v>
      </c>
      <c r="D2880" s="2">
        <v>4</v>
      </c>
      <c r="E2880" s="5">
        <v>21.85</v>
      </c>
      <c r="F2880" s="5">
        <v>50.23</v>
      </c>
      <c r="G2880" s="5">
        <v>29.09</v>
      </c>
      <c r="H2880" s="2"/>
    </row>
    <row r="2881" spans="1:8">
      <c r="A2881" s="1">
        <f t="shared" si="154"/>
        <v>400762</v>
      </c>
      <c r="B2881" s="1">
        <v>12</v>
      </c>
      <c r="C2881" s="1">
        <v>3</v>
      </c>
      <c r="D2881" s="2">
        <v>4</v>
      </c>
      <c r="E2881" s="5">
        <v>19.05</v>
      </c>
      <c r="F2881" s="5">
        <v>19.579999999999998</v>
      </c>
      <c r="G2881" s="5">
        <v>32.85</v>
      </c>
      <c r="H2881" s="2"/>
    </row>
    <row r="2882" spans="1:8">
      <c r="A2882" s="1">
        <f t="shared" si="154"/>
        <v>400987</v>
      </c>
      <c r="B2882" s="1">
        <v>-13</v>
      </c>
      <c r="C2882" s="1">
        <v>4</v>
      </c>
      <c r="D2882" s="2">
        <v>4</v>
      </c>
      <c r="E2882" s="5">
        <v>5.21</v>
      </c>
      <c r="F2882" s="5">
        <v>4.1399999999999997</v>
      </c>
      <c r="G2882" s="5">
        <v>31.32</v>
      </c>
      <c r="H2882" s="2"/>
    </row>
    <row r="2883" spans="1:8">
      <c r="A2883" s="1">
        <f t="shared" si="154"/>
        <v>400988</v>
      </c>
      <c r="B2883" s="1">
        <v>-12</v>
      </c>
      <c r="C2883" s="1">
        <v>4</v>
      </c>
      <c r="D2883" s="2">
        <v>4</v>
      </c>
      <c r="E2883" s="5">
        <v>6.26</v>
      </c>
      <c r="F2883" s="5">
        <v>10.28</v>
      </c>
      <c r="G2883" s="5">
        <v>28.73</v>
      </c>
      <c r="H2883" s="2"/>
    </row>
    <row r="2884" spans="1:8">
      <c r="A2884" s="1">
        <f t="shared" si="154"/>
        <v>400989</v>
      </c>
      <c r="B2884" s="1">
        <v>-11</v>
      </c>
      <c r="C2884" s="1">
        <v>4</v>
      </c>
      <c r="D2884" s="2">
        <v>4</v>
      </c>
      <c r="E2884" s="5">
        <v>10.08</v>
      </c>
      <c r="F2884" s="5">
        <v>31.71</v>
      </c>
      <c r="G2884" s="5">
        <v>17.329999999999998</v>
      </c>
      <c r="H2884" s="2"/>
    </row>
    <row r="2885" spans="1:8">
      <c r="A2885" s="1">
        <f t="shared" si="154"/>
        <v>400990</v>
      </c>
      <c r="B2885" s="1">
        <v>-10</v>
      </c>
      <c r="C2885" s="1">
        <v>4</v>
      </c>
      <c r="D2885" s="2">
        <v>4</v>
      </c>
      <c r="E2885" s="5">
        <v>61.34</v>
      </c>
      <c r="F2885" s="5">
        <v>11.44</v>
      </c>
      <c r="G2885" s="5">
        <v>23.46</v>
      </c>
      <c r="H2885" s="2"/>
    </row>
    <row r="2886" spans="1:8">
      <c r="A2886" s="1">
        <f t="shared" si="154"/>
        <v>400991</v>
      </c>
      <c r="B2886" s="1">
        <v>-9</v>
      </c>
      <c r="C2886" s="1">
        <v>4</v>
      </c>
      <c r="D2886" s="2">
        <v>4</v>
      </c>
      <c r="E2886" s="5">
        <v>71.72</v>
      </c>
      <c r="F2886" s="5">
        <v>96.8</v>
      </c>
      <c r="G2886" s="5">
        <v>10.94</v>
      </c>
      <c r="H2886" s="2"/>
    </row>
    <row r="2887" spans="1:8">
      <c r="A2887" s="1">
        <f t="shared" si="154"/>
        <v>400992</v>
      </c>
      <c r="B2887" s="1">
        <v>-8</v>
      </c>
      <c r="C2887" s="1">
        <v>4</v>
      </c>
      <c r="D2887" s="2">
        <v>4</v>
      </c>
      <c r="E2887" s="5">
        <v>154.44999999999999</v>
      </c>
      <c r="F2887" s="5">
        <v>143.51</v>
      </c>
      <c r="G2887" s="5">
        <v>12.25</v>
      </c>
      <c r="H2887" s="2"/>
    </row>
    <row r="2888" spans="1:8">
      <c r="A2888" s="1">
        <f t="shared" si="154"/>
        <v>400993</v>
      </c>
      <c r="B2888" s="1">
        <v>-7</v>
      </c>
      <c r="C2888" s="1">
        <v>4</v>
      </c>
      <c r="D2888" s="2">
        <v>4</v>
      </c>
      <c r="E2888" s="5">
        <v>117.58</v>
      </c>
      <c r="F2888" s="5">
        <v>102.02</v>
      </c>
      <c r="G2888" s="5">
        <v>10.06</v>
      </c>
      <c r="H2888" s="2"/>
    </row>
    <row r="2889" spans="1:8">
      <c r="A2889" s="1">
        <f t="shared" si="154"/>
        <v>400994</v>
      </c>
      <c r="B2889" s="1">
        <v>-6</v>
      </c>
      <c r="C2889" s="1">
        <v>4</v>
      </c>
      <c r="D2889" s="2">
        <v>4</v>
      </c>
      <c r="E2889" s="5">
        <v>44.96</v>
      </c>
      <c r="F2889" s="5">
        <v>20.98</v>
      </c>
      <c r="G2889" s="5">
        <v>14.26</v>
      </c>
      <c r="H2889" s="2"/>
    </row>
    <row r="2890" spans="1:8">
      <c r="A2890" s="1">
        <f t="shared" si="154"/>
        <v>400995</v>
      </c>
      <c r="B2890" s="1">
        <v>-5</v>
      </c>
      <c r="C2890" s="1">
        <v>4</v>
      </c>
      <c r="D2890" s="2">
        <v>4</v>
      </c>
      <c r="E2890" s="5">
        <v>199.46</v>
      </c>
      <c r="F2890" s="5">
        <v>193.01</v>
      </c>
      <c r="G2890" s="5">
        <v>16.41</v>
      </c>
      <c r="H2890" s="2"/>
    </row>
    <row r="2891" spans="1:8">
      <c r="A2891" s="1">
        <f t="shared" si="154"/>
        <v>400996</v>
      </c>
      <c r="B2891" s="1">
        <v>-4</v>
      </c>
      <c r="C2891" s="1">
        <v>4</v>
      </c>
      <c r="D2891" s="2">
        <v>4</v>
      </c>
      <c r="E2891" s="5">
        <v>241.44</v>
      </c>
      <c r="F2891" s="5">
        <v>266.52999999999997</v>
      </c>
      <c r="G2891" s="5">
        <v>15.84</v>
      </c>
      <c r="H2891" s="2"/>
    </row>
    <row r="2892" spans="1:8">
      <c r="A2892" s="1">
        <f t="shared" ref="A2892:A2955" si="155">ABS(100000*D2892+250*C2892+B2892)</f>
        <v>400997</v>
      </c>
      <c r="B2892" s="1">
        <v>-3</v>
      </c>
      <c r="C2892" s="1">
        <v>4</v>
      </c>
      <c r="D2892" s="2">
        <v>4</v>
      </c>
      <c r="E2892" s="5">
        <v>480.59</v>
      </c>
      <c r="F2892" s="5">
        <v>436.82</v>
      </c>
      <c r="G2892" s="5">
        <v>16.47</v>
      </c>
      <c r="H2892" s="2"/>
    </row>
    <row r="2893" spans="1:8">
      <c r="A2893" s="1">
        <f t="shared" si="155"/>
        <v>400998</v>
      </c>
      <c r="B2893" s="1">
        <v>-2</v>
      </c>
      <c r="C2893" s="1">
        <v>4</v>
      </c>
      <c r="D2893" s="2">
        <v>4</v>
      </c>
      <c r="E2893" s="5">
        <v>359.11</v>
      </c>
      <c r="F2893" s="5">
        <v>326.22000000000003</v>
      </c>
      <c r="G2893" s="5">
        <v>14.16</v>
      </c>
      <c r="H2893" s="2"/>
    </row>
    <row r="2894" spans="1:8">
      <c r="A2894" s="1">
        <f t="shared" si="155"/>
        <v>400999</v>
      </c>
      <c r="B2894" s="1">
        <v>-1</v>
      </c>
      <c r="C2894" s="1">
        <v>4</v>
      </c>
      <c r="D2894" s="2">
        <v>4</v>
      </c>
      <c r="E2894" s="5">
        <v>389.69</v>
      </c>
      <c r="F2894" s="5">
        <v>384.58</v>
      </c>
      <c r="G2894" s="5">
        <v>14.73</v>
      </c>
      <c r="H2894" s="2"/>
    </row>
    <row r="2895" spans="1:8">
      <c r="A2895" s="1">
        <f t="shared" si="155"/>
        <v>401000</v>
      </c>
      <c r="B2895" s="1">
        <v>0</v>
      </c>
      <c r="C2895" s="1">
        <v>4</v>
      </c>
      <c r="D2895" s="2">
        <v>4</v>
      </c>
      <c r="E2895" s="5">
        <v>460.62</v>
      </c>
      <c r="F2895" s="5">
        <v>505.32</v>
      </c>
      <c r="G2895" s="5">
        <v>14.83</v>
      </c>
      <c r="H2895" s="2"/>
    </row>
    <row r="2896" spans="1:8">
      <c r="A2896" s="1">
        <f t="shared" si="155"/>
        <v>401001</v>
      </c>
      <c r="B2896" s="1">
        <v>1</v>
      </c>
      <c r="C2896" s="1">
        <v>4</v>
      </c>
      <c r="D2896" s="2">
        <v>4</v>
      </c>
      <c r="E2896" s="5">
        <v>1421.77</v>
      </c>
      <c r="F2896" s="5">
        <v>1342.7</v>
      </c>
      <c r="G2896" s="5">
        <v>23.22</v>
      </c>
      <c r="H2896" s="2"/>
    </row>
    <row r="2897" spans="1:8">
      <c r="A2897" s="1">
        <f t="shared" si="155"/>
        <v>401002</v>
      </c>
      <c r="B2897" s="1">
        <v>2</v>
      </c>
      <c r="C2897" s="1">
        <v>4</v>
      </c>
      <c r="D2897" s="2">
        <v>4</v>
      </c>
      <c r="E2897" s="5">
        <v>985.69</v>
      </c>
      <c r="F2897" s="5">
        <v>1071.0999999999999</v>
      </c>
      <c r="G2897" s="5">
        <v>21.85</v>
      </c>
      <c r="H2897" s="2"/>
    </row>
    <row r="2898" spans="1:8">
      <c r="A2898" s="1">
        <f t="shared" si="155"/>
        <v>401003</v>
      </c>
      <c r="B2898" s="1">
        <v>3</v>
      </c>
      <c r="C2898" s="1">
        <v>4</v>
      </c>
      <c r="D2898" s="2">
        <v>4</v>
      </c>
      <c r="E2898" s="5">
        <v>204.86</v>
      </c>
      <c r="F2898" s="5">
        <v>193.16</v>
      </c>
      <c r="G2898" s="5">
        <v>14.84</v>
      </c>
      <c r="H2898" s="2"/>
    </row>
    <row r="2899" spans="1:8">
      <c r="A2899" s="1">
        <f t="shared" si="155"/>
        <v>401004</v>
      </c>
      <c r="B2899" s="1">
        <v>4</v>
      </c>
      <c r="C2899" s="1">
        <v>4</v>
      </c>
      <c r="D2899" s="2">
        <v>4</v>
      </c>
      <c r="E2899" s="5">
        <v>6.13</v>
      </c>
      <c r="F2899" s="5">
        <v>11.37</v>
      </c>
      <c r="G2899" s="5">
        <v>12.68</v>
      </c>
      <c r="H2899" s="2"/>
    </row>
    <row r="2900" spans="1:8">
      <c r="A2900" s="1">
        <f t="shared" si="155"/>
        <v>401005</v>
      </c>
      <c r="B2900" s="1">
        <v>5</v>
      </c>
      <c r="C2900" s="1">
        <v>4</v>
      </c>
      <c r="D2900" s="2">
        <v>4</v>
      </c>
      <c r="E2900" s="5">
        <v>146.28</v>
      </c>
      <c r="F2900" s="5">
        <v>137.81</v>
      </c>
      <c r="G2900" s="5">
        <v>11.62</v>
      </c>
      <c r="H2900" s="2"/>
    </row>
    <row r="2901" spans="1:8">
      <c r="A2901" s="1">
        <f t="shared" si="155"/>
        <v>401006</v>
      </c>
      <c r="B2901" s="1">
        <v>6</v>
      </c>
      <c r="C2901" s="1">
        <v>4</v>
      </c>
      <c r="D2901" s="2">
        <v>4</v>
      </c>
      <c r="E2901" s="5">
        <v>89.67</v>
      </c>
      <c r="F2901" s="5">
        <v>86.62</v>
      </c>
      <c r="G2901" s="5">
        <v>9.0299999999999994</v>
      </c>
      <c r="H2901" s="2"/>
    </row>
    <row r="2902" spans="1:8">
      <c r="A2902" s="1">
        <f t="shared" si="155"/>
        <v>401007</v>
      </c>
      <c r="B2902" s="1">
        <v>7</v>
      </c>
      <c r="C2902" s="1">
        <v>4</v>
      </c>
      <c r="D2902" s="2">
        <v>4</v>
      </c>
      <c r="E2902" s="5">
        <v>13.35</v>
      </c>
      <c r="F2902" s="5">
        <v>20.059999999999999</v>
      </c>
      <c r="G2902" s="5">
        <v>18.3</v>
      </c>
      <c r="H2902" s="2"/>
    </row>
    <row r="2903" spans="1:8">
      <c r="A2903" s="1">
        <f t="shared" si="155"/>
        <v>401008</v>
      </c>
      <c r="B2903" s="1">
        <v>8</v>
      </c>
      <c r="C2903" s="1">
        <v>4</v>
      </c>
      <c r="D2903" s="2">
        <v>4</v>
      </c>
      <c r="E2903" s="5">
        <v>55.91</v>
      </c>
      <c r="F2903" s="5">
        <v>59.04</v>
      </c>
      <c r="G2903" s="5">
        <v>10.72</v>
      </c>
      <c r="H2903" s="2"/>
    </row>
    <row r="2904" spans="1:8">
      <c r="A2904" s="1">
        <f t="shared" si="155"/>
        <v>401009</v>
      </c>
      <c r="B2904" s="1">
        <v>9</v>
      </c>
      <c r="C2904" s="1">
        <v>4</v>
      </c>
      <c r="D2904" s="2">
        <v>4</v>
      </c>
      <c r="E2904" s="5">
        <v>23.3</v>
      </c>
      <c r="F2904" s="5">
        <v>35.44</v>
      </c>
      <c r="G2904" s="5">
        <v>24</v>
      </c>
      <c r="H2904" s="2"/>
    </row>
    <row r="2905" spans="1:8">
      <c r="A2905" s="1">
        <f t="shared" si="155"/>
        <v>401010</v>
      </c>
      <c r="B2905" s="1">
        <v>10</v>
      </c>
      <c r="C2905" s="1">
        <v>4</v>
      </c>
      <c r="D2905" s="2">
        <v>4</v>
      </c>
      <c r="E2905" s="5">
        <v>3.17</v>
      </c>
      <c r="F2905" s="5">
        <v>7.94</v>
      </c>
      <c r="G2905" s="5">
        <v>26.17</v>
      </c>
      <c r="H2905" s="2"/>
    </row>
    <row r="2906" spans="1:8">
      <c r="A2906" s="1">
        <f t="shared" si="155"/>
        <v>401011</v>
      </c>
      <c r="B2906" s="1">
        <v>11</v>
      </c>
      <c r="C2906" s="1">
        <v>4</v>
      </c>
      <c r="D2906" s="2">
        <v>4</v>
      </c>
      <c r="E2906" s="5">
        <v>10.8</v>
      </c>
      <c r="F2906" s="5">
        <v>33.119999999999997</v>
      </c>
      <c r="G2906" s="5">
        <v>29.02</v>
      </c>
      <c r="H2906" s="2"/>
    </row>
    <row r="2907" spans="1:8">
      <c r="A2907" s="1">
        <f t="shared" si="155"/>
        <v>401237</v>
      </c>
      <c r="B2907" s="1">
        <v>-13</v>
      </c>
      <c r="C2907" s="1">
        <v>5</v>
      </c>
      <c r="D2907" s="2">
        <v>4</v>
      </c>
      <c r="E2907" s="5">
        <v>5.64</v>
      </c>
      <c r="F2907" s="5">
        <v>-7.53</v>
      </c>
      <c r="G2907" s="5">
        <v>31.88</v>
      </c>
      <c r="H2907" s="2"/>
    </row>
    <row r="2908" spans="1:8">
      <c r="A2908" s="1">
        <f t="shared" si="155"/>
        <v>401238</v>
      </c>
      <c r="B2908" s="1">
        <v>-12</v>
      </c>
      <c r="C2908" s="1">
        <v>5</v>
      </c>
      <c r="D2908" s="2">
        <v>4</v>
      </c>
      <c r="E2908" s="5">
        <v>2.14</v>
      </c>
      <c r="F2908" s="5">
        <v>25.05</v>
      </c>
      <c r="G2908" s="5">
        <v>27.48</v>
      </c>
      <c r="H2908" s="2"/>
    </row>
    <row r="2909" spans="1:8">
      <c r="A2909" s="1">
        <f t="shared" si="155"/>
        <v>401239</v>
      </c>
      <c r="B2909" s="1">
        <v>-11</v>
      </c>
      <c r="C2909" s="1">
        <v>5</v>
      </c>
      <c r="D2909" s="2">
        <v>4</v>
      </c>
      <c r="E2909" s="5">
        <v>1.54</v>
      </c>
      <c r="F2909" s="5">
        <v>19.760000000000002</v>
      </c>
      <c r="G2909" s="5">
        <v>24.97</v>
      </c>
      <c r="H2909" s="2"/>
    </row>
    <row r="2910" spans="1:8">
      <c r="A2910" s="1">
        <f t="shared" si="155"/>
        <v>401240</v>
      </c>
      <c r="B2910" s="1">
        <v>-10</v>
      </c>
      <c r="C2910" s="1">
        <v>5</v>
      </c>
      <c r="D2910" s="2">
        <v>4</v>
      </c>
      <c r="E2910" s="5">
        <v>48.05</v>
      </c>
      <c r="F2910" s="5">
        <v>37.380000000000003</v>
      </c>
      <c r="G2910" s="5">
        <v>23.94</v>
      </c>
      <c r="H2910" s="2"/>
    </row>
    <row r="2911" spans="1:8">
      <c r="A2911" s="1">
        <f t="shared" si="155"/>
        <v>401241</v>
      </c>
      <c r="B2911" s="1">
        <v>-9</v>
      </c>
      <c r="C2911" s="1">
        <v>5</v>
      </c>
      <c r="D2911" s="2">
        <v>4</v>
      </c>
      <c r="E2911" s="5">
        <v>48.72</v>
      </c>
      <c r="F2911" s="5">
        <v>38.97</v>
      </c>
      <c r="G2911" s="5">
        <v>10.81</v>
      </c>
      <c r="H2911" s="2"/>
    </row>
    <row r="2912" spans="1:8">
      <c r="A2912" s="1">
        <f t="shared" si="155"/>
        <v>401242</v>
      </c>
      <c r="B2912" s="1">
        <v>-8</v>
      </c>
      <c r="C2912" s="1">
        <v>5</v>
      </c>
      <c r="D2912" s="2">
        <v>4</v>
      </c>
      <c r="E2912" s="5">
        <v>306.45</v>
      </c>
      <c r="F2912" s="5">
        <v>309.70999999999998</v>
      </c>
      <c r="G2912" s="5">
        <v>25.57</v>
      </c>
      <c r="H2912" s="2"/>
    </row>
    <row r="2913" spans="1:8">
      <c r="A2913" s="1">
        <f t="shared" si="155"/>
        <v>401243</v>
      </c>
      <c r="B2913" s="1">
        <v>-7</v>
      </c>
      <c r="C2913" s="1">
        <v>5</v>
      </c>
      <c r="D2913" s="2">
        <v>4</v>
      </c>
      <c r="E2913" s="5">
        <v>18.510000000000002</v>
      </c>
      <c r="F2913" s="5">
        <v>14.86</v>
      </c>
      <c r="G2913" s="5">
        <v>16.760000000000002</v>
      </c>
      <c r="H2913" s="2"/>
    </row>
    <row r="2914" spans="1:8">
      <c r="A2914" s="1">
        <f t="shared" si="155"/>
        <v>401244</v>
      </c>
      <c r="B2914" s="1">
        <v>-6</v>
      </c>
      <c r="C2914" s="1">
        <v>5</v>
      </c>
      <c r="D2914" s="2">
        <v>4</v>
      </c>
      <c r="E2914" s="5">
        <v>527.11</v>
      </c>
      <c r="F2914" s="5">
        <v>517.82000000000005</v>
      </c>
      <c r="G2914" s="5">
        <v>23.84</v>
      </c>
      <c r="H2914" s="2"/>
    </row>
    <row r="2915" spans="1:8">
      <c r="A2915" s="1">
        <f t="shared" si="155"/>
        <v>401245</v>
      </c>
      <c r="B2915" s="1">
        <v>-5</v>
      </c>
      <c r="C2915" s="1">
        <v>5</v>
      </c>
      <c r="D2915" s="2">
        <v>4</v>
      </c>
      <c r="E2915" s="5">
        <v>66.680000000000007</v>
      </c>
      <c r="F2915" s="5">
        <v>56.57</v>
      </c>
      <c r="G2915" s="5">
        <v>7.04</v>
      </c>
      <c r="H2915" s="2"/>
    </row>
    <row r="2916" spans="1:8">
      <c r="A2916" s="1">
        <f t="shared" si="155"/>
        <v>401246</v>
      </c>
      <c r="B2916" s="1">
        <v>-4</v>
      </c>
      <c r="C2916" s="1">
        <v>5</v>
      </c>
      <c r="D2916" s="2">
        <v>4</v>
      </c>
      <c r="E2916" s="5">
        <v>145.55000000000001</v>
      </c>
      <c r="F2916" s="5">
        <v>153.97</v>
      </c>
      <c r="G2916" s="5">
        <v>14.51</v>
      </c>
      <c r="H2916" s="2"/>
    </row>
    <row r="2917" spans="1:8">
      <c r="A2917" s="1">
        <f t="shared" si="155"/>
        <v>401247</v>
      </c>
      <c r="B2917" s="1">
        <v>-3</v>
      </c>
      <c r="C2917" s="1">
        <v>5</v>
      </c>
      <c r="D2917" s="2">
        <v>4</v>
      </c>
      <c r="E2917" s="5">
        <v>57.95</v>
      </c>
      <c r="F2917" s="5">
        <v>117.07</v>
      </c>
      <c r="G2917" s="5">
        <v>9.08</v>
      </c>
      <c r="H2917" s="2"/>
    </row>
    <row r="2918" spans="1:8">
      <c r="A2918" s="1">
        <f t="shared" si="155"/>
        <v>401248</v>
      </c>
      <c r="B2918" s="1">
        <v>-2</v>
      </c>
      <c r="C2918" s="1">
        <v>5</v>
      </c>
      <c r="D2918" s="2">
        <v>4</v>
      </c>
      <c r="E2918" s="5">
        <v>139.19</v>
      </c>
      <c r="F2918" s="5">
        <v>146.36000000000001</v>
      </c>
      <c r="G2918" s="5">
        <v>9.1199999999999992</v>
      </c>
      <c r="H2918" s="2"/>
    </row>
    <row r="2919" spans="1:8">
      <c r="A2919" s="1">
        <f t="shared" si="155"/>
        <v>401249</v>
      </c>
      <c r="B2919" s="1">
        <v>-1</v>
      </c>
      <c r="C2919" s="1">
        <v>5</v>
      </c>
      <c r="D2919" s="2">
        <v>4</v>
      </c>
      <c r="E2919" s="5">
        <v>223.01</v>
      </c>
      <c r="F2919" s="5">
        <v>239.03</v>
      </c>
      <c r="G2919" s="5">
        <v>13.87</v>
      </c>
      <c r="H2919" s="2"/>
    </row>
    <row r="2920" spans="1:8">
      <c r="A2920" s="1">
        <f t="shared" si="155"/>
        <v>401250</v>
      </c>
      <c r="B2920" s="1">
        <v>0</v>
      </c>
      <c r="C2920" s="1">
        <v>5</v>
      </c>
      <c r="D2920" s="2">
        <v>4</v>
      </c>
      <c r="E2920" s="5">
        <v>43.14</v>
      </c>
      <c r="F2920" s="5">
        <v>41.74</v>
      </c>
      <c r="G2920" s="5">
        <v>5.67</v>
      </c>
      <c r="H2920" s="2"/>
    </row>
    <row r="2921" spans="1:8">
      <c r="A2921" s="1">
        <f t="shared" si="155"/>
        <v>401251</v>
      </c>
      <c r="B2921" s="1">
        <v>1</v>
      </c>
      <c r="C2921" s="1">
        <v>5</v>
      </c>
      <c r="D2921" s="2">
        <v>4</v>
      </c>
      <c r="E2921" s="5">
        <v>8.5</v>
      </c>
      <c r="F2921" s="5">
        <v>-3.44</v>
      </c>
      <c r="G2921" s="5">
        <v>11.92</v>
      </c>
      <c r="H2921" s="2"/>
    </row>
    <row r="2922" spans="1:8">
      <c r="A2922" s="1">
        <f t="shared" si="155"/>
        <v>401252</v>
      </c>
      <c r="B2922" s="1">
        <v>2</v>
      </c>
      <c r="C2922" s="1">
        <v>5</v>
      </c>
      <c r="D2922" s="2">
        <v>4</v>
      </c>
      <c r="E2922" s="5">
        <v>38.1</v>
      </c>
      <c r="F2922" s="5">
        <v>33.94</v>
      </c>
      <c r="G2922" s="5">
        <v>6.04</v>
      </c>
      <c r="H2922" s="2"/>
    </row>
    <row r="2923" spans="1:8">
      <c r="A2923" s="1">
        <f t="shared" si="155"/>
        <v>401253</v>
      </c>
      <c r="B2923" s="1">
        <v>3</v>
      </c>
      <c r="C2923" s="1">
        <v>5</v>
      </c>
      <c r="D2923" s="2">
        <v>4</v>
      </c>
      <c r="E2923" s="5">
        <v>192.71</v>
      </c>
      <c r="F2923" s="5">
        <v>203.56</v>
      </c>
      <c r="G2923" s="5">
        <v>15.91</v>
      </c>
      <c r="H2923" s="2"/>
    </row>
    <row r="2924" spans="1:8">
      <c r="A2924" s="1">
        <f t="shared" si="155"/>
        <v>401254</v>
      </c>
      <c r="B2924" s="1">
        <v>4</v>
      </c>
      <c r="C2924" s="1">
        <v>5</v>
      </c>
      <c r="D2924" s="2">
        <v>4</v>
      </c>
      <c r="E2924" s="5">
        <v>20.21</v>
      </c>
      <c r="F2924" s="5">
        <v>-2.29</v>
      </c>
      <c r="G2924" s="5">
        <v>13.9</v>
      </c>
      <c r="H2924" s="2"/>
    </row>
    <row r="2925" spans="1:8">
      <c r="A2925" s="1">
        <f t="shared" si="155"/>
        <v>401255</v>
      </c>
      <c r="B2925" s="1">
        <v>5</v>
      </c>
      <c r="C2925" s="1">
        <v>5</v>
      </c>
      <c r="D2925" s="2">
        <v>4</v>
      </c>
      <c r="E2925" s="5">
        <v>107.74</v>
      </c>
      <c r="F2925" s="5">
        <v>112.63</v>
      </c>
      <c r="G2925" s="5">
        <v>10.130000000000001</v>
      </c>
      <c r="H2925" s="2"/>
    </row>
    <row r="2926" spans="1:8">
      <c r="A2926" s="1">
        <f t="shared" si="155"/>
        <v>401256</v>
      </c>
      <c r="B2926" s="1">
        <v>6</v>
      </c>
      <c r="C2926" s="1">
        <v>5</v>
      </c>
      <c r="D2926" s="2">
        <v>4</v>
      </c>
      <c r="E2926" s="5">
        <v>17.649999999999999</v>
      </c>
      <c r="F2926" s="5">
        <v>21.45</v>
      </c>
      <c r="G2926" s="5">
        <v>17.78</v>
      </c>
      <c r="H2926" s="2"/>
    </row>
    <row r="2927" spans="1:8">
      <c r="A2927" s="1">
        <f t="shared" si="155"/>
        <v>401257</v>
      </c>
      <c r="B2927" s="1">
        <v>7</v>
      </c>
      <c r="C2927" s="1">
        <v>5</v>
      </c>
      <c r="D2927" s="2">
        <v>4</v>
      </c>
      <c r="E2927" s="5">
        <v>45.79</v>
      </c>
      <c r="F2927" s="5">
        <v>54.5</v>
      </c>
      <c r="G2927" s="5">
        <v>10.35</v>
      </c>
      <c r="H2927" s="2"/>
    </row>
    <row r="2928" spans="1:8">
      <c r="A2928" s="1">
        <f t="shared" si="155"/>
        <v>401258</v>
      </c>
      <c r="B2928" s="1">
        <v>8</v>
      </c>
      <c r="C2928" s="1">
        <v>5</v>
      </c>
      <c r="D2928" s="2">
        <v>4</v>
      </c>
      <c r="E2928" s="5">
        <v>60.78</v>
      </c>
      <c r="F2928" s="5">
        <v>54.09</v>
      </c>
      <c r="G2928" s="5">
        <v>11.86</v>
      </c>
      <c r="H2928" s="2"/>
    </row>
    <row r="2929" spans="1:8">
      <c r="A2929" s="1">
        <f t="shared" si="155"/>
        <v>401259</v>
      </c>
      <c r="B2929" s="1">
        <v>9</v>
      </c>
      <c r="C2929" s="1">
        <v>5</v>
      </c>
      <c r="D2929" s="2">
        <v>4</v>
      </c>
      <c r="E2929" s="5">
        <v>25.52</v>
      </c>
      <c r="F2929" s="5">
        <v>-4.51</v>
      </c>
      <c r="G2929" s="5">
        <v>25.61</v>
      </c>
      <c r="H2929" s="2"/>
    </row>
    <row r="2930" spans="1:8">
      <c r="A2930" s="1">
        <f t="shared" si="155"/>
        <v>401260</v>
      </c>
      <c r="B2930" s="1">
        <v>10</v>
      </c>
      <c r="C2930" s="1">
        <v>5</v>
      </c>
      <c r="D2930" s="2">
        <v>4</v>
      </c>
      <c r="E2930" s="5">
        <v>4.7300000000000004</v>
      </c>
      <c r="F2930" s="5">
        <v>35.64</v>
      </c>
      <c r="G2930" s="5">
        <v>28.33</v>
      </c>
      <c r="H2930" s="2"/>
    </row>
    <row r="2931" spans="1:8">
      <c r="A2931" s="1">
        <f t="shared" si="155"/>
        <v>401261</v>
      </c>
      <c r="B2931" s="1">
        <v>11</v>
      </c>
      <c r="C2931" s="1">
        <v>5</v>
      </c>
      <c r="D2931" s="2">
        <v>4</v>
      </c>
      <c r="E2931" s="5">
        <v>2.56</v>
      </c>
      <c r="F2931" s="5">
        <v>-9.58</v>
      </c>
      <c r="G2931" s="5">
        <v>31.47</v>
      </c>
      <c r="H2931" s="2"/>
    </row>
    <row r="2932" spans="1:8">
      <c r="A2932" s="1">
        <f t="shared" si="155"/>
        <v>401488</v>
      </c>
      <c r="B2932" s="1">
        <v>-12</v>
      </c>
      <c r="C2932" s="1">
        <v>6</v>
      </c>
      <c r="D2932" s="2">
        <v>4</v>
      </c>
      <c r="E2932" s="5">
        <v>4.03</v>
      </c>
      <c r="F2932" s="5">
        <v>-3.57</v>
      </c>
      <c r="G2932" s="5">
        <v>28.71</v>
      </c>
      <c r="H2932" s="2"/>
    </row>
    <row r="2933" spans="1:8">
      <c r="A2933" s="1">
        <f t="shared" si="155"/>
        <v>401489</v>
      </c>
      <c r="B2933" s="1">
        <v>-11</v>
      </c>
      <c r="C2933" s="1">
        <v>6</v>
      </c>
      <c r="D2933" s="2">
        <v>4</v>
      </c>
      <c r="E2933" s="5">
        <v>12.38</v>
      </c>
      <c r="F2933" s="5">
        <v>-26.84</v>
      </c>
      <c r="G2933" s="5">
        <v>26.84</v>
      </c>
      <c r="H2933" s="2"/>
    </row>
    <row r="2934" spans="1:8">
      <c r="A2934" s="1">
        <f t="shared" si="155"/>
        <v>401490</v>
      </c>
      <c r="B2934" s="1">
        <v>-10</v>
      </c>
      <c r="C2934" s="1">
        <v>6</v>
      </c>
      <c r="D2934" s="2">
        <v>4</v>
      </c>
      <c r="E2934" s="5">
        <v>29.48</v>
      </c>
      <c r="F2934" s="5">
        <v>26.08</v>
      </c>
      <c r="G2934" s="5">
        <v>24.23</v>
      </c>
      <c r="H2934" s="2"/>
    </row>
    <row r="2935" spans="1:8">
      <c r="A2935" s="1">
        <f t="shared" si="155"/>
        <v>401491</v>
      </c>
      <c r="B2935" s="1">
        <v>-9</v>
      </c>
      <c r="C2935" s="1">
        <v>6</v>
      </c>
      <c r="D2935" s="2">
        <v>4</v>
      </c>
      <c r="E2935" s="5">
        <v>59.35</v>
      </c>
      <c r="F2935" s="5">
        <v>76.099999999999994</v>
      </c>
      <c r="G2935" s="5">
        <v>11.11</v>
      </c>
      <c r="H2935" s="2"/>
    </row>
    <row r="2936" spans="1:8">
      <c r="A2936" s="1">
        <f t="shared" si="155"/>
        <v>401492</v>
      </c>
      <c r="B2936" s="1">
        <v>-8</v>
      </c>
      <c r="C2936" s="1">
        <v>6</v>
      </c>
      <c r="D2936" s="2">
        <v>4</v>
      </c>
      <c r="E2936" s="5">
        <v>169.28</v>
      </c>
      <c r="F2936" s="5">
        <v>191.59</v>
      </c>
      <c r="G2936" s="5">
        <v>16.77</v>
      </c>
      <c r="H2936" s="2"/>
    </row>
    <row r="2937" spans="1:8">
      <c r="A2937" s="1">
        <f t="shared" si="155"/>
        <v>401493</v>
      </c>
      <c r="B2937" s="1">
        <v>-7</v>
      </c>
      <c r="C2937" s="1">
        <v>6</v>
      </c>
      <c r="D2937" s="2">
        <v>4</v>
      </c>
      <c r="E2937" s="5">
        <v>3.84</v>
      </c>
      <c r="F2937" s="5">
        <v>-1.44</v>
      </c>
      <c r="G2937" s="5">
        <v>17.3</v>
      </c>
      <c r="H2937" s="2"/>
    </row>
    <row r="2938" spans="1:8">
      <c r="A2938" s="1">
        <f t="shared" si="155"/>
        <v>401494</v>
      </c>
      <c r="B2938" s="1">
        <v>-6</v>
      </c>
      <c r="C2938" s="1">
        <v>6</v>
      </c>
      <c r="D2938" s="2">
        <v>4</v>
      </c>
      <c r="E2938" s="5">
        <v>115.75</v>
      </c>
      <c r="F2938" s="5">
        <v>131.99</v>
      </c>
      <c r="G2938" s="5">
        <v>12.81</v>
      </c>
      <c r="H2938" s="2"/>
    </row>
    <row r="2939" spans="1:8">
      <c r="A2939" s="1">
        <f t="shared" si="155"/>
        <v>401495</v>
      </c>
      <c r="B2939" s="1">
        <v>-5</v>
      </c>
      <c r="C2939" s="1">
        <v>6</v>
      </c>
      <c r="D2939" s="2">
        <v>4</v>
      </c>
      <c r="E2939" s="5">
        <v>147.41999999999999</v>
      </c>
      <c r="F2939" s="5">
        <v>153.46</v>
      </c>
      <c r="G2939" s="5">
        <v>11.78</v>
      </c>
      <c r="H2939" s="2"/>
    </row>
    <row r="2940" spans="1:8">
      <c r="A2940" s="1">
        <f t="shared" si="155"/>
        <v>401496</v>
      </c>
      <c r="B2940" s="1">
        <v>-4</v>
      </c>
      <c r="C2940" s="1">
        <v>6</v>
      </c>
      <c r="D2940" s="2">
        <v>4</v>
      </c>
      <c r="E2940" s="5">
        <v>238.56</v>
      </c>
      <c r="F2940" s="5">
        <v>236.44</v>
      </c>
      <c r="G2940" s="5">
        <v>17.739999999999998</v>
      </c>
      <c r="H2940" s="2"/>
    </row>
    <row r="2941" spans="1:8">
      <c r="A2941" s="1">
        <f t="shared" si="155"/>
        <v>401497</v>
      </c>
      <c r="B2941" s="1">
        <v>-3</v>
      </c>
      <c r="C2941" s="1">
        <v>6</v>
      </c>
      <c r="D2941" s="2">
        <v>4</v>
      </c>
      <c r="E2941" s="5">
        <v>94</v>
      </c>
      <c r="F2941" s="5">
        <v>89.96</v>
      </c>
      <c r="G2941" s="5">
        <v>8</v>
      </c>
      <c r="H2941" s="2"/>
    </row>
    <row r="2942" spans="1:8">
      <c r="A2942" s="1">
        <f t="shared" si="155"/>
        <v>401498</v>
      </c>
      <c r="B2942" s="1">
        <v>-2</v>
      </c>
      <c r="C2942" s="1">
        <v>6</v>
      </c>
      <c r="D2942" s="2">
        <v>4</v>
      </c>
      <c r="E2942" s="5">
        <v>80.34</v>
      </c>
      <c r="F2942" s="5">
        <v>86.3</v>
      </c>
      <c r="G2942" s="5">
        <v>7.5</v>
      </c>
      <c r="H2942" s="2"/>
    </row>
    <row r="2943" spans="1:8">
      <c r="A2943" s="1">
        <f t="shared" si="155"/>
        <v>401499</v>
      </c>
      <c r="B2943" s="1">
        <v>-1</v>
      </c>
      <c r="C2943" s="1">
        <v>6</v>
      </c>
      <c r="D2943" s="2">
        <v>4</v>
      </c>
      <c r="E2943" s="5">
        <v>442.03</v>
      </c>
      <c r="F2943" s="5">
        <v>475.48</v>
      </c>
      <c r="G2943" s="5">
        <v>18.670000000000002</v>
      </c>
      <c r="H2943" s="2"/>
    </row>
    <row r="2944" spans="1:8">
      <c r="A2944" s="1">
        <f t="shared" si="155"/>
        <v>401500</v>
      </c>
      <c r="B2944" s="1">
        <v>0</v>
      </c>
      <c r="C2944" s="1">
        <v>6</v>
      </c>
      <c r="D2944" s="2">
        <v>4</v>
      </c>
      <c r="E2944" s="5">
        <v>8.76</v>
      </c>
      <c r="F2944" s="5">
        <v>5.98</v>
      </c>
      <c r="G2944" s="5">
        <v>12.19</v>
      </c>
      <c r="H2944" s="2"/>
    </row>
    <row r="2945" spans="1:8">
      <c r="A2945" s="1">
        <f t="shared" si="155"/>
        <v>401501</v>
      </c>
      <c r="B2945" s="1">
        <v>1</v>
      </c>
      <c r="C2945" s="1">
        <v>6</v>
      </c>
      <c r="D2945" s="2">
        <v>4</v>
      </c>
      <c r="E2945" s="5">
        <v>353.5</v>
      </c>
      <c r="F2945" s="5">
        <v>356.15</v>
      </c>
      <c r="G2945" s="5">
        <v>17.91</v>
      </c>
      <c r="H2945" s="2"/>
    </row>
    <row r="2946" spans="1:8">
      <c r="A2946" s="1">
        <f t="shared" si="155"/>
        <v>401502</v>
      </c>
      <c r="B2946" s="1">
        <v>2</v>
      </c>
      <c r="C2946" s="1">
        <v>6</v>
      </c>
      <c r="D2946" s="2">
        <v>4</v>
      </c>
      <c r="E2946" s="5">
        <v>28.8</v>
      </c>
      <c r="F2946" s="5">
        <v>18.18</v>
      </c>
      <c r="G2946" s="5">
        <v>6.38</v>
      </c>
      <c r="H2946" s="2"/>
    </row>
    <row r="2947" spans="1:8">
      <c r="A2947" s="1">
        <f t="shared" si="155"/>
        <v>401503</v>
      </c>
      <c r="B2947" s="1">
        <v>3</v>
      </c>
      <c r="C2947" s="1">
        <v>6</v>
      </c>
      <c r="D2947" s="2">
        <v>4</v>
      </c>
      <c r="E2947" s="5">
        <v>16.309999999999999</v>
      </c>
      <c r="F2947" s="5">
        <v>13.88</v>
      </c>
      <c r="G2947" s="5">
        <v>6.9</v>
      </c>
      <c r="H2947" s="2"/>
    </row>
    <row r="2948" spans="1:8">
      <c r="A2948" s="1">
        <f t="shared" si="155"/>
        <v>401504</v>
      </c>
      <c r="B2948" s="1">
        <v>4</v>
      </c>
      <c r="C2948" s="1">
        <v>6</v>
      </c>
      <c r="D2948" s="2">
        <v>4</v>
      </c>
      <c r="E2948" s="5">
        <v>8.8000000000000007</v>
      </c>
      <c r="F2948" s="5">
        <v>8.77</v>
      </c>
      <c r="G2948" s="5">
        <v>14.99</v>
      </c>
      <c r="H2948" s="2"/>
    </row>
    <row r="2949" spans="1:8">
      <c r="A2949" s="1">
        <f t="shared" si="155"/>
        <v>401505</v>
      </c>
      <c r="B2949" s="1">
        <v>5</v>
      </c>
      <c r="C2949" s="1">
        <v>6</v>
      </c>
      <c r="D2949" s="2">
        <v>4</v>
      </c>
      <c r="E2949" s="5">
        <v>12.22</v>
      </c>
      <c r="F2949" s="5">
        <v>32.14</v>
      </c>
      <c r="G2949" s="5">
        <v>16.55</v>
      </c>
      <c r="H2949" s="2"/>
    </row>
    <row r="2950" spans="1:8">
      <c r="A2950" s="1">
        <f t="shared" si="155"/>
        <v>401506</v>
      </c>
      <c r="B2950" s="1">
        <v>6</v>
      </c>
      <c r="C2950" s="1">
        <v>6</v>
      </c>
      <c r="D2950" s="2">
        <v>4</v>
      </c>
      <c r="E2950" s="5">
        <v>76.06</v>
      </c>
      <c r="F2950" s="5">
        <v>77.180000000000007</v>
      </c>
      <c r="G2950" s="5">
        <v>10.41</v>
      </c>
      <c r="H2950" s="2"/>
    </row>
    <row r="2951" spans="1:8">
      <c r="A2951" s="1">
        <f t="shared" si="155"/>
        <v>401507</v>
      </c>
      <c r="B2951" s="1">
        <v>7</v>
      </c>
      <c r="C2951" s="1">
        <v>6</v>
      </c>
      <c r="D2951" s="2">
        <v>4</v>
      </c>
      <c r="E2951" s="5">
        <v>29.2</v>
      </c>
      <c r="F2951" s="5">
        <v>38.130000000000003</v>
      </c>
      <c r="G2951" s="5">
        <v>21.59</v>
      </c>
      <c r="H2951" s="2"/>
    </row>
    <row r="2952" spans="1:8">
      <c r="A2952" s="1">
        <f t="shared" si="155"/>
        <v>401508</v>
      </c>
      <c r="B2952" s="1">
        <v>8</v>
      </c>
      <c r="C2952" s="1">
        <v>6</v>
      </c>
      <c r="D2952" s="2">
        <v>4</v>
      </c>
      <c r="E2952" s="5">
        <v>9.35</v>
      </c>
      <c r="F2952" s="5">
        <v>9.19</v>
      </c>
      <c r="G2952" s="5">
        <v>24.68</v>
      </c>
      <c r="H2952" s="2"/>
    </row>
    <row r="2953" spans="1:8">
      <c r="A2953" s="1">
        <f t="shared" si="155"/>
        <v>401509</v>
      </c>
      <c r="B2953" s="1">
        <v>9</v>
      </c>
      <c r="C2953" s="1">
        <v>6</v>
      </c>
      <c r="D2953" s="2">
        <v>4</v>
      </c>
      <c r="E2953" s="5">
        <v>1.62</v>
      </c>
      <c r="F2953" s="5">
        <v>0.4</v>
      </c>
      <c r="G2953" s="5">
        <v>26.4</v>
      </c>
      <c r="H2953" s="2"/>
    </row>
    <row r="2954" spans="1:8">
      <c r="A2954" s="1">
        <f t="shared" si="155"/>
        <v>401510</v>
      </c>
      <c r="B2954" s="1">
        <v>10</v>
      </c>
      <c r="C2954" s="1">
        <v>6</v>
      </c>
      <c r="D2954" s="2">
        <v>4</v>
      </c>
      <c r="E2954" s="5">
        <v>1.83</v>
      </c>
      <c r="F2954" s="5">
        <v>-30.53</v>
      </c>
      <c r="G2954" s="5">
        <v>30.53</v>
      </c>
      <c r="H2954" s="2"/>
    </row>
    <row r="2955" spans="1:8">
      <c r="A2955" s="1">
        <f t="shared" si="155"/>
        <v>401738</v>
      </c>
      <c r="B2955" s="1">
        <v>-12</v>
      </c>
      <c r="C2955" s="1">
        <v>7</v>
      </c>
      <c r="D2955" s="2">
        <v>4</v>
      </c>
      <c r="E2955" s="5">
        <v>6.26</v>
      </c>
      <c r="F2955" s="5">
        <v>29.93</v>
      </c>
      <c r="G2955" s="5">
        <v>28.86</v>
      </c>
      <c r="H2955" s="2"/>
    </row>
    <row r="2956" spans="1:8">
      <c r="A2956" s="1">
        <f t="shared" ref="A2956:A3019" si="156">ABS(100000*D2956+250*C2956+B2956)</f>
        <v>401739</v>
      </c>
      <c r="B2956" s="1">
        <v>-11</v>
      </c>
      <c r="C2956" s="1">
        <v>7</v>
      </c>
      <c r="D2956" s="2">
        <v>4</v>
      </c>
      <c r="E2956" s="5">
        <v>10.71</v>
      </c>
      <c r="F2956" s="5">
        <v>21.14</v>
      </c>
      <c r="G2956" s="5">
        <v>26.72</v>
      </c>
      <c r="H2956" s="2"/>
    </row>
    <row r="2957" spans="1:8">
      <c r="A2957" s="1">
        <f t="shared" si="156"/>
        <v>401740</v>
      </c>
      <c r="B2957" s="1">
        <v>-10</v>
      </c>
      <c r="C2957" s="1">
        <v>7</v>
      </c>
      <c r="D2957" s="2">
        <v>4</v>
      </c>
      <c r="E2957" s="5">
        <v>33.96</v>
      </c>
      <c r="F2957" s="5">
        <v>35.81</v>
      </c>
      <c r="G2957" s="5">
        <v>25.66</v>
      </c>
      <c r="H2957" s="2"/>
    </row>
    <row r="2958" spans="1:8">
      <c r="A2958" s="1">
        <f t="shared" si="156"/>
        <v>401741</v>
      </c>
      <c r="B2958" s="1">
        <v>-9</v>
      </c>
      <c r="C2958" s="1">
        <v>7</v>
      </c>
      <c r="D2958" s="2">
        <v>4</v>
      </c>
      <c r="E2958" s="5">
        <v>5.92</v>
      </c>
      <c r="F2958" s="5">
        <v>-14.76</v>
      </c>
      <c r="G2958" s="5">
        <v>23.04</v>
      </c>
      <c r="H2958" s="2"/>
    </row>
    <row r="2959" spans="1:8">
      <c r="A2959" s="1">
        <f t="shared" si="156"/>
        <v>401742</v>
      </c>
      <c r="B2959" s="1">
        <v>-8</v>
      </c>
      <c r="C2959" s="1">
        <v>7</v>
      </c>
      <c r="D2959" s="2">
        <v>4</v>
      </c>
      <c r="E2959" s="5">
        <v>229.52</v>
      </c>
      <c r="F2959" s="5">
        <v>242.35</v>
      </c>
      <c r="G2959" s="5">
        <v>18.36</v>
      </c>
      <c r="H2959" s="2"/>
    </row>
    <row r="2960" spans="1:8">
      <c r="A2960" s="1">
        <f t="shared" si="156"/>
        <v>401743</v>
      </c>
      <c r="B2960" s="1">
        <v>-7</v>
      </c>
      <c r="C2960" s="1">
        <v>7</v>
      </c>
      <c r="D2960" s="2">
        <v>4</v>
      </c>
      <c r="E2960" s="5">
        <v>35.020000000000003</v>
      </c>
      <c r="F2960" s="5">
        <v>5.14</v>
      </c>
      <c r="G2960" s="5">
        <v>19.07</v>
      </c>
      <c r="H2960" s="2"/>
    </row>
    <row r="2961" spans="1:8">
      <c r="A2961" s="1">
        <f t="shared" si="156"/>
        <v>401744</v>
      </c>
      <c r="B2961" s="1">
        <v>-6</v>
      </c>
      <c r="C2961" s="1">
        <v>7</v>
      </c>
      <c r="D2961" s="2">
        <v>4</v>
      </c>
      <c r="E2961" s="5">
        <v>96.75</v>
      </c>
      <c r="F2961" s="5">
        <v>103.52</v>
      </c>
      <c r="G2961" s="5">
        <v>9.7899999999999991</v>
      </c>
      <c r="H2961" s="2"/>
    </row>
    <row r="2962" spans="1:8">
      <c r="A2962" s="1">
        <f t="shared" si="156"/>
        <v>401745</v>
      </c>
      <c r="B2962" s="1">
        <v>-5</v>
      </c>
      <c r="C2962" s="1">
        <v>7</v>
      </c>
      <c r="D2962" s="2">
        <v>4</v>
      </c>
      <c r="E2962" s="5">
        <v>45.41</v>
      </c>
      <c r="F2962" s="5">
        <v>44.04</v>
      </c>
      <c r="G2962" s="5">
        <v>8.11</v>
      </c>
      <c r="H2962" s="2"/>
    </row>
    <row r="2963" spans="1:8">
      <c r="A2963" s="1">
        <f t="shared" si="156"/>
        <v>401746</v>
      </c>
      <c r="B2963" s="1">
        <v>-4</v>
      </c>
      <c r="C2963" s="1">
        <v>7</v>
      </c>
      <c r="D2963" s="2">
        <v>4</v>
      </c>
      <c r="E2963" s="5">
        <v>36.08</v>
      </c>
      <c r="F2963" s="5">
        <v>32.299999999999997</v>
      </c>
      <c r="G2963" s="5">
        <v>7.37</v>
      </c>
      <c r="H2963" s="2"/>
    </row>
    <row r="2964" spans="1:8">
      <c r="A2964" s="1">
        <f t="shared" si="156"/>
        <v>401747</v>
      </c>
      <c r="B2964" s="1">
        <v>-3</v>
      </c>
      <c r="C2964" s="1">
        <v>7</v>
      </c>
      <c r="D2964" s="2">
        <v>4</v>
      </c>
      <c r="E2964" s="5">
        <v>735.1</v>
      </c>
      <c r="F2964" s="5">
        <v>694.38</v>
      </c>
      <c r="G2964" s="5">
        <v>24.45</v>
      </c>
      <c r="H2964" s="2"/>
    </row>
    <row r="2965" spans="1:8">
      <c r="A2965" s="1">
        <f t="shared" si="156"/>
        <v>401748</v>
      </c>
      <c r="B2965" s="1">
        <v>-2</v>
      </c>
      <c r="C2965" s="1">
        <v>7</v>
      </c>
      <c r="D2965" s="2">
        <v>4</v>
      </c>
      <c r="E2965" s="5">
        <v>99.04</v>
      </c>
      <c r="F2965" s="5">
        <v>100.96</v>
      </c>
      <c r="G2965" s="5">
        <v>8.7899999999999991</v>
      </c>
      <c r="H2965" s="2"/>
    </row>
    <row r="2966" spans="1:8">
      <c r="A2966" s="1">
        <f t="shared" si="156"/>
        <v>401749</v>
      </c>
      <c r="B2966" s="1">
        <v>-1</v>
      </c>
      <c r="C2966" s="1">
        <v>7</v>
      </c>
      <c r="D2966" s="2">
        <v>4</v>
      </c>
      <c r="E2966" s="5">
        <v>129.29</v>
      </c>
      <c r="F2966" s="5">
        <v>117.04</v>
      </c>
      <c r="G2966" s="5">
        <v>8.94</v>
      </c>
      <c r="H2966" s="2"/>
    </row>
    <row r="2967" spans="1:8">
      <c r="A2967" s="1">
        <f t="shared" si="156"/>
        <v>401750</v>
      </c>
      <c r="B2967" s="1">
        <v>0</v>
      </c>
      <c r="C2967" s="1">
        <v>7</v>
      </c>
      <c r="D2967" s="2">
        <v>4</v>
      </c>
      <c r="E2967" s="5">
        <v>702.67</v>
      </c>
      <c r="F2967" s="5">
        <v>656.16</v>
      </c>
      <c r="G2967" s="5">
        <v>23.6</v>
      </c>
      <c r="H2967" s="2"/>
    </row>
    <row r="2968" spans="1:8">
      <c r="A2968" s="1">
        <f t="shared" si="156"/>
        <v>401751</v>
      </c>
      <c r="B2968" s="1">
        <v>1</v>
      </c>
      <c r="C2968" s="1">
        <v>7</v>
      </c>
      <c r="D2968" s="2">
        <v>4</v>
      </c>
      <c r="E2968" s="5">
        <v>11.93</v>
      </c>
      <c r="F2968" s="5">
        <v>15.48</v>
      </c>
      <c r="G2968" s="5">
        <v>14.11</v>
      </c>
      <c r="H2968" s="2"/>
    </row>
    <row r="2969" spans="1:8">
      <c r="A2969" s="1">
        <f t="shared" si="156"/>
        <v>401752</v>
      </c>
      <c r="B2969" s="1">
        <v>2</v>
      </c>
      <c r="C2969" s="1">
        <v>7</v>
      </c>
      <c r="D2969" s="2">
        <v>4</v>
      </c>
      <c r="E2969" s="5">
        <v>119.63</v>
      </c>
      <c r="F2969" s="5">
        <v>107.66</v>
      </c>
      <c r="G2969" s="5">
        <v>9.7100000000000009</v>
      </c>
      <c r="H2969" s="2"/>
    </row>
    <row r="2970" spans="1:8">
      <c r="A2970" s="1">
        <f t="shared" si="156"/>
        <v>401753</v>
      </c>
      <c r="B2970" s="1">
        <v>3</v>
      </c>
      <c r="C2970" s="1">
        <v>7</v>
      </c>
      <c r="D2970" s="2">
        <v>4</v>
      </c>
      <c r="E2970" s="5">
        <v>70.17</v>
      </c>
      <c r="F2970" s="5">
        <v>73.56</v>
      </c>
      <c r="G2970" s="5">
        <v>8.39</v>
      </c>
      <c r="H2970" s="2"/>
    </row>
    <row r="2971" spans="1:8">
      <c r="A2971" s="1">
        <f t="shared" si="156"/>
        <v>401754</v>
      </c>
      <c r="B2971" s="1">
        <v>4</v>
      </c>
      <c r="C2971" s="1">
        <v>7</v>
      </c>
      <c r="D2971" s="2">
        <v>4</v>
      </c>
      <c r="E2971" s="5">
        <v>6.6</v>
      </c>
      <c r="F2971" s="5">
        <v>4.6500000000000004</v>
      </c>
      <c r="G2971" s="5">
        <v>17.5</v>
      </c>
      <c r="H2971" s="2"/>
    </row>
    <row r="2972" spans="1:8">
      <c r="A2972" s="1">
        <f t="shared" si="156"/>
        <v>401755</v>
      </c>
      <c r="B2972" s="1">
        <v>5</v>
      </c>
      <c r="C2972" s="1">
        <v>7</v>
      </c>
      <c r="D2972" s="2">
        <v>4</v>
      </c>
      <c r="E2972" s="5">
        <v>78.66</v>
      </c>
      <c r="F2972" s="5">
        <v>95.36</v>
      </c>
      <c r="G2972" s="5">
        <v>9.98</v>
      </c>
      <c r="H2972" s="2"/>
    </row>
    <row r="2973" spans="1:8">
      <c r="A2973" s="1">
        <f t="shared" si="156"/>
        <v>401756</v>
      </c>
      <c r="B2973" s="1">
        <v>6</v>
      </c>
      <c r="C2973" s="1">
        <v>7</v>
      </c>
      <c r="D2973" s="2">
        <v>4</v>
      </c>
      <c r="E2973" s="5">
        <v>14.25</v>
      </c>
      <c r="F2973" s="5">
        <v>29.74</v>
      </c>
      <c r="G2973" s="5">
        <v>20.22</v>
      </c>
      <c r="H2973" s="2"/>
    </row>
    <row r="2974" spans="1:8">
      <c r="A2974" s="1">
        <f t="shared" si="156"/>
        <v>401757</v>
      </c>
      <c r="B2974" s="1">
        <v>7</v>
      </c>
      <c r="C2974" s="1">
        <v>7</v>
      </c>
      <c r="D2974" s="2">
        <v>4</v>
      </c>
      <c r="E2974" s="5">
        <v>11.73</v>
      </c>
      <c r="F2974" s="5">
        <v>-1.54</v>
      </c>
      <c r="G2974" s="5">
        <v>23.43</v>
      </c>
      <c r="H2974" s="2"/>
    </row>
    <row r="2975" spans="1:8">
      <c r="A2975" s="1">
        <f t="shared" si="156"/>
        <v>401758</v>
      </c>
      <c r="B2975" s="1">
        <v>8</v>
      </c>
      <c r="C2975" s="1">
        <v>7</v>
      </c>
      <c r="D2975" s="2">
        <v>4</v>
      </c>
      <c r="E2975" s="5">
        <v>37.22</v>
      </c>
      <c r="F2975" s="5">
        <v>45.46</v>
      </c>
      <c r="G2975" s="5">
        <v>25.98</v>
      </c>
      <c r="H2975" s="2"/>
    </row>
    <row r="2976" spans="1:8">
      <c r="A2976" s="1">
        <f t="shared" si="156"/>
        <v>401759</v>
      </c>
      <c r="B2976" s="1">
        <v>9</v>
      </c>
      <c r="C2976" s="1">
        <v>7</v>
      </c>
      <c r="D2976" s="2">
        <v>4</v>
      </c>
      <c r="E2976" s="5">
        <v>0.94</v>
      </c>
      <c r="F2976" s="5">
        <v>6.52</v>
      </c>
      <c r="G2976" s="5">
        <v>29.06</v>
      </c>
      <c r="H2976" s="2"/>
    </row>
    <row r="2977" spans="1:8">
      <c r="A2977" s="1">
        <f t="shared" si="156"/>
        <v>401760</v>
      </c>
      <c r="B2977" s="1">
        <v>10</v>
      </c>
      <c r="C2977" s="1">
        <v>7</v>
      </c>
      <c r="D2977" s="2">
        <v>4</v>
      </c>
      <c r="E2977" s="5">
        <v>15.6</v>
      </c>
      <c r="F2977" s="5">
        <v>51.16</v>
      </c>
      <c r="G2977" s="5">
        <v>32.409999999999997</v>
      </c>
      <c r="H2977" s="2"/>
    </row>
    <row r="2978" spans="1:8">
      <c r="A2978" s="1">
        <f t="shared" si="156"/>
        <v>401988</v>
      </c>
      <c r="B2978" s="1">
        <v>-12</v>
      </c>
      <c r="C2978" s="1">
        <v>8</v>
      </c>
      <c r="D2978" s="2">
        <v>4</v>
      </c>
      <c r="E2978" s="5">
        <v>9.08</v>
      </c>
      <c r="F2978" s="5">
        <v>7.25</v>
      </c>
      <c r="G2978" s="5">
        <v>31.46</v>
      </c>
      <c r="H2978" s="2"/>
    </row>
    <row r="2979" spans="1:8">
      <c r="A2979" s="1">
        <f t="shared" si="156"/>
        <v>401989</v>
      </c>
      <c r="B2979" s="1">
        <v>-11</v>
      </c>
      <c r="C2979" s="1">
        <v>8</v>
      </c>
      <c r="D2979" s="2">
        <v>4</v>
      </c>
      <c r="E2979" s="5">
        <v>14.77</v>
      </c>
      <c r="F2979" s="5">
        <v>-5</v>
      </c>
      <c r="G2979" s="5">
        <v>29.27</v>
      </c>
      <c r="H2979" s="2"/>
    </row>
    <row r="2980" spans="1:8">
      <c r="A2980" s="1">
        <f t="shared" si="156"/>
        <v>401990</v>
      </c>
      <c r="B2980" s="1">
        <v>-10</v>
      </c>
      <c r="C2980" s="1">
        <v>8</v>
      </c>
      <c r="D2980" s="2">
        <v>4</v>
      </c>
      <c r="E2980" s="5">
        <v>7.83</v>
      </c>
      <c r="F2980" s="5">
        <v>10.63</v>
      </c>
      <c r="G2980" s="5">
        <v>26.15</v>
      </c>
      <c r="H2980" s="2"/>
    </row>
    <row r="2981" spans="1:8">
      <c r="A2981" s="1">
        <f t="shared" si="156"/>
        <v>401991</v>
      </c>
      <c r="B2981" s="1">
        <v>-9</v>
      </c>
      <c r="C2981" s="1">
        <v>8</v>
      </c>
      <c r="D2981" s="2">
        <v>4</v>
      </c>
      <c r="E2981" s="5">
        <v>76.459999999999994</v>
      </c>
      <c r="F2981" s="5">
        <v>79.010000000000005</v>
      </c>
      <c r="G2981" s="5">
        <v>12.99</v>
      </c>
      <c r="H2981" s="2"/>
    </row>
    <row r="2982" spans="1:8">
      <c r="A2982" s="1">
        <f t="shared" si="156"/>
        <v>401992</v>
      </c>
      <c r="B2982" s="1">
        <v>-8</v>
      </c>
      <c r="C2982" s="1">
        <v>8</v>
      </c>
      <c r="D2982" s="2">
        <v>4</v>
      </c>
      <c r="E2982" s="5">
        <v>54.54</v>
      </c>
      <c r="F2982" s="5">
        <v>52.17</v>
      </c>
      <c r="G2982" s="5">
        <v>11.56</v>
      </c>
      <c r="H2982" s="2"/>
    </row>
    <row r="2983" spans="1:8">
      <c r="A2983" s="1">
        <f t="shared" si="156"/>
        <v>401993</v>
      </c>
      <c r="B2983" s="1">
        <v>-7</v>
      </c>
      <c r="C2983" s="1">
        <v>8</v>
      </c>
      <c r="D2983" s="2">
        <v>4</v>
      </c>
      <c r="E2983" s="5">
        <v>82.46</v>
      </c>
      <c r="F2983" s="5">
        <v>78.819999999999993</v>
      </c>
      <c r="G2983" s="5">
        <v>10.77</v>
      </c>
      <c r="H2983" s="2"/>
    </row>
    <row r="2984" spans="1:8">
      <c r="A2984" s="1">
        <f t="shared" si="156"/>
        <v>401994</v>
      </c>
      <c r="B2984" s="1">
        <v>-6</v>
      </c>
      <c r="C2984" s="1">
        <v>8</v>
      </c>
      <c r="D2984" s="2">
        <v>4</v>
      </c>
      <c r="E2984" s="5">
        <v>223.91</v>
      </c>
      <c r="F2984" s="5">
        <v>234.94</v>
      </c>
      <c r="G2984" s="5">
        <v>16.38</v>
      </c>
      <c r="H2984" s="2"/>
    </row>
    <row r="2985" spans="1:8">
      <c r="A2985" s="1">
        <f t="shared" si="156"/>
        <v>401995</v>
      </c>
      <c r="B2985" s="1">
        <v>-5</v>
      </c>
      <c r="C2985" s="1">
        <v>8</v>
      </c>
      <c r="D2985" s="2">
        <v>4</v>
      </c>
      <c r="E2985" s="5">
        <v>13.05</v>
      </c>
      <c r="F2985" s="5">
        <v>11.5</v>
      </c>
      <c r="G2985" s="5">
        <v>17.21</v>
      </c>
      <c r="H2985" s="2"/>
    </row>
    <row r="2986" spans="1:8">
      <c r="A2986" s="1">
        <f t="shared" si="156"/>
        <v>401996</v>
      </c>
      <c r="B2986" s="1">
        <v>-4</v>
      </c>
      <c r="C2986" s="1">
        <v>8</v>
      </c>
      <c r="D2986" s="2">
        <v>4</v>
      </c>
      <c r="E2986" s="5">
        <v>108.97</v>
      </c>
      <c r="F2986" s="5">
        <v>106.07</v>
      </c>
      <c r="G2986" s="5">
        <v>10.45</v>
      </c>
      <c r="H2986" s="2"/>
    </row>
    <row r="2987" spans="1:8">
      <c r="A2987" s="1">
        <f t="shared" si="156"/>
        <v>401997</v>
      </c>
      <c r="B2987" s="1">
        <v>-3</v>
      </c>
      <c r="C2987" s="1">
        <v>8</v>
      </c>
      <c r="D2987" s="2">
        <v>4</v>
      </c>
      <c r="E2987" s="5">
        <v>19.54</v>
      </c>
      <c r="F2987" s="5">
        <v>6.23</v>
      </c>
      <c r="G2987" s="5">
        <v>15.48</v>
      </c>
      <c r="H2987" s="2"/>
    </row>
    <row r="2988" spans="1:8">
      <c r="A2988" s="1">
        <f t="shared" si="156"/>
        <v>401998</v>
      </c>
      <c r="B2988" s="1">
        <v>-2</v>
      </c>
      <c r="C2988" s="1">
        <v>8</v>
      </c>
      <c r="D2988" s="2">
        <v>4</v>
      </c>
      <c r="E2988" s="5">
        <v>39.76</v>
      </c>
      <c r="F2988" s="5">
        <v>23.27</v>
      </c>
      <c r="G2988" s="5">
        <v>15.8</v>
      </c>
      <c r="H2988" s="2"/>
    </row>
    <row r="2989" spans="1:8">
      <c r="A2989" s="1">
        <f t="shared" si="156"/>
        <v>401999</v>
      </c>
      <c r="B2989" s="1">
        <v>-1</v>
      </c>
      <c r="C2989" s="1">
        <v>8</v>
      </c>
      <c r="D2989" s="2">
        <v>4</v>
      </c>
      <c r="E2989" s="5">
        <v>311.13</v>
      </c>
      <c r="F2989" s="5">
        <v>291.94</v>
      </c>
      <c r="G2989" s="5">
        <v>20.09</v>
      </c>
      <c r="H2989" s="2"/>
    </row>
    <row r="2990" spans="1:8">
      <c r="A2990" s="1">
        <f t="shared" si="156"/>
        <v>402000</v>
      </c>
      <c r="B2990" s="1">
        <v>0</v>
      </c>
      <c r="C2990" s="1">
        <v>8</v>
      </c>
      <c r="D2990" s="2">
        <v>4</v>
      </c>
      <c r="E2990" s="5">
        <v>239.61</v>
      </c>
      <c r="F2990" s="5">
        <v>248.01</v>
      </c>
      <c r="G2990" s="5">
        <v>19.27</v>
      </c>
      <c r="H2990" s="2"/>
    </row>
    <row r="2991" spans="1:8">
      <c r="A2991" s="1">
        <f t="shared" si="156"/>
        <v>402001</v>
      </c>
      <c r="B2991" s="1">
        <v>1</v>
      </c>
      <c r="C2991" s="1">
        <v>8</v>
      </c>
      <c r="D2991" s="2">
        <v>4</v>
      </c>
      <c r="E2991" s="5">
        <v>217.51</v>
      </c>
      <c r="F2991" s="5">
        <v>223.83</v>
      </c>
      <c r="G2991" s="5">
        <v>14.21</v>
      </c>
      <c r="H2991" s="2"/>
    </row>
    <row r="2992" spans="1:8">
      <c r="A2992" s="1">
        <f t="shared" si="156"/>
        <v>402002</v>
      </c>
      <c r="B2992" s="1">
        <v>2</v>
      </c>
      <c r="C2992" s="1">
        <v>8</v>
      </c>
      <c r="D2992" s="2">
        <v>4</v>
      </c>
      <c r="E2992" s="5">
        <v>131.52000000000001</v>
      </c>
      <c r="F2992" s="5">
        <v>116.04</v>
      </c>
      <c r="G2992" s="5">
        <v>9.91</v>
      </c>
      <c r="H2992" s="2"/>
    </row>
    <row r="2993" spans="1:8">
      <c r="A2993" s="1">
        <f t="shared" si="156"/>
        <v>402003</v>
      </c>
      <c r="B2993" s="1">
        <v>3</v>
      </c>
      <c r="C2993" s="1">
        <v>8</v>
      </c>
      <c r="D2993" s="2">
        <v>4</v>
      </c>
      <c r="E2993" s="5">
        <v>83.77</v>
      </c>
      <c r="F2993" s="5">
        <v>75.930000000000007</v>
      </c>
      <c r="G2993" s="5">
        <v>9.74</v>
      </c>
      <c r="H2993" s="2"/>
    </row>
    <row r="2994" spans="1:8">
      <c r="A2994" s="1">
        <f t="shared" si="156"/>
        <v>402004</v>
      </c>
      <c r="B2994" s="1">
        <v>4</v>
      </c>
      <c r="C2994" s="1">
        <v>8</v>
      </c>
      <c r="D2994" s="2">
        <v>4</v>
      </c>
      <c r="E2994" s="5">
        <v>91.27</v>
      </c>
      <c r="F2994" s="5">
        <v>110.63</v>
      </c>
      <c r="G2994" s="5">
        <v>10.81</v>
      </c>
      <c r="H2994" s="2"/>
    </row>
    <row r="2995" spans="1:8">
      <c r="A2995" s="1">
        <f t="shared" si="156"/>
        <v>402005</v>
      </c>
      <c r="B2995" s="1">
        <v>5</v>
      </c>
      <c r="C2995" s="1">
        <v>8</v>
      </c>
      <c r="D2995" s="2">
        <v>4</v>
      </c>
      <c r="E2995" s="5">
        <v>20.09</v>
      </c>
      <c r="F2995" s="5">
        <v>5.38</v>
      </c>
      <c r="G2995" s="5">
        <v>21.18</v>
      </c>
      <c r="H2995" s="2"/>
    </row>
    <row r="2996" spans="1:8">
      <c r="A2996" s="1">
        <f t="shared" si="156"/>
        <v>402006</v>
      </c>
      <c r="B2996" s="1">
        <v>6</v>
      </c>
      <c r="C2996" s="1">
        <v>8</v>
      </c>
      <c r="D2996" s="2">
        <v>4</v>
      </c>
      <c r="E2996" s="5">
        <v>19.989999999999998</v>
      </c>
      <c r="F2996" s="5">
        <v>34.409999999999997</v>
      </c>
      <c r="G2996" s="5">
        <v>22.25</v>
      </c>
      <c r="H2996" s="2"/>
    </row>
    <row r="2997" spans="1:8">
      <c r="A2997" s="1">
        <f t="shared" si="156"/>
        <v>402007</v>
      </c>
      <c r="B2997" s="1">
        <v>7</v>
      </c>
      <c r="C2997" s="1">
        <v>8</v>
      </c>
      <c r="D2997" s="2">
        <v>4</v>
      </c>
      <c r="E2997" s="5">
        <v>4.2</v>
      </c>
      <c r="F2997" s="5">
        <v>9.15</v>
      </c>
      <c r="G2997" s="5">
        <v>25.17</v>
      </c>
      <c r="H2997" s="2"/>
    </row>
    <row r="2998" spans="1:8">
      <c r="A2998" s="1">
        <f t="shared" si="156"/>
        <v>402008</v>
      </c>
      <c r="B2998" s="1">
        <v>8</v>
      </c>
      <c r="C2998" s="1">
        <v>8</v>
      </c>
      <c r="D2998" s="2">
        <v>4</v>
      </c>
      <c r="E2998" s="5">
        <v>1.9</v>
      </c>
      <c r="F2998" s="5">
        <v>-29.13</v>
      </c>
      <c r="G2998" s="5">
        <v>29.13</v>
      </c>
      <c r="H2998" s="2"/>
    </row>
    <row r="2999" spans="1:8">
      <c r="A2999" s="1">
        <f t="shared" si="156"/>
        <v>402009</v>
      </c>
      <c r="B2999" s="1">
        <v>9</v>
      </c>
      <c r="C2999" s="1">
        <v>8</v>
      </c>
      <c r="D2999" s="2">
        <v>4</v>
      </c>
      <c r="E2999" s="5">
        <v>0.17</v>
      </c>
      <c r="F2999" s="5">
        <v>-14.49</v>
      </c>
      <c r="G2999" s="5">
        <v>32.06</v>
      </c>
      <c r="H2999" s="2"/>
    </row>
    <row r="3000" spans="1:8">
      <c r="A3000" s="1">
        <f t="shared" si="156"/>
        <v>402239</v>
      </c>
      <c r="B3000" s="1">
        <v>-11</v>
      </c>
      <c r="C3000" s="1">
        <v>9</v>
      </c>
      <c r="D3000" s="2">
        <v>4</v>
      </c>
      <c r="E3000" s="5">
        <v>0.94</v>
      </c>
      <c r="F3000" s="5">
        <v>35</v>
      </c>
      <c r="G3000" s="5">
        <v>29.53</v>
      </c>
      <c r="H3000" s="2"/>
    </row>
    <row r="3001" spans="1:8">
      <c r="A3001" s="1">
        <f t="shared" si="156"/>
        <v>402240</v>
      </c>
      <c r="B3001" s="1">
        <v>-10</v>
      </c>
      <c r="C3001" s="1">
        <v>9</v>
      </c>
      <c r="D3001" s="2">
        <v>4</v>
      </c>
      <c r="E3001" s="5">
        <v>51.08</v>
      </c>
      <c r="F3001" s="5">
        <v>59.03</v>
      </c>
      <c r="G3001" s="5">
        <v>30.27</v>
      </c>
      <c r="H3001" s="2"/>
    </row>
    <row r="3002" spans="1:8">
      <c r="A3002" s="1">
        <f t="shared" si="156"/>
        <v>402241</v>
      </c>
      <c r="B3002" s="1">
        <v>-9</v>
      </c>
      <c r="C3002" s="1">
        <v>9</v>
      </c>
      <c r="D3002" s="2">
        <v>4</v>
      </c>
      <c r="E3002" s="5">
        <v>10.96</v>
      </c>
      <c r="F3002" s="5">
        <v>0.41</v>
      </c>
      <c r="G3002" s="5">
        <v>27.3</v>
      </c>
      <c r="H3002" s="2"/>
    </row>
    <row r="3003" spans="1:8">
      <c r="A3003" s="1">
        <f t="shared" si="156"/>
        <v>402242</v>
      </c>
      <c r="B3003" s="1">
        <v>-8</v>
      </c>
      <c r="C3003" s="1">
        <v>9</v>
      </c>
      <c r="D3003" s="2">
        <v>4</v>
      </c>
      <c r="E3003" s="5">
        <v>17.8</v>
      </c>
      <c r="F3003" s="5">
        <v>7.71</v>
      </c>
      <c r="G3003" s="5">
        <v>23.56</v>
      </c>
      <c r="H3003" s="2"/>
    </row>
    <row r="3004" spans="1:8">
      <c r="A3004" s="1">
        <f t="shared" si="156"/>
        <v>402243</v>
      </c>
      <c r="B3004" s="1">
        <v>-7</v>
      </c>
      <c r="C3004" s="1">
        <v>9</v>
      </c>
      <c r="D3004" s="2">
        <v>4</v>
      </c>
      <c r="E3004" s="5">
        <v>13.95</v>
      </c>
      <c r="F3004" s="5">
        <v>-21.86</v>
      </c>
      <c r="G3004" s="5">
        <v>21.86</v>
      </c>
      <c r="H3004" s="2"/>
    </row>
    <row r="3005" spans="1:8">
      <c r="A3005" s="1">
        <f t="shared" si="156"/>
        <v>402244</v>
      </c>
      <c r="B3005" s="1">
        <v>-6</v>
      </c>
      <c r="C3005" s="1">
        <v>9</v>
      </c>
      <c r="D3005" s="2">
        <v>4</v>
      </c>
      <c r="E3005" s="5">
        <v>28.29</v>
      </c>
      <c r="F3005" s="5">
        <v>36.33</v>
      </c>
      <c r="G3005" s="5">
        <v>10.17</v>
      </c>
      <c r="H3005" s="2"/>
    </row>
    <row r="3006" spans="1:8">
      <c r="A3006" s="1">
        <f t="shared" si="156"/>
        <v>402245</v>
      </c>
      <c r="B3006" s="1">
        <v>-5</v>
      </c>
      <c r="C3006" s="1">
        <v>9</v>
      </c>
      <c r="D3006" s="2">
        <v>4</v>
      </c>
      <c r="E3006" s="5">
        <v>60.52</v>
      </c>
      <c r="F3006" s="5">
        <v>83.89</v>
      </c>
      <c r="G3006" s="5">
        <v>10.01</v>
      </c>
      <c r="H3006" s="2"/>
    </row>
    <row r="3007" spans="1:8">
      <c r="A3007" s="1">
        <f t="shared" si="156"/>
        <v>402246</v>
      </c>
      <c r="B3007" s="1">
        <v>-4</v>
      </c>
      <c r="C3007" s="1">
        <v>9</v>
      </c>
      <c r="D3007" s="2">
        <v>4</v>
      </c>
      <c r="E3007" s="5">
        <v>43.04</v>
      </c>
      <c r="F3007" s="5">
        <v>38.6</v>
      </c>
      <c r="G3007" s="5">
        <v>9.31</v>
      </c>
      <c r="H3007" s="2"/>
    </row>
    <row r="3008" spans="1:8">
      <c r="A3008" s="1">
        <f t="shared" si="156"/>
        <v>402247</v>
      </c>
      <c r="B3008" s="1">
        <v>-3</v>
      </c>
      <c r="C3008" s="1">
        <v>9</v>
      </c>
      <c r="D3008" s="2">
        <v>4</v>
      </c>
      <c r="E3008" s="5">
        <v>187.46</v>
      </c>
      <c r="F3008" s="5">
        <v>167.8</v>
      </c>
      <c r="G3008" s="5">
        <v>14.96</v>
      </c>
      <c r="H3008" s="2"/>
    </row>
    <row r="3009" spans="1:8">
      <c r="A3009" s="1">
        <f t="shared" si="156"/>
        <v>402248</v>
      </c>
      <c r="B3009" s="1">
        <v>-2</v>
      </c>
      <c r="C3009" s="1">
        <v>9</v>
      </c>
      <c r="D3009" s="2">
        <v>4</v>
      </c>
      <c r="E3009" s="5">
        <v>23.92</v>
      </c>
      <c r="F3009" s="5">
        <v>19.55</v>
      </c>
      <c r="G3009" s="5">
        <v>17.55</v>
      </c>
      <c r="H3009" s="2"/>
    </row>
    <row r="3010" spans="1:8">
      <c r="A3010" s="1">
        <f t="shared" si="156"/>
        <v>402249</v>
      </c>
      <c r="B3010" s="1">
        <v>-1</v>
      </c>
      <c r="C3010" s="1">
        <v>9</v>
      </c>
      <c r="D3010" s="2">
        <v>4</v>
      </c>
      <c r="E3010" s="5">
        <v>22.02</v>
      </c>
      <c r="F3010" s="5">
        <v>-7.25</v>
      </c>
      <c r="G3010" s="5">
        <v>18.309999999999999</v>
      </c>
      <c r="H3010" s="2"/>
    </row>
    <row r="3011" spans="1:8">
      <c r="A3011" s="1">
        <f t="shared" si="156"/>
        <v>402250</v>
      </c>
      <c r="B3011" s="1">
        <v>0</v>
      </c>
      <c r="C3011" s="1">
        <v>9</v>
      </c>
      <c r="D3011" s="2">
        <v>4</v>
      </c>
      <c r="E3011" s="5">
        <v>150.57</v>
      </c>
      <c r="F3011" s="5">
        <v>166.99</v>
      </c>
      <c r="G3011" s="5">
        <v>14.96</v>
      </c>
      <c r="H3011" s="2"/>
    </row>
    <row r="3012" spans="1:8">
      <c r="A3012" s="1">
        <f t="shared" si="156"/>
        <v>402251</v>
      </c>
      <c r="B3012" s="1">
        <v>1</v>
      </c>
      <c r="C3012" s="1">
        <v>9</v>
      </c>
      <c r="D3012" s="2">
        <v>4</v>
      </c>
      <c r="E3012" s="5">
        <v>18.309999999999999</v>
      </c>
      <c r="F3012" s="5">
        <v>11</v>
      </c>
      <c r="G3012" s="5">
        <v>18.72</v>
      </c>
      <c r="H3012" s="2"/>
    </row>
    <row r="3013" spans="1:8">
      <c r="A3013" s="1">
        <f t="shared" si="156"/>
        <v>402252</v>
      </c>
      <c r="B3013" s="1">
        <v>2</v>
      </c>
      <c r="C3013" s="1">
        <v>9</v>
      </c>
      <c r="D3013" s="2">
        <v>4</v>
      </c>
      <c r="E3013" s="5">
        <v>6.71</v>
      </c>
      <c r="F3013" s="5">
        <v>-11.56</v>
      </c>
      <c r="G3013" s="5">
        <v>19.649999999999999</v>
      </c>
      <c r="H3013" s="2"/>
    </row>
    <row r="3014" spans="1:8">
      <c r="A3014" s="1">
        <f t="shared" si="156"/>
        <v>402253</v>
      </c>
      <c r="B3014" s="1">
        <v>3</v>
      </c>
      <c r="C3014" s="1">
        <v>9</v>
      </c>
      <c r="D3014" s="2">
        <v>4</v>
      </c>
      <c r="E3014" s="5">
        <v>105.98</v>
      </c>
      <c r="F3014" s="5">
        <v>111.84</v>
      </c>
      <c r="G3014" s="5">
        <v>11.36</v>
      </c>
      <c r="H3014" s="2"/>
    </row>
    <row r="3015" spans="1:8">
      <c r="A3015" s="1">
        <f t="shared" si="156"/>
        <v>402254</v>
      </c>
      <c r="B3015" s="1">
        <v>4</v>
      </c>
      <c r="C3015" s="1">
        <v>9</v>
      </c>
      <c r="D3015" s="2">
        <v>4</v>
      </c>
      <c r="E3015" s="5">
        <v>40.78</v>
      </c>
      <c r="F3015" s="5">
        <v>34.76</v>
      </c>
      <c r="G3015" s="5">
        <v>21.77</v>
      </c>
      <c r="H3015" s="2"/>
    </row>
    <row r="3016" spans="1:8">
      <c r="A3016" s="1">
        <f t="shared" si="156"/>
        <v>402255</v>
      </c>
      <c r="B3016" s="1">
        <v>5</v>
      </c>
      <c r="C3016" s="1">
        <v>9</v>
      </c>
      <c r="D3016" s="2">
        <v>4</v>
      </c>
      <c r="E3016" s="5">
        <v>17.850000000000001</v>
      </c>
      <c r="F3016" s="5">
        <v>-2.36</v>
      </c>
      <c r="G3016" s="5">
        <v>22.58</v>
      </c>
      <c r="H3016" s="2"/>
    </row>
    <row r="3017" spans="1:8">
      <c r="A3017" s="1">
        <f t="shared" si="156"/>
        <v>402256</v>
      </c>
      <c r="B3017" s="1">
        <v>6</v>
      </c>
      <c r="C3017" s="1">
        <v>9</v>
      </c>
      <c r="D3017" s="2">
        <v>4</v>
      </c>
      <c r="E3017" s="5">
        <v>21.09</v>
      </c>
      <c r="F3017" s="5">
        <v>17.649999999999999</v>
      </c>
      <c r="G3017" s="5">
        <v>24.4</v>
      </c>
      <c r="H3017" s="2"/>
    </row>
    <row r="3018" spans="1:8">
      <c r="A3018" s="1">
        <f t="shared" si="156"/>
        <v>402257</v>
      </c>
      <c r="B3018" s="1">
        <v>7</v>
      </c>
      <c r="C3018" s="1">
        <v>9</v>
      </c>
      <c r="D3018" s="2">
        <v>4</v>
      </c>
      <c r="E3018" s="5">
        <v>9.6199999999999992</v>
      </c>
      <c r="F3018" s="5">
        <v>41.35</v>
      </c>
      <c r="G3018" s="5">
        <v>27.54</v>
      </c>
      <c r="H3018" s="2"/>
    </row>
    <row r="3019" spans="1:8">
      <c r="A3019" s="1">
        <f t="shared" si="156"/>
        <v>402258</v>
      </c>
      <c r="B3019" s="1">
        <v>8</v>
      </c>
      <c r="C3019" s="1">
        <v>9</v>
      </c>
      <c r="D3019" s="2">
        <v>4</v>
      </c>
      <c r="E3019" s="5">
        <v>3.19</v>
      </c>
      <c r="F3019" s="5">
        <v>5.49</v>
      </c>
      <c r="G3019" s="5">
        <v>29.69</v>
      </c>
      <c r="H3019" s="2"/>
    </row>
    <row r="3020" spans="1:8">
      <c r="A3020" s="1">
        <f t="shared" ref="A3020:A3083" si="157">ABS(100000*D3020+250*C3020+B3020)</f>
        <v>402489</v>
      </c>
      <c r="B3020" s="1">
        <v>-11</v>
      </c>
      <c r="C3020" s="1">
        <v>10</v>
      </c>
      <c r="D3020" s="2">
        <v>4</v>
      </c>
      <c r="E3020" s="5">
        <v>2.88</v>
      </c>
      <c r="F3020" s="5">
        <v>15.58</v>
      </c>
      <c r="G3020" s="5">
        <v>31.37</v>
      </c>
      <c r="H3020" s="2"/>
    </row>
    <row r="3021" spans="1:8">
      <c r="A3021" s="1">
        <f t="shared" si="157"/>
        <v>402490</v>
      </c>
      <c r="B3021" s="1">
        <v>-10</v>
      </c>
      <c r="C3021" s="1">
        <v>10</v>
      </c>
      <c r="D3021" s="2">
        <v>4</v>
      </c>
      <c r="E3021" s="5">
        <v>7.07</v>
      </c>
      <c r="F3021" s="5">
        <v>26.47</v>
      </c>
      <c r="G3021" s="5">
        <v>29.42</v>
      </c>
      <c r="H3021" s="2"/>
    </row>
    <row r="3022" spans="1:8">
      <c r="A3022" s="1">
        <f t="shared" si="157"/>
        <v>402491</v>
      </c>
      <c r="B3022" s="1">
        <v>-9</v>
      </c>
      <c r="C3022" s="1">
        <v>10</v>
      </c>
      <c r="D3022" s="2">
        <v>4</v>
      </c>
      <c r="E3022" s="5">
        <v>0.03</v>
      </c>
      <c r="F3022" s="5">
        <v>4.17</v>
      </c>
      <c r="G3022" s="5">
        <v>26.7</v>
      </c>
      <c r="H3022" s="2"/>
    </row>
    <row r="3023" spans="1:8">
      <c r="A3023" s="1">
        <f t="shared" si="157"/>
        <v>402492</v>
      </c>
      <c r="B3023" s="1">
        <v>-8</v>
      </c>
      <c r="C3023" s="1">
        <v>10</v>
      </c>
      <c r="D3023" s="2">
        <v>4</v>
      </c>
      <c r="E3023" s="5">
        <v>3.06</v>
      </c>
      <c r="F3023" s="5">
        <v>17.34</v>
      </c>
      <c r="G3023" s="5">
        <v>24.63</v>
      </c>
      <c r="H3023" s="2"/>
    </row>
    <row r="3024" spans="1:8">
      <c r="A3024" s="1">
        <f t="shared" si="157"/>
        <v>402493</v>
      </c>
      <c r="B3024" s="1">
        <v>-7</v>
      </c>
      <c r="C3024" s="1">
        <v>10</v>
      </c>
      <c r="D3024" s="2">
        <v>4</v>
      </c>
      <c r="E3024" s="5">
        <v>36.39</v>
      </c>
      <c r="F3024" s="5">
        <v>38.9</v>
      </c>
      <c r="G3024" s="5">
        <v>12.09</v>
      </c>
      <c r="H3024" s="2"/>
    </row>
    <row r="3025" spans="1:8">
      <c r="A3025" s="1">
        <f t="shared" si="157"/>
        <v>402494</v>
      </c>
      <c r="B3025" s="1">
        <v>-6</v>
      </c>
      <c r="C3025" s="1">
        <v>10</v>
      </c>
      <c r="D3025" s="2">
        <v>4</v>
      </c>
      <c r="E3025" s="5">
        <v>50.22</v>
      </c>
      <c r="F3025" s="5">
        <v>38.130000000000003</v>
      </c>
      <c r="G3025" s="5">
        <v>23.18</v>
      </c>
      <c r="H3025" s="2"/>
    </row>
    <row r="3026" spans="1:8">
      <c r="A3026" s="1">
        <f t="shared" si="157"/>
        <v>402495</v>
      </c>
      <c r="B3026" s="1">
        <v>-5</v>
      </c>
      <c r="C3026" s="1">
        <v>10</v>
      </c>
      <c r="D3026" s="2">
        <v>4</v>
      </c>
      <c r="E3026" s="5">
        <v>80.27</v>
      </c>
      <c r="F3026" s="5">
        <v>86.11</v>
      </c>
      <c r="G3026" s="5">
        <v>11.29</v>
      </c>
      <c r="H3026" s="2"/>
    </row>
    <row r="3027" spans="1:8">
      <c r="A3027" s="1">
        <f t="shared" si="157"/>
        <v>402496</v>
      </c>
      <c r="B3027" s="1">
        <v>-4</v>
      </c>
      <c r="C3027" s="1">
        <v>10</v>
      </c>
      <c r="D3027" s="2">
        <v>4</v>
      </c>
      <c r="E3027" s="5">
        <v>6.91</v>
      </c>
      <c r="F3027" s="5">
        <v>18.920000000000002</v>
      </c>
      <c r="G3027" s="5">
        <v>19.670000000000002</v>
      </c>
      <c r="H3027" s="2"/>
    </row>
    <row r="3028" spans="1:8">
      <c r="A3028" s="1">
        <f t="shared" si="157"/>
        <v>402497</v>
      </c>
      <c r="B3028" s="1">
        <v>-3</v>
      </c>
      <c r="C3028" s="1">
        <v>10</v>
      </c>
      <c r="D3028" s="2">
        <v>4</v>
      </c>
      <c r="E3028" s="5">
        <v>178.44</v>
      </c>
      <c r="F3028" s="5">
        <v>191.17</v>
      </c>
      <c r="G3028" s="5">
        <v>16.260000000000002</v>
      </c>
      <c r="H3028" s="2"/>
    </row>
    <row r="3029" spans="1:8">
      <c r="A3029" s="1">
        <f t="shared" si="157"/>
        <v>402498</v>
      </c>
      <c r="B3029" s="1">
        <v>-2</v>
      </c>
      <c r="C3029" s="1">
        <v>10</v>
      </c>
      <c r="D3029" s="2">
        <v>4</v>
      </c>
      <c r="E3029" s="5">
        <v>35.57</v>
      </c>
      <c r="F3029" s="5">
        <v>12.69</v>
      </c>
      <c r="G3029" s="5">
        <v>19.899999999999999</v>
      </c>
      <c r="H3029" s="2"/>
    </row>
    <row r="3030" spans="1:8">
      <c r="A3030" s="1">
        <f t="shared" si="157"/>
        <v>402499</v>
      </c>
      <c r="B3030" s="1">
        <v>-1</v>
      </c>
      <c r="C3030" s="1">
        <v>10</v>
      </c>
      <c r="D3030" s="2">
        <v>4</v>
      </c>
      <c r="E3030" s="5">
        <v>33.68</v>
      </c>
      <c r="F3030" s="5">
        <v>5.77</v>
      </c>
      <c r="G3030" s="5">
        <v>20.440000000000001</v>
      </c>
      <c r="H3030" s="2"/>
    </row>
    <row r="3031" spans="1:8">
      <c r="A3031" s="1">
        <f t="shared" si="157"/>
        <v>402500</v>
      </c>
      <c r="B3031" s="1">
        <v>0</v>
      </c>
      <c r="C3031" s="1">
        <v>10</v>
      </c>
      <c r="D3031" s="2">
        <v>4</v>
      </c>
      <c r="E3031" s="5">
        <v>5.34</v>
      </c>
      <c r="F3031" s="5">
        <v>24.03</v>
      </c>
      <c r="G3031" s="5">
        <v>18.739999999999998</v>
      </c>
      <c r="H3031" s="2"/>
    </row>
    <row r="3032" spans="1:8">
      <c r="A3032" s="1">
        <f t="shared" si="157"/>
        <v>402501</v>
      </c>
      <c r="B3032" s="1">
        <v>1</v>
      </c>
      <c r="C3032" s="1">
        <v>10</v>
      </c>
      <c r="D3032" s="2">
        <v>4</v>
      </c>
      <c r="E3032" s="5">
        <v>44.78</v>
      </c>
      <c r="F3032" s="5">
        <v>20.53</v>
      </c>
      <c r="G3032" s="5">
        <v>21.13</v>
      </c>
      <c r="H3032" s="2"/>
    </row>
    <row r="3033" spans="1:8">
      <c r="A3033" s="1">
        <f t="shared" si="157"/>
        <v>402502</v>
      </c>
      <c r="B3033" s="1">
        <v>2</v>
      </c>
      <c r="C3033" s="1">
        <v>10</v>
      </c>
      <c r="D3033" s="2">
        <v>4</v>
      </c>
      <c r="E3033" s="5">
        <v>4.34</v>
      </c>
      <c r="F3033" s="5">
        <v>8.24</v>
      </c>
      <c r="G3033" s="5">
        <v>20.07</v>
      </c>
      <c r="H3033" s="2"/>
    </row>
    <row r="3034" spans="1:8">
      <c r="A3034" s="1">
        <f t="shared" si="157"/>
        <v>402503</v>
      </c>
      <c r="B3034" s="1">
        <v>3</v>
      </c>
      <c r="C3034" s="1">
        <v>10</v>
      </c>
      <c r="D3034" s="2">
        <v>4</v>
      </c>
      <c r="E3034" s="5">
        <v>27.63</v>
      </c>
      <c r="F3034" s="5">
        <v>38.46</v>
      </c>
      <c r="G3034" s="5">
        <v>10.92</v>
      </c>
      <c r="H3034" s="2"/>
    </row>
    <row r="3035" spans="1:8">
      <c r="A3035" s="1">
        <f t="shared" si="157"/>
        <v>402504</v>
      </c>
      <c r="B3035" s="1">
        <v>4</v>
      </c>
      <c r="C3035" s="1">
        <v>10</v>
      </c>
      <c r="D3035" s="2">
        <v>4</v>
      </c>
      <c r="E3035" s="5">
        <v>0.76</v>
      </c>
      <c r="F3035" s="5">
        <v>-0.93</v>
      </c>
      <c r="G3035" s="5">
        <v>22.85</v>
      </c>
      <c r="H3035" s="2"/>
    </row>
    <row r="3036" spans="1:8">
      <c r="A3036" s="1">
        <f t="shared" si="157"/>
        <v>402505</v>
      </c>
      <c r="B3036" s="1">
        <v>5</v>
      </c>
      <c r="C3036" s="1">
        <v>10</v>
      </c>
      <c r="D3036" s="2">
        <v>4</v>
      </c>
      <c r="E3036" s="5">
        <v>0.57999999999999996</v>
      </c>
      <c r="F3036" s="5">
        <v>9.93</v>
      </c>
      <c r="G3036" s="5">
        <v>24.95</v>
      </c>
      <c r="H3036" s="2"/>
    </row>
    <row r="3037" spans="1:8">
      <c r="A3037" s="1">
        <f t="shared" si="157"/>
        <v>402506</v>
      </c>
      <c r="B3037" s="1">
        <v>6</v>
      </c>
      <c r="C3037" s="1">
        <v>10</v>
      </c>
      <c r="D3037" s="2">
        <v>4</v>
      </c>
      <c r="E3037" s="5">
        <v>0.19</v>
      </c>
      <c r="F3037" s="5">
        <v>-21.23</v>
      </c>
      <c r="G3037" s="5">
        <v>26.56</v>
      </c>
      <c r="H3037" s="2"/>
    </row>
    <row r="3038" spans="1:8">
      <c r="A3038" s="1">
        <f t="shared" si="157"/>
        <v>402507</v>
      </c>
      <c r="B3038" s="1">
        <v>7</v>
      </c>
      <c r="C3038" s="1">
        <v>10</v>
      </c>
      <c r="D3038" s="2">
        <v>4</v>
      </c>
      <c r="E3038" s="5">
        <v>1.77</v>
      </c>
      <c r="F3038" s="5">
        <v>-23.01</v>
      </c>
      <c r="G3038" s="5">
        <v>30.78</v>
      </c>
      <c r="H3038" s="2"/>
    </row>
    <row r="3039" spans="1:8">
      <c r="A3039" s="1">
        <f t="shared" si="157"/>
        <v>402740</v>
      </c>
      <c r="B3039" s="1">
        <v>-10</v>
      </c>
      <c r="C3039" s="1">
        <v>11</v>
      </c>
      <c r="D3039" s="2">
        <v>4</v>
      </c>
      <c r="E3039" s="5">
        <v>3.66</v>
      </c>
      <c r="F3039" s="5">
        <v>7.0000000000000007E-2</v>
      </c>
      <c r="G3039" s="5">
        <v>31.25</v>
      </c>
      <c r="H3039" s="2"/>
    </row>
    <row r="3040" spans="1:8">
      <c r="A3040" s="1">
        <f t="shared" si="157"/>
        <v>402741</v>
      </c>
      <c r="B3040" s="1">
        <v>-9</v>
      </c>
      <c r="C3040" s="1">
        <v>11</v>
      </c>
      <c r="D3040" s="2">
        <v>4</v>
      </c>
      <c r="E3040" s="5">
        <v>11.74</v>
      </c>
      <c r="F3040" s="5">
        <v>36.07</v>
      </c>
      <c r="G3040" s="5">
        <v>20.91</v>
      </c>
      <c r="H3040" s="2"/>
    </row>
    <row r="3041" spans="1:8">
      <c r="A3041" s="1">
        <f t="shared" si="157"/>
        <v>402742</v>
      </c>
      <c r="B3041" s="1">
        <v>-8</v>
      </c>
      <c r="C3041" s="1">
        <v>11</v>
      </c>
      <c r="D3041" s="2">
        <v>4</v>
      </c>
      <c r="E3041" s="5">
        <v>13.71</v>
      </c>
      <c r="F3041" s="5">
        <v>40.049999999999997</v>
      </c>
      <c r="G3041" s="5">
        <v>27.7</v>
      </c>
      <c r="H3041" s="2"/>
    </row>
    <row r="3042" spans="1:8">
      <c r="A3042" s="1">
        <f t="shared" si="157"/>
        <v>402743</v>
      </c>
      <c r="B3042" s="1">
        <v>-7</v>
      </c>
      <c r="C3042" s="1">
        <v>11</v>
      </c>
      <c r="D3042" s="2">
        <v>4</v>
      </c>
      <c r="E3042" s="5">
        <v>10.37</v>
      </c>
      <c r="F3042" s="5">
        <v>-14.69</v>
      </c>
      <c r="G3042" s="5">
        <v>26</v>
      </c>
      <c r="H3042" s="2"/>
    </row>
    <row r="3043" spans="1:8">
      <c r="A3043" s="1">
        <f t="shared" si="157"/>
        <v>402744</v>
      </c>
      <c r="B3043" s="1">
        <v>-6</v>
      </c>
      <c r="C3043" s="1">
        <v>11</v>
      </c>
      <c r="D3043" s="2">
        <v>4</v>
      </c>
      <c r="E3043" s="5">
        <v>30.57</v>
      </c>
      <c r="F3043" s="5">
        <v>14.09</v>
      </c>
      <c r="G3043" s="5">
        <v>24.89</v>
      </c>
      <c r="H3043" s="2"/>
    </row>
    <row r="3044" spans="1:8">
      <c r="A3044" s="1">
        <f t="shared" si="157"/>
        <v>402745</v>
      </c>
      <c r="B3044" s="1">
        <v>-5</v>
      </c>
      <c r="C3044" s="1">
        <v>11</v>
      </c>
      <c r="D3044" s="2">
        <v>4</v>
      </c>
      <c r="E3044" s="5">
        <v>9.7799999999999994</v>
      </c>
      <c r="F3044" s="5">
        <v>-4.33</v>
      </c>
      <c r="G3044" s="5">
        <v>23.25</v>
      </c>
      <c r="H3044" s="2"/>
    </row>
    <row r="3045" spans="1:8">
      <c r="A3045" s="1">
        <f t="shared" si="157"/>
        <v>402746</v>
      </c>
      <c r="B3045" s="1">
        <v>-4</v>
      </c>
      <c r="C3045" s="1">
        <v>11</v>
      </c>
      <c r="D3045" s="2">
        <v>4</v>
      </c>
      <c r="E3045" s="5">
        <v>4.6100000000000003</v>
      </c>
      <c r="F3045" s="5">
        <v>-21.96</v>
      </c>
      <c r="G3045" s="5">
        <v>21.96</v>
      </c>
      <c r="H3045" s="2"/>
    </row>
    <row r="3046" spans="1:8">
      <c r="A3046" s="1">
        <f t="shared" si="157"/>
        <v>402747</v>
      </c>
      <c r="B3046" s="1">
        <v>-3</v>
      </c>
      <c r="C3046" s="1">
        <v>11</v>
      </c>
      <c r="D3046" s="2">
        <v>4</v>
      </c>
      <c r="E3046" s="5">
        <v>6.22</v>
      </c>
      <c r="F3046" s="5">
        <v>3.45</v>
      </c>
      <c r="G3046" s="5">
        <v>21.06</v>
      </c>
      <c r="H3046" s="2"/>
    </row>
    <row r="3047" spans="1:8">
      <c r="A3047" s="1">
        <f t="shared" si="157"/>
        <v>402748</v>
      </c>
      <c r="B3047" s="1">
        <v>-2</v>
      </c>
      <c r="C3047" s="1">
        <v>11</v>
      </c>
      <c r="D3047" s="2">
        <v>4</v>
      </c>
      <c r="E3047" s="5">
        <v>30.28</v>
      </c>
      <c r="F3047" s="5">
        <v>38.39</v>
      </c>
      <c r="G3047" s="5">
        <v>10.7</v>
      </c>
      <c r="H3047" s="2"/>
    </row>
    <row r="3048" spans="1:8">
      <c r="A3048" s="1">
        <f t="shared" si="157"/>
        <v>402749</v>
      </c>
      <c r="B3048" s="1">
        <v>-1</v>
      </c>
      <c r="C3048" s="1">
        <v>11</v>
      </c>
      <c r="D3048" s="2">
        <v>4</v>
      </c>
      <c r="E3048" s="5">
        <v>3.66</v>
      </c>
      <c r="F3048" s="5">
        <v>-19.899999999999999</v>
      </c>
      <c r="G3048" s="5">
        <v>21.97</v>
      </c>
      <c r="H3048" s="2"/>
    </row>
    <row r="3049" spans="1:8">
      <c r="A3049" s="1">
        <f t="shared" si="157"/>
        <v>402750</v>
      </c>
      <c r="B3049" s="1">
        <v>0</v>
      </c>
      <c r="C3049" s="1">
        <v>11</v>
      </c>
      <c r="D3049" s="2">
        <v>4</v>
      </c>
      <c r="E3049" s="5">
        <v>70.06</v>
      </c>
      <c r="F3049" s="5">
        <v>79.650000000000006</v>
      </c>
      <c r="G3049" s="5">
        <v>11.5</v>
      </c>
      <c r="H3049" s="2"/>
    </row>
    <row r="3050" spans="1:8">
      <c r="A3050" s="1">
        <f t="shared" si="157"/>
        <v>402751</v>
      </c>
      <c r="B3050" s="1">
        <v>1</v>
      </c>
      <c r="C3050" s="1">
        <v>11</v>
      </c>
      <c r="D3050" s="2">
        <v>4</v>
      </c>
      <c r="E3050" s="5">
        <v>5.43</v>
      </c>
      <c r="F3050" s="5">
        <v>19.79</v>
      </c>
      <c r="G3050" s="5">
        <v>21.81</v>
      </c>
      <c r="H3050" s="2"/>
    </row>
    <row r="3051" spans="1:8">
      <c r="A3051" s="1">
        <f t="shared" si="157"/>
        <v>402752</v>
      </c>
      <c r="B3051" s="1">
        <v>2</v>
      </c>
      <c r="C3051" s="1">
        <v>11</v>
      </c>
      <c r="D3051" s="2">
        <v>4</v>
      </c>
      <c r="E3051" s="5">
        <v>0.22</v>
      </c>
      <c r="F3051" s="5">
        <v>-13.51</v>
      </c>
      <c r="G3051" s="5">
        <v>22.86</v>
      </c>
      <c r="H3051" s="2"/>
    </row>
    <row r="3052" spans="1:8">
      <c r="A3052" s="1">
        <f t="shared" si="157"/>
        <v>402753</v>
      </c>
      <c r="B3052" s="1">
        <v>3</v>
      </c>
      <c r="C3052" s="1">
        <v>11</v>
      </c>
      <c r="D3052" s="2">
        <v>4</v>
      </c>
      <c r="E3052" s="5">
        <v>7.24</v>
      </c>
      <c r="F3052" s="5">
        <v>10.52</v>
      </c>
      <c r="G3052" s="5">
        <v>24.64</v>
      </c>
      <c r="H3052" s="2"/>
    </row>
    <row r="3053" spans="1:8">
      <c r="A3053" s="1">
        <f t="shared" si="157"/>
        <v>402754</v>
      </c>
      <c r="B3053" s="1">
        <v>4</v>
      </c>
      <c r="C3053" s="1">
        <v>11</v>
      </c>
      <c r="D3053" s="2">
        <v>4</v>
      </c>
      <c r="E3053" s="5">
        <v>1.85</v>
      </c>
      <c r="F3053" s="5">
        <v>0.4</v>
      </c>
      <c r="G3053" s="5">
        <v>26.44</v>
      </c>
      <c r="H3053" s="2"/>
    </row>
    <row r="3054" spans="1:8">
      <c r="A3054" s="1">
        <f t="shared" si="157"/>
        <v>402755</v>
      </c>
      <c r="B3054" s="1">
        <v>5</v>
      </c>
      <c r="C3054" s="1">
        <v>11</v>
      </c>
      <c r="D3054" s="2">
        <v>4</v>
      </c>
      <c r="E3054" s="5">
        <v>1.23</v>
      </c>
      <c r="F3054" s="5">
        <v>12.67</v>
      </c>
      <c r="G3054" s="5">
        <v>26.86</v>
      </c>
      <c r="H3054" s="2"/>
    </row>
    <row r="3055" spans="1:8">
      <c r="A3055" s="1">
        <f t="shared" si="157"/>
        <v>402756</v>
      </c>
      <c r="B3055" s="1">
        <v>6</v>
      </c>
      <c r="C3055" s="1">
        <v>11</v>
      </c>
      <c r="D3055" s="2">
        <v>4</v>
      </c>
      <c r="E3055" s="5">
        <v>1.72</v>
      </c>
      <c r="F3055" s="5">
        <v>23.46</v>
      </c>
      <c r="G3055" s="5">
        <v>29.89</v>
      </c>
      <c r="H3055" s="2"/>
    </row>
    <row r="3056" spans="1:8">
      <c r="A3056" s="1">
        <f t="shared" si="157"/>
        <v>402991</v>
      </c>
      <c r="B3056" s="1">
        <v>-9</v>
      </c>
      <c r="C3056" s="1">
        <v>12</v>
      </c>
      <c r="D3056" s="2">
        <v>4</v>
      </c>
      <c r="E3056" s="5">
        <v>6.45</v>
      </c>
      <c r="F3056" s="5">
        <v>-16.12</v>
      </c>
      <c r="G3056" s="5">
        <v>31.9</v>
      </c>
      <c r="H3056" s="2"/>
    </row>
    <row r="3057" spans="1:8">
      <c r="A3057" s="1">
        <f t="shared" si="157"/>
        <v>402992</v>
      </c>
      <c r="B3057" s="1">
        <v>-8</v>
      </c>
      <c r="C3057" s="1">
        <v>12</v>
      </c>
      <c r="D3057" s="2">
        <v>4</v>
      </c>
      <c r="E3057" s="5">
        <v>4.17</v>
      </c>
      <c r="F3057" s="5">
        <v>35.74</v>
      </c>
      <c r="G3057" s="5">
        <v>30.11</v>
      </c>
      <c r="H3057" s="2"/>
    </row>
    <row r="3058" spans="1:8">
      <c r="A3058" s="1">
        <f t="shared" si="157"/>
        <v>402993</v>
      </c>
      <c r="B3058" s="1">
        <v>-7</v>
      </c>
      <c r="C3058" s="1">
        <v>12</v>
      </c>
      <c r="D3058" s="2">
        <v>4</v>
      </c>
      <c r="E3058" s="5">
        <v>7.65</v>
      </c>
      <c r="F3058" s="5">
        <v>5.42</v>
      </c>
      <c r="G3058" s="5">
        <v>27.65</v>
      </c>
      <c r="H3058" s="2"/>
    </row>
    <row r="3059" spans="1:8">
      <c r="A3059" s="1">
        <f t="shared" si="157"/>
        <v>402994</v>
      </c>
      <c r="B3059" s="1">
        <v>-6</v>
      </c>
      <c r="C3059" s="1">
        <v>12</v>
      </c>
      <c r="D3059" s="2">
        <v>4</v>
      </c>
      <c r="E3059" s="5">
        <v>9.11</v>
      </c>
      <c r="F3059" s="5">
        <v>7.44</v>
      </c>
      <c r="G3059" s="5">
        <v>26.96</v>
      </c>
      <c r="H3059" s="2"/>
    </row>
    <row r="3060" spans="1:8">
      <c r="A3060" s="1">
        <f t="shared" si="157"/>
        <v>402995</v>
      </c>
      <c r="B3060" s="1">
        <v>-5</v>
      </c>
      <c r="C3060" s="1">
        <v>12</v>
      </c>
      <c r="D3060" s="2">
        <v>4</v>
      </c>
      <c r="E3060" s="5">
        <v>2.02</v>
      </c>
      <c r="F3060" s="5">
        <v>-25.37</v>
      </c>
      <c r="G3060" s="5">
        <v>25.37</v>
      </c>
      <c r="H3060" s="2"/>
    </row>
    <row r="3061" spans="1:8">
      <c r="A3061" s="1">
        <f t="shared" si="157"/>
        <v>402996</v>
      </c>
      <c r="B3061" s="1">
        <v>-4</v>
      </c>
      <c r="C3061" s="1">
        <v>12</v>
      </c>
      <c r="D3061" s="2">
        <v>4</v>
      </c>
      <c r="E3061" s="5">
        <v>28.22</v>
      </c>
      <c r="F3061" s="5">
        <v>50.75</v>
      </c>
      <c r="G3061" s="5">
        <v>12.43</v>
      </c>
      <c r="H3061" s="2"/>
    </row>
    <row r="3062" spans="1:8">
      <c r="A3062" s="1">
        <f t="shared" si="157"/>
        <v>402997</v>
      </c>
      <c r="B3062" s="1">
        <v>-3</v>
      </c>
      <c r="C3062" s="1">
        <v>12</v>
      </c>
      <c r="D3062" s="2">
        <v>4</v>
      </c>
      <c r="E3062" s="5">
        <v>16.54</v>
      </c>
      <c r="F3062" s="5">
        <v>-9.4600000000000009</v>
      </c>
      <c r="G3062" s="5">
        <v>25.07</v>
      </c>
      <c r="H3062" s="2"/>
    </row>
    <row r="3063" spans="1:8">
      <c r="A3063" s="1">
        <f t="shared" si="157"/>
        <v>402998</v>
      </c>
      <c r="B3063" s="1">
        <v>-2</v>
      </c>
      <c r="C3063" s="1">
        <v>12</v>
      </c>
      <c r="D3063" s="2">
        <v>4</v>
      </c>
      <c r="E3063" s="5">
        <v>11.29</v>
      </c>
      <c r="F3063" s="5">
        <v>-24.57</v>
      </c>
      <c r="G3063" s="5">
        <v>24.67</v>
      </c>
      <c r="H3063" s="2"/>
    </row>
    <row r="3064" spans="1:8">
      <c r="A3064" s="1">
        <f t="shared" si="157"/>
        <v>402999</v>
      </c>
      <c r="B3064" s="1">
        <v>-1</v>
      </c>
      <c r="C3064" s="1">
        <v>12</v>
      </c>
      <c r="D3064" s="2">
        <v>4</v>
      </c>
      <c r="E3064" s="5">
        <v>15.15</v>
      </c>
      <c r="F3064" s="5">
        <v>38.39</v>
      </c>
      <c r="G3064" s="5">
        <v>23.9</v>
      </c>
      <c r="H3064" s="2"/>
    </row>
    <row r="3065" spans="1:8">
      <c r="A3065" s="1">
        <f t="shared" si="157"/>
        <v>403000</v>
      </c>
      <c r="B3065" s="1">
        <v>0</v>
      </c>
      <c r="C3065" s="1">
        <v>12</v>
      </c>
      <c r="D3065" s="2">
        <v>4</v>
      </c>
      <c r="E3065" s="5">
        <v>3.52</v>
      </c>
      <c r="F3065" s="5">
        <v>-25.21</v>
      </c>
      <c r="G3065" s="5">
        <v>25.21</v>
      </c>
      <c r="H3065" s="2"/>
    </row>
    <row r="3066" spans="1:8">
      <c r="A3066" s="1">
        <f t="shared" si="157"/>
        <v>403001</v>
      </c>
      <c r="B3066" s="1">
        <v>1</v>
      </c>
      <c r="C3066" s="1">
        <v>12</v>
      </c>
      <c r="D3066" s="2">
        <v>4</v>
      </c>
      <c r="E3066" s="5">
        <v>10.83</v>
      </c>
      <c r="F3066" s="5">
        <v>-25.43</v>
      </c>
      <c r="G3066" s="5">
        <v>25.43</v>
      </c>
      <c r="H3066" s="2"/>
    </row>
    <row r="3067" spans="1:8">
      <c r="A3067" s="1">
        <f t="shared" si="157"/>
        <v>403002</v>
      </c>
      <c r="B3067" s="1">
        <v>2</v>
      </c>
      <c r="C3067" s="1">
        <v>12</v>
      </c>
      <c r="D3067" s="2">
        <v>4</v>
      </c>
      <c r="E3067" s="5">
        <v>4.62</v>
      </c>
      <c r="F3067" s="5">
        <v>18.82</v>
      </c>
      <c r="G3067" s="5">
        <v>27.13</v>
      </c>
      <c r="H3067" s="2"/>
    </row>
    <row r="3068" spans="1:8">
      <c r="A3068" s="1">
        <f t="shared" si="157"/>
        <v>403003</v>
      </c>
      <c r="B3068" s="1">
        <v>3</v>
      </c>
      <c r="C3068" s="1">
        <v>12</v>
      </c>
      <c r="D3068" s="2">
        <v>4</v>
      </c>
      <c r="E3068" s="5">
        <v>1.44</v>
      </c>
      <c r="F3068" s="5">
        <v>-27.44</v>
      </c>
      <c r="G3068" s="5">
        <v>27.44</v>
      </c>
      <c r="H3068" s="2"/>
    </row>
    <row r="3069" spans="1:8">
      <c r="A3069" s="1">
        <f t="shared" si="157"/>
        <v>403004</v>
      </c>
      <c r="B3069" s="1">
        <v>4</v>
      </c>
      <c r="C3069" s="1">
        <v>12</v>
      </c>
      <c r="D3069" s="2">
        <v>4</v>
      </c>
      <c r="E3069" s="5">
        <v>0.65</v>
      </c>
      <c r="F3069" s="5">
        <v>-29.42</v>
      </c>
      <c r="G3069" s="5">
        <v>29.42</v>
      </c>
      <c r="H3069" s="2"/>
    </row>
    <row r="3070" spans="1:8">
      <c r="A3070" s="1">
        <f t="shared" si="157"/>
        <v>403005</v>
      </c>
      <c r="B3070" s="1">
        <v>5</v>
      </c>
      <c r="C3070" s="1">
        <v>12</v>
      </c>
      <c r="D3070" s="2">
        <v>4</v>
      </c>
      <c r="E3070" s="5">
        <v>10.09</v>
      </c>
      <c r="F3070" s="5">
        <v>-4.18</v>
      </c>
      <c r="G3070" s="5">
        <v>31.63</v>
      </c>
      <c r="H3070" s="2"/>
    </row>
    <row r="3071" spans="1:8">
      <c r="A3071" s="1">
        <f t="shared" si="157"/>
        <v>403242</v>
      </c>
      <c r="B3071" s="1">
        <v>-8</v>
      </c>
      <c r="C3071" s="1">
        <v>13</v>
      </c>
      <c r="D3071" s="2">
        <v>4</v>
      </c>
      <c r="E3071" s="5">
        <v>8.17</v>
      </c>
      <c r="F3071" s="5">
        <v>-24.6</v>
      </c>
      <c r="G3071" s="5">
        <v>33.93</v>
      </c>
      <c r="H3071" s="2"/>
    </row>
    <row r="3072" spans="1:8">
      <c r="A3072" s="1">
        <f t="shared" si="157"/>
        <v>403243</v>
      </c>
      <c r="B3072" s="1">
        <v>-7</v>
      </c>
      <c r="C3072" s="1">
        <v>13</v>
      </c>
      <c r="D3072" s="2">
        <v>4</v>
      </c>
      <c r="E3072" s="5">
        <v>1.91</v>
      </c>
      <c r="F3072" s="5">
        <v>4.09</v>
      </c>
      <c r="G3072" s="5">
        <v>30.69</v>
      </c>
      <c r="H3072" s="2"/>
    </row>
    <row r="3073" spans="1:9">
      <c r="A3073" s="1">
        <f t="shared" si="157"/>
        <v>403244</v>
      </c>
      <c r="B3073" s="1">
        <v>-6</v>
      </c>
      <c r="C3073" s="1">
        <v>13</v>
      </c>
      <c r="D3073" s="2">
        <v>4</v>
      </c>
      <c r="E3073" s="5">
        <v>7.07</v>
      </c>
      <c r="F3073" s="5">
        <v>-6.4</v>
      </c>
      <c r="G3073" s="5">
        <v>28.64</v>
      </c>
      <c r="H3073" s="2"/>
    </row>
    <row r="3074" spans="1:9">
      <c r="A3074" s="1">
        <f t="shared" si="157"/>
        <v>403245</v>
      </c>
      <c r="B3074" s="1">
        <v>-5</v>
      </c>
      <c r="C3074" s="1">
        <v>13</v>
      </c>
      <c r="D3074" s="2">
        <v>4</v>
      </c>
      <c r="E3074" s="5">
        <v>8.67</v>
      </c>
      <c r="F3074" s="5">
        <v>-0.34</v>
      </c>
      <c r="G3074" s="5">
        <v>27.74</v>
      </c>
      <c r="H3074" s="2"/>
    </row>
    <row r="3075" spans="1:9">
      <c r="A3075" s="1">
        <f t="shared" si="157"/>
        <v>403246</v>
      </c>
      <c r="B3075" s="1">
        <v>-4</v>
      </c>
      <c r="C3075" s="1">
        <v>13</v>
      </c>
      <c r="D3075" s="2">
        <v>4</v>
      </c>
      <c r="E3075" s="5">
        <v>6.46</v>
      </c>
      <c r="F3075" s="5">
        <v>0.14000000000000001</v>
      </c>
      <c r="G3075" s="5">
        <v>27.83</v>
      </c>
      <c r="H3075" s="2"/>
    </row>
    <row r="3076" spans="1:9">
      <c r="A3076" s="1">
        <f t="shared" si="157"/>
        <v>403247</v>
      </c>
      <c r="B3076" s="1">
        <v>-3</v>
      </c>
      <c r="C3076" s="1">
        <v>13</v>
      </c>
      <c r="D3076" s="2">
        <v>4</v>
      </c>
      <c r="E3076" s="5">
        <v>6.87</v>
      </c>
      <c r="F3076" s="5">
        <v>-11.8</v>
      </c>
      <c r="G3076" s="5">
        <v>26.87</v>
      </c>
      <c r="H3076" s="2"/>
    </row>
    <row r="3077" spans="1:9">
      <c r="A3077" s="1">
        <f t="shared" si="157"/>
        <v>403248</v>
      </c>
      <c r="B3077" s="1">
        <v>-2</v>
      </c>
      <c r="C3077" s="1">
        <v>13</v>
      </c>
      <c r="D3077" s="2">
        <v>4</v>
      </c>
      <c r="E3077" s="5">
        <v>5.49</v>
      </c>
      <c r="F3077" s="5">
        <v>21.29</v>
      </c>
      <c r="G3077" s="5">
        <v>26.91</v>
      </c>
      <c r="H3077" s="2"/>
    </row>
    <row r="3078" spans="1:9">
      <c r="A3078" s="1">
        <f t="shared" si="157"/>
        <v>403249</v>
      </c>
      <c r="B3078" s="1">
        <v>-1</v>
      </c>
      <c r="C3078" s="1">
        <v>13</v>
      </c>
      <c r="D3078" s="2">
        <v>4</v>
      </c>
      <c r="E3078" s="5">
        <v>2.59</v>
      </c>
      <c r="F3078" s="5">
        <v>-28.24</v>
      </c>
      <c r="G3078" s="5">
        <v>28.24</v>
      </c>
      <c r="H3078" s="2"/>
    </row>
    <row r="3079" spans="1:9">
      <c r="A3079" s="1">
        <f t="shared" si="157"/>
        <v>403250</v>
      </c>
      <c r="B3079" s="1">
        <v>0</v>
      </c>
      <c r="C3079" s="1">
        <v>13</v>
      </c>
      <c r="D3079" s="2">
        <v>4</v>
      </c>
      <c r="E3079" s="5">
        <v>1.86</v>
      </c>
      <c r="F3079" s="5">
        <v>5.95</v>
      </c>
      <c r="G3079" s="5">
        <v>27.49</v>
      </c>
      <c r="H3079" s="2"/>
    </row>
    <row r="3080" spans="1:9">
      <c r="A3080" s="1">
        <f t="shared" si="157"/>
        <v>403251</v>
      </c>
      <c r="B3080" s="1">
        <v>1</v>
      </c>
      <c r="C3080" s="1">
        <v>13</v>
      </c>
      <c r="D3080" s="2">
        <v>4</v>
      </c>
      <c r="E3080" s="5">
        <v>0.78</v>
      </c>
      <c r="F3080" s="5">
        <v>-12.27</v>
      </c>
      <c r="G3080" s="5">
        <v>28.54</v>
      </c>
      <c r="H3080" s="2"/>
    </row>
    <row r="3081" spans="1:9">
      <c r="A3081" s="1">
        <f t="shared" si="157"/>
        <v>403252</v>
      </c>
      <c r="B3081" s="1">
        <v>2</v>
      </c>
      <c r="C3081" s="1">
        <v>13</v>
      </c>
      <c r="D3081" s="2">
        <v>4</v>
      </c>
      <c r="E3081" s="5">
        <v>1.37</v>
      </c>
      <c r="F3081" s="5">
        <v>-25.4</v>
      </c>
      <c r="G3081" s="5">
        <v>29.6</v>
      </c>
      <c r="H3081" s="2"/>
    </row>
    <row r="3082" spans="1:9">
      <c r="A3082" s="1">
        <f t="shared" si="157"/>
        <v>403253</v>
      </c>
      <c r="B3082" s="1">
        <v>3</v>
      </c>
      <c r="C3082" s="1">
        <v>13</v>
      </c>
      <c r="D3082" s="2">
        <v>4</v>
      </c>
      <c r="E3082" s="5">
        <v>7.84</v>
      </c>
      <c r="F3082" s="5">
        <v>27.57</v>
      </c>
      <c r="G3082" s="5">
        <v>31.32</v>
      </c>
      <c r="H3082" s="2"/>
    </row>
    <row r="3083" spans="1:9">
      <c r="A3083" s="1">
        <f t="shared" si="157"/>
        <v>403495</v>
      </c>
      <c r="B3083" s="1">
        <v>-5</v>
      </c>
      <c r="C3083" s="1">
        <v>14</v>
      </c>
      <c r="D3083" s="2">
        <v>4</v>
      </c>
      <c r="E3083" s="5">
        <v>1.44</v>
      </c>
      <c r="F3083" s="5">
        <v>42.8</v>
      </c>
      <c r="G3083" s="5">
        <v>30.6</v>
      </c>
      <c r="H3083" s="2"/>
      <c r="I3083" s="5" t="s">
        <v>29</v>
      </c>
    </row>
    <row r="3084" spans="1:9">
      <c r="A3084" s="1">
        <f t="shared" ref="A3084:A3147" si="158">ABS(100000*D3084+250*C3084+B3084)</f>
        <v>403496</v>
      </c>
      <c r="B3084" s="1">
        <v>-4</v>
      </c>
      <c r="C3084" s="1">
        <v>14</v>
      </c>
      <c r="D3084" s="2">
        <v>4</v>
      </c>
      <c r="E3084" s="5">
        <v>1.37</v>
      </c>
      <c r="F3084" s="5">
        <v>-30.81</v>
      </c>
      <c r="G3084" s="5">
        <v>30.81</v>
      </c>
      <c r="H3084" s="2"/>
    </row>
    <row r="3085" spans="1:9">
      <c r="A3085" s="1">
        <f t="shared" si="158"/>
        <v>403497</v>
      </c>
      <c r="B3085" s="1">
        <v>-3</v>
      </c>
      <c r="C3085" s="1">
        <v>14</v>
      </c>
      <c r="D3085" s="2">
        <v>4</v>
      </c>
      <c r="E3085" s="5">
        <v>1.71</v>
      </c>
      <c r="F3085" s="5">
        <v>28.91</v>
      </c>
      <c r="G3085" s="5">
        <v>28.96</v>
      </c>
      <c r="H3085" s="2"/>
    </row>
    <row r="3086" spans="1:9">
      <c r="A3086" s="1">
        <f t="shared" si="158"/>
        <v>403498</v>
      </c>
      <c r="B3086" s="1">
        <v>-2</v>
      </c>
      <c r="C3086" s="1">
        <v>14</v>
      </c>
      <c r="D3086" s="2">
        <v>4</v>
      </c>
      <c r="E3086" s="5">
        <v>0.36</v>
      </c>
      <c r="F3086" s="5">
        <v>-6.54</v>
      </c>
      <c r="G3086" s="5">
        <v>29.13</v>
      </c>
      <c r="H3086" s="2"/>
    </row>
    <row r="3087" spans="1:9">
      <c r="A3087" s="1">
        <f t="shared" si="158"/>
        <v>403499</v>
      </c>
      <c r="B3087" s="1">
        <v>-1</v>
      </c>
      <c r="C3087" s="1">
        <v>14</v>
      </c>
      <c r="D3087" s="2">
        <v>4</v>
      </c>
      <c r="E3087" s="5">
        <v>1.72</v>
      </c>
      <c r="F3087" s="5">
        <v>28.09</v>
      </c>
      <c r="G3087" s="5">
        <v>29</v>
      </c>
      <c r="H3087" s="2"/>
    </row>
    <row r="3088" spans="1:9">
      <c r="A3088" s="1">
        <f t="shared" si="158"/>
        <v>403500</v>
      </c>
      <c r="B3088" s="1">
        <v>0</v>
      </c>
      <c r="C3088" s="1">
        <v>14</v>
      </c>
      <c r="D3088" s="2">
        <v>4</v>
      </c>
      <c r="E3088" s="5">
        <v>0.41</v>
      </c>
      <c r="F3088" s="5">
        <v>26.38</v>
      </c>
      <c r="G3088" s="5">
        <v>30.17</v>
      </c>
      <c r="H3088" s="2"/>
    </row>
    <row r="3089" spans="1:8">
      <c r="A3089" s="1">
        <f t="shared" si="158"/>
        <v>403501</v>
      </c>
      <c r="B3089" s="1">
        <v>1</v>
      </c>
      <c r="C3089" s="1">
        <v>14</v>
      </c>
      <c r="D3089" s="2">
        <v>4</v>
      </c>
      <c r="E3089" s="5">
        <v>3.31</v>
      </c>
      <c r="F3089" s="5">
        <v>39.119999999999997</v>
      </c>
      <c r="G3089" s="5">
        <v>31.53</v>
      </c>
      <c r="H3089" s="2"/>
    </row>
    <row r="3090" spans="1:8">
      <c r="A3090" s="1">
        <f t="shared" si="158"/>
        <v>496499</v>
      </c>
      <c r="B3090" s="1">
        <v>1</v>
      </c>
      <c r="C3090" s="1">
        <v>14</v>
      </c>
      <c r="D3090" s="2">
        <v>-5</v>
      </c>
      <c r="E3090" s="5">
        <v>4.68</v>
      </c>
      <c r="F3090" s="5">
        <v>12.07</v>
      </c>
      <c r="G3090" s="5">
        <v>31.58</v>
      </c>
      <c r="H3090" s="2"/>
    </row>
    <row r="3091" spans="1:8">
      <c r="A3091" s="1">
        <f t="shared" si="158"/>
        <v>496500</v>
      </c>
      <c r="B3091" s="1">
        <v>0</v>
      </c>
      <c r="C3091" s="1">
        <v>14</v>
      </c>
      <c r="D3091" s="2">
        <v>-5</v>
      </c>
      <c r="E3091" s="5">
        <v>4.74</v>
      </c>
      <c r="F3091" s="5">
        <v>-6.64</v>
      </c>
      <c r="G3091" s="5">
        <v>30.73</v>
      </c>
      <c r="H3091" s="2"/>
    </row>
    <row r="3092" spans="1:8">
      <c r="A3092" s="1">
        <f t="shared" si="158"/>
        <v>496501</v>
      </c>
      <c r="B3092" s="1">
        <v>-1</v>
      </c>
      <c r="C3092" s="1">
        <v>14</v>
      </c>
      <c r="D3092" s="2">
        <v>-5</v>
      </c>
      <c r="E3092" s="5">
        <v>1.81</v>
      </c>
      <c r="F3092" s="5">
        <v>19.73</v>
      </c>
      <c r="G3092" s="5">
        <v>30.46</v>
      </c>
      <c r="H3092" s="2"/>
    </row>
    <row r="3093" spans="1:8">
      <c r="A3093" s="1">
        <f t="shared" si="158"/>
        <v>496502</v>
      </c>
      <c r="B3093" s="1">
        <v>-2</v>
      </c>
      <c r="C3093" s="1">
        <v>14</v>
      </c>
      <c r="D3093" s="2">
        <v>-5</v>
      </c>
      <c r="E3093" s="5">
        <v>3.93</v>
      </c>
      <c r="F3093" s="5">
        <v>41.12</v>
      </c>
      <c r="G3093" s="5">
        <v>28.87</v>
      </c>
      <c r="H3093" s="2"/>
    </row>
    <row r="3094" spans="1:8">
      <c r="A3094" s="1">
        <f t="shared" si="158"/>
        <v>496503</v>
      </c>
      <c r="B3094" s="1">
        <v>-3</v>
      </c>
      <c r="C3094" s="1">
        <v>14</v>
      </c>
      <c r="D3094" s="2">
        <v>-5</v>
      </c>
      <c r="E3094" s="5">
        <v>0.06</v>
      </c>
      <c r="F3094" s="5">
        <v>24.79</v>
      </c>
      <c r="G3094" s="5">
        <v>30.02</v>
      </c>
      <c r="H3094" s="2"/>
    </row>
    <row r="3095" spans="1:8">
      <c r="A3095" s="1">
        <f t="shared" si="158"/>
        <v>496504</v>
      </c>
      <c r="B3095" s="1">
        <v>-4</v>
      </c>
      <c r="C3095" s="1">
        <v>14</v>
      </c>
      <c r="D3095" s="2">
        <v>-5</v>
      </c>
      <c r="E3095" s="5">
        <v>7.6</v>
      </c>
      <c r="F3095" s="5">
        <v>-16.600000000000001</v>
      </c>
      <c r="G3095" s="5">
        <v>31.26</v>
      </c>
      <c r="H3095" s="2"/>
    </row>
    <row r="3096" spans="1:8">
      <c r="A3096" s="1">
        <f t="shared" si="158"/>
        <v>496505</v>
      </c>
      <c r="B3096" s="1">
        <v>-5</v>
      </c>
      <c r="C3096" s="1">
        <v>14</v>
      </c>
      <c r="D3096" s="2">
        <v>-5</v>
      </c>
      <c r="E3096" s="5">
        <v>3.81</v>
      </c>
      <c r="F3096" s="5">
        <v>20.12</v>
      </c>
      <c r="G3096" s="5">
        <v>30.32</v>
      </c>
      <c r="H3096" s="2"/>
    </row>
    <row r="3097" spans="1:8">
      <c r="A3097" s="1">
        <f t="shared" si="158"/>
        <v>496746</v>
      </c>
      <c r="B3097" s="1">
        <v>4</v>
      </c>
      <c r="C3097" s="1">
        <v>13</v>
      </c>
      <c r="D3097" s="2">
        <v>-5</v>
      </c>
      <c r="E3097" s="5">
        <v>0.68</v>
      </c>
      <c r="F3097" s="5">
        <v>21.93</v>
      </c>
      <c r="G3097" s="5">
        <v>32.01</v>
      </c>
      <c r="H3097" s="2"/>
    </row>
    <row r="3098" spans="1:8">
      <c r="A3098" s="1">
        <f t="shared" si="158"/>
        <v>496747</v>
      </c>
      <c r="B3098" s="1">
        <v>3</v>
      </c>
      <c r="C3098" s="1">
        <v>13</v>
      </c>
      <c r="D3098" s="2">
        <v>-5</v>
      </c>
      <c r="E3098" s="5">
        <v>0.97</v>
      </c>
      <c r="F3098" s="5">
        <v>-23.46</v>
      </c>
      <c r="G3098" s="5">
        <v>32.43</v>
      </c>
      <c r="H3098" s="2"/>
    </row>
    <row r="3099" spans="1:8">
      <c r="A3099" s="1">
        <f t="shared" si="158"/>
        <v>496748</v>
      </c>
      <c r="B3099" s="1">
        <v>2</v>
      </c>
      <c r="C3099" s="1">
        <v>13</v>
      </c>
      <c r="D3099" s="2">
        <v>-5</v>
      </c>
      <c r="E3099" s="5">
        <v>4.34</v>
      </c>
      <c r="F3099" s="5">
        <v>48.13</v>
      </c>
      <c r="G3099" s="5">
        <v>28.39</v>
      </c>
      <c r="H3099" s="2"/>
    </row>
    <row r="3100" spans="1:8">
      <c r="A3100" s="1">
        <f t="shared" si="158"/>
        <v>496749</v>
      </c>
      <c r="B3100" s="1">
        <v>1</v>
      </c>
      <c r="C3100" s="1">
        <v>13</v>
      </c>
      <c r="D3100" s="2">
        <v>-5</v>
      </c>
      <c r="E3100" s="5">
        <v>10.93</v>
      </c>
      <c r="F3100" s="5">
        <v>15.17</v>
      </c>
      <c r="G3100" s="5">
        <v>28.52</v>
      </c>
      <c r="H3100" s="2"/>
    </row>
    <row r="3101" spans="1:8">
      <c r="A3101" s="1">
        <f t="shared" si="158"/>
        <v>496750</v>
      </c>
      <c r="B3101" s="1">
        <v>0</v>
      </c>
      <c r="C3101" s="1">
        <v>13</v>
      </c>
      <c r="D3101" s="2">
        <v>-5</v>
      </c>
      <c r="E3101" s="5">
        <v>0.75</v>
      </c>
      <c r="F3101" s="5">
        <v>4.6900000000000004</v>
      </c>
      <c r="G3101" s="5">
        <v>27.52</v>
      </c>
      <c r="H3101" s="2"/>
    </row>
    <row r="3102" spans="1:8">
      <c r="A3102" s="1">
        <f t="shared" si="158"/>
        <v>496751</v>
      </c>
      <c r="B3102" s="1">
        <v>-1</v>
      </c>
      <c r="C3102" s="1">
        <v>13</v>
      </c>
      <c r="D3102" s="2">
        <v>-5</v>
      </c>
      <c r="E3102" s="5">
        <v>3.54</v>
      </c>
      <c r="F3102" s="5">
        <v>-27.32</v>
      </c>
      <c r="G3102" s="5">
        <v>27.32</v>
      </c>
      <c r="H3102" s="2"/>
    </row>
    <row r="3103" spans="1:8">
      <c r="A3103" s="1">
        <f t="shared" si="158"/>
        <v>496752</v>
      </c>
      <c r="B3103" s="1">
        <v>-2</v>
      </c>
      <c r="C3103" s="1">
        <v>13</v>
      </c>
      <c r="D3103" s="2">
        <v>-5</v>
      </c>
      <c r="E3103" s="5">
        <v>2.44</v>
      </c>
      <c r="F3103" s="5">
        <v>-18.2</v>
      </c>
      <c r="G3103" s="5">
        <v>26.86</v>
      </c>
      <c r="H3103" s="2"/>
    </row>
    <row r="3104" spans="1:8">
      <c r="A3104" s="1">
        <f t="shared" si="158"/>
        <v>496753</v>
      </c>
      <c r="B3104" s="1">
        <v>-3</v>
      </c>
      <c r="C3104" s="1">
        <v>13</v>
      </c>
      <c r="D3104" s="2">
        <v>-5</v>
      </c>
      <c r="E3104" s="5">
        <v>7.3</v>
      </c>
      <c r="F3104" s="5">
        <v>-14.77</v>
      </c>
      <c r="G3104" s="5">
        <v>27.77</v>
      </c>
      <c r="H3104" s="2"/>
    </row>
    <row r="3105" spans="1:8">
      <c r="A3105" s="1">
        <f t="shared" si="158"/>
        <v>496754</v>
      </c>
      <c r="B3105" s="1">
        <v>-4</v>
      </c>
      <c r="C3105" s="1">
        <v>13</v>
      </c>
      <c r="D3105" s="2">
        <v>-5</v>
      </c>
      <c r="E3105" s="5">
        <v>15.04</v>
      </c>
      <c r="F3105" s="5">
        <v>44.25</v>
      </c>
      <c r="G3105" s="5">
        <v>28.05</v>
      </c>
      <c r="H3105" s="2"/>
    </row>
    <row r="3106" spans="1:8">
      <c r="A3106" s="1">
        <f t="shared" si="158"/>
        <v>496755</v>
      </c>
      <c r="B3106" s="1">
        <v>-5</v>
      </c>
      <c r="C3106" s="1">
        <v>13</v>
      </c>
      <c r="D3106" s="2">
        <v>-5</v>
      </c>
      <c r="E3106" s="5">
        <v>12.5</v>
      </c>
      <c r="F3106" s="5">
        <v>35.880000000000003</v>
      </c>
      <c r="G3106" s="5">
        <v>28.3</v>
      </c>
      <c r="H3106" s="2"/>
    </row>
    <row r="3107" spans="1:8">
      <c r="A3107" s="1">
        <f t="shared" si="158"/>
        <v>496756</v>
      </c>
      <c r="B3107" s="1">
        <v>-6</v>
      </c>
      <c r="C3107" s="1">
        <v>13</v>
      </c>
      <c r="D3107" s="2">
        <v>-5</v>
      </c>
      <c r="E3107" s="5">
        <v>7.0000000000000007E-2</v>
      </c>
      <c r="F3107" s="5">
        <v>-19.11</v>
      </c>
      <c r="G3107" s="5">
        <v>29.8</v>
      </c>
      <c r="H3107" s="2"/>
    </row>
    <row r="3108" spans="1:8">
      <c r="A3108" s="1">
        <f t="shared" si="158"/>
        <v>496757</v>
      </c>
      <c r="B3108" s="1">
        <v>-7</v>
      </c>
      <c r="C3108" s="1">
        <v>13</v>
      </c>
      <c r="D3108" s="2">
        <v>-5</v>
      </c>
      <c r="E3108" s="5">
        <v>15.22</v>
      </c>
      <c r="F3108" s="5">
        <v>28.07</v>
      </c>
      <c r="G3108" s="5">
        <v>32.74</v>
      </c>
      <c r="H3108" s="2"/>
    </row>
    <row r="3109" spans="1:8">
      <c r="A3109" s="1">
        <f t="shared" si="158"/>
        <v>496995</v>
      </c>
      <c r="B3109" s="1">
        <v>5</v>
      </c>
      <c r="C3109" s="1">
        <v>12</v>
      </c>
      <c r="D3109" s="2">
        <v>-5</v>
      </c>
      <c r="E3109" s="5">
        <v>4.87</v>
      </c>
      <c r="F3109" s="5">
        <v>-12.59</v>
      </c>
      <c r="G3109" s="5">
        <v>29.78</v>
      </c>
      <c r="H3109" s="2"/>
    </row>
    <row r="3110" spans="1:8">
      <c r="A3110" s="1">
        <f t="shared" si="158"/>
        <v>496996</v>
      </c>
      <c r="B3110" s="1">
        <v>4</v>
      </c>
      <c r="C3110" s="1">
        <v>12</v>
      </c>
      <c r="D3110" s="2">
        <v>-5</v>
      </c>
      <c r="E3110" s="5">
        <v>2.62</v>
      </c>
      <c r="F3110" s="5">
        <v>7.41</v>
      </c>
      <c r="G3110" s="5">
        <v>29.46</v>
      </c>
      <c r="H3110" s="2"/>
    </row>
    <row r="3111" spans="1:8">
      <c r="A3111" s="1">
        <f t="shared" si="158"/>
        <v>496997</v>
      </c>
      <c r="B3111" s="1">
        <v>3</v>
      </c>
      <c r="C3111" s="1">
        <v>12</v>
      </c>
      <c r="D3111" s="2">
        <v>-5</v>
      </c>
      <c r="E3111" s="5">
        <v>7.39</v>
      </c>
      <c r="F3111" s="5">
        <v>1.38</v>
      </c>
      <c r="G3111" s="5">
        <v>27.03</v>
      </c>
      <c r="H3111" s="2"/>
    </row>
    <row r="3112" spans="1:8">
      <c r="A3112" s="1">
        <f t="shared" si="158"/>
        <v>496998</v>
      </c>
      <c r="B3112" s="1">
        <v>2</v>
      </c>
      <c r="C3112" s="1">
        <v>12</v>
      </c>
      <c r="D3112" s="2">
        <v>-5</v>
      </c>
      <c r="E3112" s="5">
        <v>12.87</v>
      </c>
      <c r="F3112" s="5">
        <v>9.5500000000000007</v>
      </c>
      <c r="G3112" s="5">
        <v>26.94</v>
      </c>
      <c r="H3112" s="2"/>
    </row>
    <row r="3113" spans="1:8">
      <c r="A3113" s="1">
        <f t="shared" si="158"/>
        <v>496999</v>
      </c>
      <c r="B3113" s="1">
        <v>1</v>
      </c>
      <c r="C3113" s="1">
        <v>12</v>
      </c>
      <c r="D3113" s="2">
        <v>-5</v>
      </c>
      <c r="E3113" s="5">
        <v>5.74</v>
      </c>
      <c r="F3113" s="5">
        <v>29.81</v>
      </c>
      <c r="G3113" s="5">
        <v>24.64</v>
      </c>
      <c r="H3113" s="2"/>
    </row>
    <row r="3114" spans="1:8">
      <c r="A3114" s="1">
        <f t="shared" si="158"/>
        <v>497000</v>
      </c>
      <c r="B3114" s="1">
        <v>0</v>
      </c>
      <c r="C3114" s="1">
        <v>12</v>
      </c>
      <c r="D3114" s="2">
        <v>-5</v>
      </c>
      <c r="E3114" s="5">
        <v>7.88</v>
      </c>
      <c r="F3114" s="5">
        <v>14.37</v>
      </c>
      <c r="G3114" s="5">
        <v>16.850000000000001</v>
      </c>
      <c r="H3114" s="2"/>
    </row>
    <row r="3115" spans="1:8">
      <c r="A3115" s="1">
        <f t="shared" si="158"/>
        <v>497001</v>
      </c>
      <c r="B3115" s="1">
        <v>-1</v>
      </c>
      <c r="C3115" s="1">
        <v>12</v>
      </c>
      <c r="D3115" s="2">
        <v>-5</v>
      </c>
      <c r="E3115" s="5">
        <v>3.06</v>
      </c>
      <c r="F3115" s="5">
        <v>26.46</v>
      </c>
      <c r="G3115" s="5">
        <v>23.42</v>
      </c>
      <c r="H3115" s="2"/>
    </row>
    <row r="3116" spans="1:8">
      <c r="A3116" s="1">
        <f t="shared" si="158"/>
        <v>497002</v>
      </c>
      <c r="B3116" s="1">
        <v>-2</v>
      </c>
      <c r="C3116" s="1">
        <v>12</v>
      </c>
      <c r="D3116" s="2">
        <v>-5</v>
      </c>
      <c r="E3116" s="5">
        <v>3.34</v>
      </c>
      <c r="F3116" s="5">
        <v>31.34</v>
      </c>
      <c r="G3116" s="5">
        <v>11.54</v>
      </c>
      <c r="H3116" s="2"/>
    </row>
    <row r="3117" spans="1:8">
      <c r="A3117" s="1">
        <f t="shared" si="158"/>
        <v>497003</v>
      </c>
      <c r="B3117" s="1">
        <v>-3</v>
      </c>
      <c r="C3117" s="1">
        <v>12</v>
      </c>
      <c r="D3117" s="2">
        <v>-5</v>
      </c>
      <c r="E3117" s="5">
        <v>23.79</v>
      </c>
      <c r="F3117" s="5">
        <v>2.6</v>
      </c>
      <c r="G3117" s="5">
        <v>25.26</v>
      </c>
      <c r="H3117" s="2"/>
    </row>
    <row r="3118" spans="1:8">
      <c r="A3118" s="1">
        <f t="shared" si="158"/>
        <v>497004</v>
      </c>
      <c r="B3118" s="1">
        <v>-4</v>
      </c>
      <c r="C3118" s="1">
        <v>12</v>
      </c>
      <c r="D3118" s="2">
        <v>-5</v>
      </c>
      <c r="E3118" s="5">
        <v>9.27</v>
      </c>
      <c r="F3118" s="5">
        <v>-15.83</v>
      </c>
      <c r="G3118" s="5">
        <v>25.43</v>
      </c>
      <c r="H3118" s="2"/>
    </row>
    <row r="3119" spans="1:8">
      <c r="A3119" s="1">
        <f t="shared" si="158"/>
        <v>497005</v>
      </c>
      <c r="B3119" s="1">
        <v>-5</v>
      </c>
      <c r="C3119" s="1">
        <v>12</v>
      </c>
      <c r="D3119" s="2">
        <v>-5</v>
      </c>
      <c r="E3119" s="5">
        <v>16.309999999999999</v>
      </c>
      <c r="F3119" s="5">
        <v>13.2</v>
      </c>
      <c r="G3119" s="5">
        <v>26.35</v>
      </c>
      <c r="H3119" s="2"/>
    </row>
    <row r="3120" spans="1:8">
      <c r="A3120" s="1">
        <f t="shared" si="158"/>
        <v>497006</v>
      </c>
      <c r="B3120" s="1">
        <v>-6</v>
      </c>
      <c r="C3120" s="1">
        <v>12</v>
      </c>
      <c r="D3120" s="2">
        <v>-5</v>
      </c>
      <c r="E3120" s="5">
        <v>31.74</v>
      </c>
      <c r="F3120" s="5">
        <v>35.380000000000003</v>
      </c>
      <c r="G3120" s="5">
        <v>27.91</v>
      </c>
      <c r="H3120" s="2"/>
    </row>
    <row r="3121" spans="1:8">
      <c r="A3121" s="1">
        <f t="shared" si="158"/>
        <v>497007</v>
      </c>
      <c r="B3121" s="1">
        <v>-7</v>
      </c>
      <c r="C3121" s="1">
        <v>12</v>
      </c>
      <c r="D3121" s="2">
        <v>-5</v>
      </c>
      <c r="E3121" s="5">
        <v>12.03</v>
      </c>
      <c r="F3121" s="5">
        <v>24.99</v>
      </c>
      <c r="G3121" s="5">
        <v>28.33</v>
      </c>
      <c r="H3121" s="2"/>
    </row>
    <row r="3122" spans="1:8">
      <c r="A3122" s="1">
        <f t="shared" si="158"/>
        <v>497008</v>
      </c>
      <c r="B3122" s="1">
        <v>-8</v>
      </c>
      <c r="C3122" s="1">
        <v>12</v>
      </c>
      <c r="D3122" s="2">
        <v>-5</v>
      </c>
      <c r="E3122" s="5">
        <v>5.35</v>
      </c>
      <c r="F3122" s="5">
        <v>29.9</v>
      </c>
      <c r="G3122" s="5">
        <v>29.38</v>
      </c>
      <c r="H3122" s="2"/>
    </row>
    <row r="3123" spans="1:8">
      <c r="A3123" s="1">
        <f t="shared" si="158"/>
        <v>497009</v>
      </c>
      <c r="B3123" s="1">
        <v>-9</v>
      </c>
      <c r="C3123" s="1">
        <v>12</v>
      </c>
      <c r="D3123" s="2">
        <v>-5</v>
      </c>
      <c r="E3123" s="5">
        <v>5.26</v>
      </c>
      <c r="F3123" s="5">
        <v>58.49</v>
      </c>
      <c r="G3123" s="5">
        <v>31.95</v>
      </c>
      <c r="H3123" s="2"/>
    </row>
    <row r="3124" spans="1:8">
      <c r="A3124" s="1">
        <f t="shared" si="158"/>
        <v>497244</v>
      </c>
      <c r="B3124" s="1">
        <v>6</v>
      </c>
      <c r="C3124" s="1">
        <v>11</v>
      </c>
      <c r="D3124" s="2">
        <v>-5</v>
      </c>
      <c r="E3124" s="5">
        <v>7.92</v>
      </c>
      <c r="F3124" s="5">
        <v>4.7300000000000004</v>
      </c>
      <c r="G3124" s="5">
        <v>29.77</v>
      </c>
      <c r="H3124" s="2"/>
    </row>
    <row r="3125" spans="1:8">
      <c r="A3125" s="1">
        <f t="shared" si="158"/>
        <v>497245</v>
      </c>
      <c r="B3125" s="1">
        <v>5</v>
      </c>
      <c r="C3125" s="1">
        <v>11</v>
      </c>
      <c r="D3125" s="2">
        <v>-5</v>
      </c>
      <c r="E3125" s="5">
        <v>2.71</v>
      </c>
      <c r="F3125" s="5">
        <v>-25.33</v>
      </c>
      <c r="G3125" s="5">
        <v>28.65</v>
      </c>
      <c r="H3125" s="2"/>
    </row>
    <row r="3126" spans="1:8">
      <c r="A3126" s="1">
        <f t="shared" si="158"/>
        <v>497246</v>
      </c>
      <c r="B3126" s="1">
        <v>4</v>
      </c>
      <c r="C3126" s="1">
        <v>11</v>
      </c>
      <c r="D3126" s="2">
        <v>-5</v>
      </c>
      <c r="E3126" s="5">
        <v>1.98</v>
      </c>
      <c r="F3126" s="5">
        <v>36.159999999999997</v>
      </c>
      <c r="G3126" s="5">
        <v>12.99</v>
      </c>
      <c r="H3126" s="2"/>
    </row>
    <row r="3127" spans="1:8">
      <c r="A3127" s="1">
        <f t="shared" si="158"/>
        <v>497247</v>
      </c>
      <c r="B3127" s="1">
        <v>3</v>
      </c>
      <c r="C3127" s="1">
        <v>11</v>
      </c>
      <c r="D3127" s="2">
        <v>-5</v>
      </c>
      <c r="E3127" s="5">
        <v>11.04</v>
      </c>
      <c r="F3127" s="5">
        <v>8.39</v>
      </c>
      <c r="G3127" s="5">
        <v>25.12</v>
      </c>
      <c r="H3127" s="2"/>
    </row>
    <row r="3128" spans="1:8">
      <c r="A3128" s="1">
        <f t="shared" si="158"/>
        <v>497248</v>
      </c>
      <c r="B3128" s="1">
        <v>2</v>
      </c>
      <c r="C3128" s="1">
        <v>11</v>
      </c>
      <c r="D3128" s="2">
        <v>-5</v>
      </c>
      <c r="E3128" s="5">
        <v>9.81</v>
      </c>
      <c r="F3128" s="5">
        <v>-8.27</v>
      </c>
      <c r="G3128" s="5">
        <v>23.21</v>
      </c>
      <c r="H3128" s="2"/>
    </row>
    <row r="3129" spans="1:8">
      <c r="A3129" s="1">
        <f t="shared" si="158"/>
        <v>497249</v>
      </c>
      <c r="B3129" s="1">
        <v>1</v>
      </c>
      <c r="C3129" s="1">
        <v>11</v>
      </c>
      <c r="D3129" s="2">
        <v>-5</v>
      </c>
      <c r="E3129" s="5">
        <v>23.17</v>
      </c>
      <c r="F3129" s="5">
        <v>36.32</v>
      </c>
      <c r="G3129" s="5">
        <v>22.78</v>
      </c>
      <c r="H3129" s="2"/>
    </row>
    <row r="3130" spans="1:8">
      <c r="A3130" s="1">
        <f t="shared" si="158"/>
        <v>497250</v>
      </c>
      <c r="B3130" s="1">
        <v>0</v>
      </c>
      <c r="C3130" s="1">
        <v>11</v>
      </c>
      <c r="D3130" s="2">
        <v>-5</v>
      </c>
      <c r="E3130" s="5">
        <v>7.62</v>
      </c>
      <c r="F3130" s="5">
        <v>20.57</v>
      </c>
      <c r="G3130" s="5">
        <v>14.84</v>
      </c>
      <c r="H3130" s="2"/>
    </row>
    <row r="3131" spans="1:8">
      <c r="A3131" s="1">
        <f t="shared" si="158"/>
        <v>497251</v>
      </c>
      <c r="B3131" s="1">
        <v>-1</v>
      </c>
      <c r="C3131" s="1">
        <v>11</v>
      </c>
      <c r="D3131" s="2">
        <v>-5</v>
      </c>
      <c r="E3131" s="5">
        <v>4.79</v>
      </c>
      <c r="F3131" s="5">
        <v>22.74</v>
      </c>
      <c r="G3131" s="5">
        <v>20.7</v>
      </c>
      <c r="H3131" s="2"/>
    </row>
    <row r="3132" spans="1:8">
      <c r="A3132" s="1">
        <f t="shared" si="158"/>
        <v>497252</v>
      </c>
      <c r="B3132" s="1">
        <v>-2</v>
      </c>
      <c r="C3132" s="1">
        <v>11</v>
      </c>
      <c r="D3132" s="2">
        <v>-5</v>
      </c>
      <c r="E3132" s="5">
        <v>16.54</v>
      </c>
      <c r="F3132" s="5">
        <v>34.97</v>
      </c>
      <c r="G3132" s="5">
        <v>21.51</v>
      </c>
      <c r="H3132" s="2"/>
    </row>
    <row r="3133" spans="1:8">
      <c r="A3133" s="1">
        <f t="shared" si="158"/>
        <v>497253</v>
      </c>
      <c r="B3133" s="1">
        <v>-3</v>
      </c>
      <c r="C3133" s="1">
        <v>11</v>
      </c>
      <c r="D3133" s="2">
        <v>-5</v>
      </c>
      <c r="E3133" s="5">
        <v>14.82</v>
      </c>
      <c r="F3133" s="5">
        <v>15.04</v>
      </c>
      <c r="G3133" s="5">
        <v>21.92</v>
      </c>
      <c r="H3133" s="2"/>
    </row>
    <row r="3134" spans="1:8">
      <c r="A3134" s="1">
        <f t="shared" si="158"/>
        <v>497254</v>
      </c>
      <c r="B3134" s="1">
        <v>-4</v>
      </c>
      <c r="C3134" s="1">
        <v>11</v>
      </c>
      <c r="D3134" s="2">
        <v>-5</v>
      </c>
      <c r="E3134" s="5">
        <v>30.98</v>
      </c>
      <c r="F3134" s="5">
        <v>41.63</v>
      </c>
      <c r="G3134" s="5">
        <v>11.89</v>
      </c>
      <c r="H3134" s="2"/>
    </row>
    <row r="3135" spans="1:8">
      <c r="A3135" s="1">
        <f t="shared" si="158"/>
        <v>497255</v>
      </c>
      <c r="B3135" s="1">
        <v>-5</v>
      </c>
      <c r="C3135" s="1">
        <v>11</v>
      </c>
      <c r="D3135" s="2">
        <v>-5</v>
      </c>
      <c r="E3135" s="5">
        <v>26.7</v>
      </c>
      <c r="F3135" s="5">
        <v>15.45</v>
      </c>
      <c r="G3135" s="5">
        <v>23.83</v>
      </c>
      <c r="H3135" s="2"/>
    </row>
    <row r="3136" spans="1:8">
      <c r="A3136" s="1">
        <f t="shared" si="158"/>
        <v>497256</v>
      </c>
      <c r="B3136" s="1">
        <v>-6</v>
      </c>
      <c r="C3136" s="1">
        <v>11</v>
      </c>
      <c r="D3136" s="2">
        <v>-5</v>
      </c>
      <c r="E3136" s="5">
        <v>17.03</v>
      </c>
      <c r="F3136" s="5">
        <v>17.87</v>
      </c>
      <c r="G3136" s="5">
        <v>14.52</v>
      </c>
      <c r="H3136" s="2"/>
    </row>
    <row r="3137" spans="1:8">
      <c r="A3137" s="1">
        <f t="shared" si="158"/>
        <v>497257</v>
      </c>
      <c r="B3137" s="1">
        <v>-7</v>
      </c>
      <c r="C3137" s="1">
        <v>11</v>
      </c>
      <c r="D3137" s="2">
        <v>-5</v>
      </c>
      <c r="E3137" s="5">
        <v>56.42</v>
      </c>
      <c r="F3137" s="5">
        <v>17.309999999999999</v>
      </c>
      <c r="G3137" s="5">
        <v>28.4</v>
      </c>
      <c r="H3137" s="2"/>
    </row>
    <row r="3138" spans="1:8">
      <c r="A3138" s="1">
        <f t="shared" si="158"/>
        <v>497258</v>
      </c>
      <c r="B3138" s="1">
        <v>-8</v>
      </c>
      <c r="C3138" s="1">
        <v>11</v>
      </c>
      <c r="D3138" s="2">
        <v>-5</v>
      </c>
      <c r="E3138" s="5">
        <v>26.28</v>
      </c>
      <c r="F3138" s="5">
        <v>19.48</v>
      </c>
      <c r="G3138" s="5">
        <v>17.11</v>
      </c>
      <c r="H3138" s="2"/>
    </row>
    <row r="3139" spans="1:8">
      <c r="A3139" s="1">
        <f t="shared" si="158"/>
        <v>497259</v>
      </c>
      <c r="B3139" s="1">
        <v>-9</v>
      </c>
      <c r="C3139" s="1">
        <v>11</v>
      </c>
      <c r="D3139" s="2">
        <v>-5</v>
      </c>
      <c r="E3139" s="5">
        <v>2.96</v>
      </c>
      <c r="F3139" s="5">
        <v>12.61</v>
      </c>
      <c r="G3139" s="5">
        <v>30.58</v>
      </c>
      <c r="H3139" s="2"/>
    </row>
    <row r="3140" spans="1:8">
      <c r="A3140" s="1">
        <f t="shared" si="158"/>
        <v>497260</v>
      </c>
      <c r="B3140" s="1">
        <v>-10</v>
      </c>
      <c r="C3140" s="1">
        <v>11</v>
      </c>
      <c r="D3140" s="2">
        <v>-5</v>
      </c>
      <c r="E3140" s="5">
        <v>3.93</v>
      </c>
      <c r="F3140" s="5">
        <v>-33.880000000000003</v>
      </c>
      <c r="G3140" s="5">
        <v>33.880000000000003</v>
      </c>
      <c r="H3140" s="2"/>
    </row>
    <row r="3141" spans="1:8">
      <c r="A3141" s="1">
        <f t="shared" si="158"/>
        <v>497493</v>
      </c>
      <c r="B3141" s="1">
        <v>7</v>
      </c>
      <c r="C3141" s="1">
        <v>10</v>
      </c>
      <c r="D3141" s="2">
        <v>-5</v>
      </c>
      <c r="E3141" s="5">
        <v>13.43</v>
      </c>
      <c r="F3141" s="5">
        <v>-15.81</v>
      </c>
      <c r="G3141" s="5">
        <v>29.8</v>
      </c>
      <c r="H3141" s="2"/>
    </row>
    <row r="3142" spans="1:8">
      <c r="A3142" s="1">
        <f t="shared" si="158"/>
        <v>497494</v>
      </c>
      <c r="B3142" s="1">
        <v>6</v>
      </c>
      <c r="C3142" s="1">
        <v>10</v>
      </c>
      <c r="D3142" s="2">
        <v>-5</v>
      </c>
      <c r="E3142" s="5">
        <v>3.16</v>
      </c>
      <c r="F3142" s="5">
        <v>44.45</v>
      </c>
      <c r="G3142" s="5">
        <v>26.55</v>
      </c>
      <c r="H3142" s="2"/>
    </row>
    <row r="3143" spans="1:8">
      <c r="A3143" s="1">
        <f t="shared" si="158"/>
        <v>497495</v>
      </c>
      <c r="B3143" s="1">
        <v>5</v>
      </c>
      <c r="C3143" s="1">
        <v>10</v>
      </c>
      <c r="D3143" s="2">
        <v>-5</v>
      </c>
      <c r="E3143" s="5">
        <v>5.96</v>
      </c>
      <c r="F3143" s="5">
        <v>14.45</v>
      </c>
      <c r="G3143" s="5">
        <v>25.12</v>
      </c>
      <c r="H3143" s="2"/>
    </row>
    <row r="3144" spans="1:8">
      <c r="A3144" s="1">
        <f t="shared" si="158"/>
        <v>497496</v>
      </c>
      <c r="B3144" s="1">
        <v>4</v>
      </c>
      <c r="C3144" s="1">
        <v>10</v>
      </c>
      <c r="D3144" s="2">
        <v>-5</v>
      </c>
      <c r="E3144" s="5">
        <v>49.65</v>
      </c>
      <c r="F3144" s="5">
        <v>1.26</v>
      </c>
      <c r="G3144" s="5">
        <v>24.91</v>
      </c>
      <c r="H3144" s="2"/>
    </row>
    <row r="3145" spans="1:8">
      <c r="A3145" s="1">
        <f t="shared" si="158"/>
        <v>497497</v>
      </c>
      <c r="B3145" s="1">
        <v>3</v>
      </c>
      <c r="C3145" s="1">
        <v>10</v>
      </c>
      <c r="D3145" s="2">
        <v>-5</v>
      </c>
      <c r="E3145" s="5">
        <v>78.569999999999993</v>
      </c>
      <c r="F3145" s="5">
        <v>87.35</v>
      </c>
      <c r="G3145" s="5">
        <v>11.73</v>
      </c>
      <c r="H3145" s="2"/>
    </row>
    <row r="3146" spans="1:8">
      <c r="A3146" s="1">
        <f t="shared" si="158"/>
        <v>497498</v>
      </c>
      <c r="B3146" s="1">
        <v>2</v>
      </c>
      <c r="C3146" s="1">
        <v>10</v>
      </c>
      <c r="D3146" s="2">
        <v>-5</v>
      </c>
      <c r="E3146" s="5">
        <v>29.82</v>
      </c>
      <c r="F3146" s="5">
        <v>34.56</v>
      </c>
      <c r="G3146" s="5">
        <v>21.41</v>
      </c>
      <c r="H3146" s="2"/>
    </row>
    <row r="3147" spans="1:8">
      <c r="A3147" s="1">
        <f t="shared" si="158"/>
        <v>497499</v>
      </c>
      <c r="B3147" s="1">
        <v>1</v>
      </c>
      <c r="C3147" s="1">
        <v>10</v>
      </c>
      <c r="D3147" s="2">
        <v>-5</v>
      </c>
      <c r="E3147" s="5">
        <v>45.51</v>
      </c>
      <c r="F3147" s="5">
        <v>57.63</v>
      </c>
      <c r="G3147" s="5">
        <v>10.53</v>
      </c>
      <c r="H3147" s="2"/>
    </row>
    <row r="3148" spans="1:8">
      <c r="A3148" s="1">
        <f t="shared" ref="A3148:A3211" si="159">ABS(100000*D3148+250*C3148+B3148)</f>
        <v>497500</v>
      </c>
      <c r="B3148" s="1">
        <v>0</v>
      </c>
      <c r="C3148" s="1">
        <v>10</v>
      </c>
      <c r="D3148" s="2">
        <v>-5</v>
      </c>
      <c r="E3148" s="5">
        <v>28.55</v>
      </c>
      <c r="F3148" s="5">
        <v>27.25</v>
      </c>
      <c r="G3148" s="5">
        <v>19.559999999999999</v>
      </c>
      <c r="H3148" s="2"/>
    </row>
    <row r="3149" spans="1:8">
      <c r="A3149" s="1">
        <f t="shared" si="159"/>
        <v>497501</v>
      </c>
      <c r="B3149" s="1">
        <v>-1</v>
      </c>
      <c r="C3149" s="1">
        <v>10</v>
      </c>
      <c r="D3149" s="2">
        <v>-5</v>
      </c>
      <c r="E3149" s="5">
        <v>22.89</v>
      </c>
      <c r="F3149" s="5">
        <v>28.19</v>
      </c>
      <c r="G3149" s="5">
        <v>20.329999999999998</v>
      </c>
      <c r="H3149" s="2"/>
    </row>
    <row r="3150" spans="1:8">
      <c r="A3150" s="1">
        <f t="shared" si="159"/>
        <v>497502</v>
      </c>
      <c r="B3150" s="1">
        <v>-2</v>
      </c>
      <c r="C3150" s="1">
        <v>10</v>
      </c>
      <c r="D3150" s="2">
        <v>-5</v>
      </c>
      <c r="E3150" s="5">
        <v>26.8</v>
      </c>
      <c r="F3150" s="5">
        <v>8.5299999999999994</v>
      </c>
      <c r="G3150" s="5">
        <v>19.25</v>
      </c>
      <c r="H3150" s="2"/>
    </row>
    <row r="3151" spans="1:8">
      <c r="A3151" s="1">
        <f t="shared" si="159"/>
        <v>497503</v>
      </c>
      <c r="B3151" s="1">
        <v>-3</v>
      </c>
      <c r="C3151" s="1">
        <v>10</v>
      </c>
      <c r="D3151" s="2">
        <v>-5</v>
      </c>
      <c r="E3151" s="5">
        <v>45.17</v>
      </c>
      <c r="F3151" s="5">
        <v>28.8</v>
      </c>
      <c r="G3151" s="5">
        <v>14.79</v>
      </c>
      <c r="H3151" s="2"/>
    </row>
    <row r="3152" spans="1:8">
      <c r="A3152" s="1">
        <f t="shared" si="159"/>
        <v>497504</v>
      </c>
      <c r="B3152" s="1">
        <v>-4</v>
      </c>
      <c r="C3152" s="1">
        <v>10</v>
      </c>
      <c r="D3152" s="2">
        <v>-5</v>
      </c>
      <c r="E3152" s="5">
        <v>53.54</v>
      </c>
      <c r="F3152" s="5">
        <v>60.08</v>
      </c>
      <c r="G3152" s="5">
        <v>10.63</v>
      </c>
      <c r="H3152" s="2"/>
    </row>
    <row r="3153" spans="1:8">
      <c r="A3153" s="1">
        <f t="shared" si="159"/>
        <v>497505</v>
      </c>
      <c r="B3153" s="1">
        <v>-5</v>
      </c>
      <c r="C3153" s="1">
        <v>10</v>
      </c>
      <c r="D3153" s="2">
        <v>-5</v>
      </c>
      <c r="E3153" s="5">
        <v>29.4</v>
      </c>
      <c r="F3153" s="5">
        <v>-5.19</v>
      </c>
      <c r="G3153" s="5">
        <v>22.92</v>
      </c>
      <c r="H3153" s="2"/>
    </row>
    <row r="3154" spans="1:8">
      <c r="A3154" s="1">
        <f t="shared" si="159"/>
        <v>497506</v>
      </c>
      <c r="B3154" s="1">
        <v>-6</v>
      </c>
      <c r="C3154" s="1">
        <v>10</v>
      </c>
      <c r="D3154" s="2">
        <v>-5</v>
      </c>
      <c r="E3154" s="5">
        <v>100.11</v>
      </c>
      <c r="F3154" s="5">
        <v>113.11</v>
      </c>
      <c r="G3154" s="5">
        <v>12.2</v>
      </c>
      <c r="H3154" s="2"/>
    </row>
    <row r="3155" spans="1:8">
      <c r="A3155" s="1">
        <f t="shared" si="159"/>
        <v>497507</v>
      </c>
      <c r="B3155" s="1">
        <v>-7</v>
      </c>
      <c r="C3155" s="1">
        <v>10</v>
      </c>
      <c r="D3155" s="2">
        <v>-5</v>
      </c>
      <c r="E3155" s="5">
        <v>3.71</v>
      </c>
      <c r="F3155" s="5">
        <v>15.34</v>
      </c>
      <c r="G3155" s="5">
        <v>23.43</v>
      </c>
      <c r="H3155" s="2"/>
    </row>
    <row r="3156" spans="1:8">
      <c r="A3156" s="1">
        <f t="shared" si="159"/>
        <v>497508</v>
      </c>
      <c r="B3156" s="1">
        <v>-8</v>
      </c>
      <c r="C3156" s="1">
        <v>10</v>
      </c>
      <c r="D3156" s="2">
        <v>-5</v>
      </c>
      <c r="E3156" s="5">
        <v>1.62</v>
      </c>
      <c r="F3156" s="5">
        <v>30.89</v>
      </c>
      <c r="G3156" s="5">
        <v>25.94</v>
      </c>
      <c r="H3156" s="2"/>
    </row>
    <row r="3157" spans="1:8">
      <c r="A3157" s="1">
        <f t="shared" si="159"/>
        <v>497509</v>
      </c>
      <c r="B3157" s="1">
        <v>-9</v>
      </c>
      <c r="C3157" s="1">
        <v>10</v>
      </c>
      <c r="D3157" s="2">
        <v>-5</v>
      </c>
      <c r="E3157" s="5">
        <v>11.15</v>
      </c>
      <c r="F3157" s="5">
        <v>9.6300000000000008</v>
      </c>
      <c r="G3157" s="5">
        <v>28.1</v>
      </c>
      <c r="H3157" s="2"/>
    </row>
    <row r="3158" spans="1:8">
      <c r="A3158" s="1">
        <f t="shared" si="159"/>
        <v>497510</v>
      </c>
      <c r="B3158" s="1">
        <v>-10</v>
      </c>
      <c r="C3158" s="1">
        <v>10</v>
      </c>
      <c r="D3158" s="2">
        <v>-5</v>
      </c>
      <c r="E3158" s="5">
        <v>14.62</v>
      </c>
      <c r="F3158" s="5">
        <v>12.05</v>
      </c>
      <c r="G3158" s="5">
        <v>30.72</v>
      </c>
      <c r="H3158" s="2"/>
    </row>
    <row r="3159" spans="1:8">
      <c r="A3159" s="1">
        <f t="shared" si="159"/>
        <v>497742</v>
      </c>
      <c r="B3159" s="1">
        <v>8</v>
      </c>
      <c r="C3159" s="1">
        <v>9</v>
      </c>
      <c r="D3159" s="2">
        <v>-5</v>
      </c>
      <c r="E3159" s="5">
        <v>6.44</v>
      </c>
      <c r="F3159" s="5">
        <v>-19.09</v>
      </c>
      <c r="G3159" s="5">
        <v>29.33</v>
      </c>
      <c r="H3159" s="2"/>
    </row>
    <row r="3160" spans="1:8">
      <c r="A3160" s="1">
        <f t="shared" si="159"/>
        <v>497743</v>
      </c>
      <c r="B3160" s="1">
        <v>7</v>
      </c>
      <c r="C3160" s="1">
        <v>9</v>
      </c>
      <c r="D3160" s="2">
        <v>-5</v>
      </c>
      <c r="E3160" s="5">
        <v>8.3000000000000007</v>
      </c>
      <c r="F3160" s="5">
        <v>-18.16</v>
      </c>
      <c r="G3160" s="5">
        <v>26.47</v>
      </c>
      <c r="H3160" s="2"/>
    </row>
    <row r="3161" spans="1:8">
      <c r="A3161" s="1">
        <f t="shared" si="159"/>
        <v>497744</v>
      </c>
      <c r="B3161" s="1">
        <v>6</v>
      </c>
      <c r="C3161" s="1">
        <v>9</v>
      </c>
      <c r="D3161" s="2">
        <v>-5</v>
      </c>
      <c r="E3161" s="5">
        <v>4.78</v>
      </c>
      <c r="F3161" s="5">
        <v>-16.149999999999999</v>
      </c>
      <c r="G3161" s="5">
        <v>25.41</v>
      </c>
      <c r="H3161" s="2"/>
    </row>
    <row r="3162" spans="1:8">
      <c r="A3162" s="1">
        <f t="shared" si="159"/>
        <v>497745</v>
      </c>
      <c r="B3162" s="1">
        <v>5</v>
      </c>
      <c r="C3162" s="1">
        <v>9</v>
      </c>
      <c r="D3162" s="2">
        <v>-5</v>
      </c>
      <c r="E3162" s="5">
        <v>56.26</v>
      </c>
      <c r="F3162" s="5">
        <v>30.67</v>
      </c>
      <c r="G3162" s="5">
        <v>24.71</v>
      </c>
      <c r="H3162" s="2"/>
    </row>
    <row r="3163" spans="1:8">
      <c r="A3163" s="1">
        <f t="shared" si="159"/>
        <v>497746</v>
      </c>
      <c r="B3163" s="1">
        <v>4</v>
      </c>
      <c r="C3163" s="1">
        <v>9</v>
      </c>
      <c r="D3163" s="2">
        <v>-5</v>
      </c>
      <c r="E3163" s="5">
        <v>65.33</v>
      </c>
      <c r="F3163" s="5">
        <v>74.53</v>
      </c>
      <c r="G3163" s="5">
        <v>11.27</v>
      </c>
      <c r="H3163" s="2"/>
    </row>
    <row r="3164" spans="1:8">
      <c r="A3164" s="1">
        <f t="shared" si="159"/>
        <v>497747</v>
      </c>
      <c r="B3164" s="1">
        <v>3</v>
      </c>
      <c r="C3164" s="1">
        <v>9</v>
      </c>
      <c r="D3164" s="2">
        <v>-5</v>
      </c>
      <c r="E3164" s="5">
        <v>80.97</v>
      </c>
      <c r="F3164" s="5">
        <v>77.8</v>
      </c>
      <c r="G3164" s="5">
        <v>10.48</v>
      </c>
      <c r="H3164" s="2"/>
    </row>
    <row r="3165" spans="1:8">
      <c r="A3165" s="1">
        <f t="shared" si="159"/>
        <v>497748</v>
      </c>
      <c r="B3165" s="1">
        <v>2</v>
      </c>
      <c r="C3165" s="1">
        <v>9</v>
      </c>
      <c r="D3165" s="2">
        <v>-5</v>
      </c>
      <c r="E3165" s="5">
        <v>20.97</v>
      </c>
      <c r="F3165" s="5">
        <v>32.520000000000003</v>
      </c>
      <c r="G3165" s="5">
        <v>9.26</v>
      </c>
      <c r="H3165" s="2"/>
    </row>
    <row r="3166" spans="1:8">
      <c r="A3166" s="1">
        <f t="shared" si="159"/>
        <v>497749</v>
      </c>
      <c r="B3166" s="1">
        <v>1</v>
      </c>
      <c r="C3166" s="1">
        <v>9</v>
      </c>
      <c r="D3166" s="2">
        <v>-5</v>
      </c>
      <c r="E3166" s="5">
        <v>14.86</v>
      </c>
      <c r="F3166" s="5">
        <v>-13.45</v>
      </c>
      <c r="G3166" s="5">
        <v>18.850000000000001</v>
      </c>
      <c r="H3166" s="2"/>
    </row>
    <row r="3167" spans="1:8">
      <c r="A3167" s="1">
        <f t="shared" si="159"/>
        <v>497750</v>
      </c>
      <c r="B3167" s="1">
        <v>0</v>
      </c>
      <c r="C3167" s="1">
        <v>9</v>
      </c>
      <c r="D3167" s="2">
        <v>-5</v>
      </c>
      <c r="E3167" s="5">
        <v>46.08</v>
      </c>
      <c r="F3167" s="5">
        <v>53.58</v>
      </c>
      <c r="G3167" s="5">
        <v>8.91</v>
      </c>
      <c r="H3167" s="2"/>
    </row>
    <row r="3168" spans="1:8">
      <c r="A3168" s="1">
        <f t="shared" si="159"/>
        <v>497751</v>
      </c>
      <c r="B3168" s="1">
        <v>-1</v>
      </c>
      <c r="C3168" s="1">
        <v>9</v>
      </c>
      <c r="D3168" s="2">
        <v>-5</v>
      </c>
      <c r="E3168" s="5">
        <v>88.37</v>
      </c>
      <c r="F3168" s="5">
        <v>85.58</v>
      </c>
      <c r="G3168" s="5">
        <v>9.5299999999999994</v>
      </c>
      <c r="H3168" s="2"/>
    </row>
    <row r="3169" spans="1:8">
      <c r="A3169" s="1">
        <f t="shared" si="159"/>
        <v>497752</v>
      </c>
      <c r="B3169" s="1">
        <v>-2</v>
      </c>
      <c r="C3169" s="1">
        <v>9</v>
      </c>
      <c r="D3169" s="2">
        <v>-5</v>
      </c>
      <c r="E3169" s="5">
        <v>13.51</v>
      </c>
      <c r="F3169" s="5">
        <v>23.45</v>
      </c>
      <c r="G3169" s="5">
        <v>17.14</v>
      </c>
      <c r="H3169" s="2"/>
    </row>
    <row r="3170" spans="1:8">
      <c r="A3170" s="1">
        <f t="shared" si="159"/>
        <v>497753</v>
      </c>
      <c r="B3170" s="1">
        <v>-3</v>
      </c>
      <c r="C3170" s="1">
        <v>9</v>
      </c>
      <c r="D3170" s="2">
        <v>-5</v>
      </c>
      <c r="E3170" s="5">
        <v>8.14</v>
      </c>
      <c r="F3170" s="5">
        <v>18.75</v>
      </c>
      <c r="G3170" s="5">
        <v>18.02</v>
      </c>
      <c r="H3170" s="2"/>
    </row>
    <row r="3171" spans="1:8">
      <c r="A3171" s="1">
        <f t="shared" si="159"/>
        <v>497754</v>
      </c>
      <c r="B3171" s="1">
        <v>-4</v>
      </c>
      <c r="C3171" s="1">
        <v>9</v>
      </c>
      <c r="D3171" s="2">
        <v>-5</v>
      </c>
      <c r="E3171" s="5">
        <v>38.31</v>
      </c>
      <c r="F3171" s="5">
        <v>52.6</v>
      </c>
      <c r="G3171" s="5">
        <v>9.75</v>
      </c>
      <c r="H3171" s="2"/>
    </row>
    <row r="3172" spans="1:8">
      <c r="A3172" s="1">
        <f t="shared" si="159"/>
        <v>497755</v>
      </c>
      <c r="B3172" s="1">
        <v>-5</v>
      </c>
      <c r="C3172" s="1">
        <v>9</v>
      </c>
      <c r="D3172" s="2">
        <v>-5</v>
      </c>
      <c r="E3172" s="5">
        <v>14.26</v>
      </c>
      <c r="F3172" s="5">
        <v>4.93</v>
      </c>
      <c r="G3172" s="5">
        <v>20.38</v>
      </c>
      <c r="H3172" s="2"/>
    </row>
    <row r="3173" spans="1:8">
      <c r="A3173" s="1">
        <f t="shared" si="159"/>
        <v>497756</v>
      </c>
      <c r="B3173" s="1">
        <v>-6</v>
      </c>
      <c r="C3173" s="1">
        <v>9</v>
      </c>
      <c r="D3173" s="2">
        <v>-5</v>
      </c>
      <c r="E3173" s="5">
        <v>0.32</v>
      </c>
      <c r="F3173" s="5">
        <v>3.23</v>
      </c>
      <c r="G3173" s="5">
        <v>20.69</v>
      </c>
      <c r="H3173" s="2"/>
    </row>
    <row r="3174" spans="1:8">
      <c r="A3174" s="1">
        <f t="shared" si="159"/>
        <v>497757</v>
      </c>
      <c r="B3174" s="1">
        <v>-7</v>
      </c>
      <c r="C3174" s="1">
        <v>9</v>
      </c>
      <c r="D3174" s="2">
        <v>-5</v>
      </c>
      <c r="E3174" s="5">
        <v>26.8</v>
      </c>
      <c r="F3174" s="5">
        <v>18.09</v>
      </c>
      <c r="G3174" s="5">
        <v>22.7</v>
      </c>
      <c r="H3174" s="2"/>
    </row>
    <row r="3175" spans="1:8">
      <c r="A3175" s="1">
        <f t="shared" si="159"/>
        <v>497758</v>
      </c>
      <c r="B3175" s="1">
        <v>-8</v>
      </c>
      <c r="C3175" s="1">
        <v>9</v>
      </c>
      <c r="D3175" s="2">
        <v>-5</v>
      </c>
      <c r="E3175" s="5">
        <v>1.44</v>
      </c>
      <c r="F3175" s="5">
        <v>10.18</v>
      </c>
      <c r="G3175" s="5">
        <v>23.78</v>
      </c>
      <c r="H3175" s="2"/>
    </row>
    <row r="3176" spans="1:8">
      <c r="A3176" s="1">
        <f t="shared" si="159"/>
        <v>497759</v>
      </c>
      <c r="B3176" s="1">
        <v>-9</v>
      </c>
      <c r="C3176" s="1">
        <v>9</v>
      </c>
      <c r="D3176" s="2">
        <v>-5</v>
      </c>
      <c r="E3176" s="5">
        <v>3.67</v>
      </c>
      <c r="F3176" s="5">
        <v>-7.1</v>
      </c>
      <c r="G3176" s="5">
        <v>27</v>
      </c>
      <c r="H3176" s="2"/>
    </row>
    <row r="3177" spans="1:8">
      <c r="A3177" s="1">
        <f t="shared" si="159"/>
        <v>497760</v>
      </c>
      <c r="B3177" s="1">
        <v>-10</v>
      </c>
      <c r="C3177" s="1">
        <v>9</v>
      </c>
      <c r="D3177" s="2">
        <v>-5</v>
      </c>
      <c r="E3177" s="5">
        <v>10.65</v>
      </c>
      <c r="F3177" s="5">
        <v>37.200000000000003</v>
      </c>
      <c r="G3177" s="5">
        <v>28.04</v>
      </c>
      <c r="H3177" s="2"/>
    </row>
    <row r="3178" spans="1:8">
      <c r="A3178" s="1">
        <f t="shared" si="159"/>
        <v>497761</v>
      </c>
      <c r="B3178" s="1">
        <v>-11</v>
      </c>
      <c r="C3178" s="1">
        <v>9</v>
      </c>
      <c r="D3178" s="2">
        <v>-5</v>
      </c>
      <c r="E3178" s="5">
        <v>2.61</v>
      </c>
      <c r="F3178" s="5">
        <v>-4.6900000000000004</v>
      </c>
      <c r="G3178" s="5">
        <v>31.64</v>
      </c>
      <c r="H3178" s="2"/>
    </row>
    <row r="3179" spans="1:8">
      <c r="A3179" s="1">
        <f t="shared" si="159"/>
        <v>497991</v>
      </c>
      <c r="B3179" s="1">
        <v>9</v>
      </c>
      <c r="C3179" s="1">
        <v>8</v>
      </c>
      <c r="D3179" s="2">
        <v>-5</v>
      </c>
      <c r="E3179" s="5">
        <v>22.63</v>
      </c>
      <c r="F3179" s="5">
        <v>11.46</v>
      </c>
      <c r="G3179" s="5">
        <v>30.45</v>
      </c>
      <c r="H3179" s="2"/>
    </row>
    <row r="3180" spans="1:8">
      <c r="A3180" s="1">
        <f t="shared" si="159"/>
        <v>497992</v>
      </c>
      <c r="B3180" s="1">
        <v>8</v>
      </c>
      <c r="C3180" s="1">
        <v>8</v>
      </c>
      <c r="D3180" s="2">
        <v>-5</v>
      </c>
      <c r="E3180" s="5">
        <v>0.22</v>
      </c>
      <c r="F3180" s="5">
        <v>-5.37</v>
      </c>
      <c r="G3180" s="5">
        <v>27.37</v>
      </c>
      <c r="H3180" s="2"/>
    </row>
    <row r="3181" spans="1:8">
      <c r="A3181" s="1">
        <f t="shared" si="159"/>
        <v>497993</v>
      </c>
      <c r="B3181" s="1">
        <v>7</v>
      </c>
      <c r="C3181" s="1">
        <v>8</v>
      </c>
      <c r="D3181" s="2">
        <v>-5</v>
      </c>
      <c r="E3181" s="5">
        <v>4.3600000000000003</v>
      </c>
      <c r="F3181" s="5">
        <v>-24.4</v>
      </c>
      <c r="G3181" s="5">
        <v>24.4</v>
      </c>
      <c r="H3181" s="2"/>
    </row>
    <row r="3182" spans="1:8">
      <c r="A3182" s="1">
        <f t="shared" si="159"/>
        <v>497994</v>
      </c>
      <c r="B3182" s="1">
        <v>6</v>
      </c>
      <c r="C3182" s="1">
        <v>8</v>
      </c>
      <c r="D3182" s="2">
        <v>-5</v>
      </c>
      <c r="E3182" s="5">
        <v>3.69</v>
      </c>
      <c r="F3182" s="5">
        <v>31.01</v>
      </c>
      <c r="G3182" s="5">
        <v>21.88</v>
      </c>
      <c r="H3182" s="2"/>
    </row>
    <row r="3183" spans="1:8">
      <c r="A3183" s="1">
        <f t="shared" si="159"/>
        <v>497995</v>
      </c>
      <c r="B3183" s="1">
        <v>5</v>
      </c>
      <c r="C3183" s="1">
        <v>8</v>
      </c>
      <c r="D3183" s="2">
        <v>-5</v>
      </c>
      <c r="E3183" s="5">
        <v>15.72</v>
      </c>
      <c r="F3183" s="5">
        <v>-6.34</v>
      </c>
      <c r="G3183" s="5">
        <v>20.81</v>
      </c>
      <c r="H3183" s="2"/>
    </row>
    <row r="3184" spans="1:8">
      <c r="A3184" s="1">
        <f t="shared" si="159"/>
        <v>497996</v>
      </c>
      <c r="B3184" s="1">
        <v>4</v>
      </c>
      <c r="C3184" s="1">
        <v>8</v>
      </c>
      <c r="D3184" s="2">
        <v>-5</v>
      </c>
      <c r="E3184" s="5">
        <v>7.39</v>
      </c>
      <c r="F3184" s="5">
        <v>8.2100000000000009</v>
      </c>
      <c r="G3184" s="5">
        <v>19.23</v>
      </c>
      <c r="H3184" s="2"/>
    </row>
    <row r="3185" spans="1:8">
      <c r="A3185" s="1">
        <f t="shared" si="159"/>
        <v>497997</v>
      </c>
      <c r="B3185" s="1">
        <v>3</v>
      </c>
      <c r="C3185" s="1">
        <v>8</v>
      </c>
      <c r="D3185" s="2">
        <v>-5</v>
      </c>
      <c r="E3185" s="5">
        <v>61.62</v>
      </c>
      <c r="F3185" s="5">
        <v>54.51</v>
      </c>
      <c r="G3185" s="5">
        <v>9.74</v>
      </c>
      <c r="H3185" s="2"/>
    </row>
    <row r="3186" spans="1:8">
      <c r="A3186" s="1">
        <f t="shared" si="159"/>
        <v>497998</v>
      </c>
      <c r="B3186" s="1">
        <v>2</v>
      </c>
      <c r="C3186" s="1">
        <v>8</v>
      </c>
      <c r="D3186" s="2">
        <v>-5</v>
      </c>
      <c r="E3186" s="5">
        <v>83.37</v>
      </c>
      <c r="F3186" s="5">
        <v>97.9</v>
      </c>
      <c r="G3186" s="5">
        <v>9.24</v>
      </c>
      <c r="H3186" s="2"/>
    </row>
    <row r="3187" spans="1:8">
      <c r="A3187" s="1">
        <f t="shared" si="159"/>
        <v>497999</v>
      </c>
      <c r="B3187" s="1">
        <v>1</v>
      </c>
      <c r="C3187" s="1">
        <v>8</v>
      </c>
      <c r="D3187" s="2">
        <v>-5</v>
      </c>
      <c r="E3187" s="5">
        <v>51.15</v>
      </c>
      <c r="F3187" s="5">
        <v>66.48</v>
      </c>
      <c r="G3187" s="5">
        <v>8.34</v>
      </c>
      <c r="H3187" s="2"/>
    </row>
    <row r="3188" spans="1:8">
      <c r="A3188" s="1">
        <f t="shared" si="159"/>
        <v>498000</v>
      </c>
      <c r="B3188" s="1">
        <v>0</v>
      </c>
      <c r="C3188" s="1">
        <v>8</v>
      </c>
      <c r="D3188" s="2">
        <v>-5</v>
      </c>
      <c r="E3188" s="5">
        <v>130.77000000000001</v>
      </c>
      <c r="F3188" s="5">
        <v>117.32</v>
      </c>
      <c r="G3188" s="5">
        <v>10.4</v>
      </c>
      <c r="H3188" s="2"/>
    </row>
    <row r="3189" spans="1:8">
      <c r="A3189" s="1">
        <f t="shared" si="159"/>
        <v>498001</v>
      </c>
      <c r="B3189" s="1">
        <v>-1</v>
      </c>
      <c r="C3189" s="1">
        <v>8</v>
      </c>
      <c r="D3189" s="2">
        <v>-5</v>
      </c>
      <c r="E3189" s="5">
        <v>47.92</v>
      </c>
      <c r="F3189" s="5">
        <v>32.869999999999997</v>
      </c>
      <c r="G3189" s="5">
        <v>8.24</v>
      </c>
      <c r="H3189" s="2"/>
    </row>
    <row r="3190" spans="1:8">
      <c r="A3190" s="1">
        <f t="shared" si="159"/>
        <v>498002</v>
      </c>
      <c r="B3190" s="1">
        <v>-2</v>
      </c>
      <c r="C3190" s="1">
        <v>8</v>
      </c>
      <c r="D3190" s="2">
        <v>-5</v>
      </c>
      <c r="E3190" s="5">
        <v>34.5</v>
      </c>
      <c r="F3190" s="5">
        <v>-1.03</v>
      </c>
      <c r="G3190" s="5">
        <v>16.04</v>
      </c>
      <c r="H3190" s="2"/>
    </row>
    <row r="3191" spans="1:8">
      <c r="A3191" s="1">
        <f t="shared" si="159"/>
        <v>498003</v>
      </c>
      <c r="B3191" s="1">
        <v>-3</v>
      </c>
      <c r="C3191" s="1">
        <v>8</v>
      </c>
      <c r="D3191" s="2">
        <v>-5</v>
      </c>
      <c r="E3191" s="5">
        <v>310.88</v>
      </c>
      <c r="F3191" s="5">
        <v>295.81</v>
      </c>
      <c r="G3191" s="5">
        <v>21.71</v>
      </c>
      <c r="H3191" s="2"/>
    </row>
    <row r="3192" spans="1:8">
      <c r="A3192" s="1">
        <f t="shared" si="159"/>
        <v>498004</v>
      </c>
      <c r="B3192" s="1">
        <v>-4</v>
      </c>
      <c r="C3192" s="1">
        <v>8</v>
      </c>
      <c r="D3192" s="2">
        <v>-5</v>
      </c>
      <c r="E3192" s="5">
        <v>235.93</v>
      </c>
      <c r="F3192" s="5">
        <v>239.72</v>
      </c>
      <c r="G3192" s="5">
        <v>22.21</v>
      </c>
      <c r="H3192" s="2"/>
    </row>
    <row r="3193" spans="1:8">
      <c r="A3193" s="1">
        <f t="shared" si="159"/>
        <v>498005</v>
      </c>
      <c r="B3193" s="1">
        <v>-5</v>
      </c>
      <c r="C3193" s="1">
        <v>8</v>
      </c>
      <c r="D3193" s="2">
        <v>-5</v>
      </c>
      <c r="E3193" s="5">
        <v>63.99</v>
      </c>
      <c r="F3193" s="5">
        <v>60.74</v>
      </c>
      <c r="G3193" s="5">
        <v>10.09</v>
      </c>
      <c r="H3193" s="2"/>
    </row>
    <row r="3194" spans="1:8">
      <c r="A3194" s="1">
        <f t="shared" si="159"/>
        <v>498006</v>
      </c>
      <c r="B3194" s="1">
        <v>-6</v>
      </c>
      <c r="C3194" s="1">
        <v>8</v>
      </c>
      <c r="D3194" s="2">
        <v>-5</v>
      </c>
      <c r="E3194" s="5">
        <v>158.63</v>
      </c>
      <c r="F3194" s="5">
        <v>168.91</v>
      </c>
      <c r="G3194" s="5">
        <v>13.03</v>
      </c>
      <c r="H3194" s="2"/>
    </row>
    <row r="3195" spans="1:8">
      <c r="A3195" s="1">
        <f t="shared" si="159"/>
        <v>498007</v>
      </c>
      <c r="B3195" s="1">
        <v>-7</v>
      </c>
      <c r="C3195" s="1">
        <v>8</v>
      </c>
      <c r="D3195" s="2">
        <v>-5</v>
      </c>
      <c r="E3195" s="5">
        <v>77.72</v>
      </c>
      <c r="F3195" s="5">
        <v>58.81</v>
      </c>
      <c r="G3195" s="5">
        <v>11.31</v>
      </c>
      <c r="H3195" s="2"/>
    </row>
    <row r="3196" spans="1:8">
      <c r="A3196" s="1">
        <f t="shared" si="159"/>
        <v>498008</v>
      </c>
      <c r="B3196" s="1">
        <v>-8</v>
      </c>
      <c r="C3196" s="1">
        <v>8</v>
      </c>
      <c r="D3196" s="2">
        <v>-5</v>
      </c>
      <c r="E3196" s="5">
        <v>70.39</v>
      </c>
      <c r="F3196" s="5">
        <v>65.92</v>
      </c>
      <c r="G3196" s="5">
        <v>12.09</v>
      </c>
      <c r="H3196" s="2"/>
    </row>
    <row r="3197" spans="1:8">
      <c r="A3197" s="1">
        <f t="shared" si="159"/>
        <v>498009</v>
      </c>
      <c r="B3197" s="1">
        <v>-9</v>
      </c>
      <c r="C3197" s="1">
        <v>8</v>
      </c>
      <c r="D3197" s="2">
        <v>-5</v>
      </c>
      <c r="E3197" s="5">
        <v>1.45</v>
      </c>
      <c r="F3197" s="5">
        <v>-5.67</v>
      </c>
      <c r="G3197" s="5">
        <v>24.94</v>
      </c>
      <c r="H3197" s="2"/>
    </row>
    <row r="3198" spans="1:8">
      <c r="A3198" s="1">
        <f t="shared" si="159"/>
        <v>498010</v>
      </c>
      <c r="B3198" s="1">
        <v>-10</v>
      </c>
      <c r="C3198" s="1">
        <v>8</v>
      </c>
      <c r="D3198" s="2">
        <v>-5</v>
      </c>
      <c r="E3198" s="5">
        <v>16.350000000000001</v>
      </c>
      <c r="F3198" s="5">
        <v>-6.62</v>
      </c>
      <c r="G3198" s="5">
        <v>27.45</v>
      </c>
      <c r="H3198" s="2"/>
    </row>
    <row r="3199" spans="1:8">
      <c r="A3199" s="1">
        <f t="shared" si="159"/>
        <v>498011</v>
      </c>
      <c r="B3199" s="1">
        <v>-11</v>
      </c>
      <c r="C3199" s="1">
        <v>8</v>
      </c>
      <c r="D3199" s="2">
        <v>-5</v>
      </c>
      <c r="E3199" s="5">
        <v>2.0299999999999998</v>
      </c>
      <c r="F3199" s="5">
        <v>-5.57</v>
      </c>
      <c r="G3199" s="5">
        <v>29.27</v>
      </c>
      <c r="H3199" s="2"/>
    </row>
    <row r="3200" spans="1:8">
      <c r="A3200" s="1">
        <f t="shared" si="159"/>
        <v>498240</v>
      </c>
      <c r="B3200" s="1">
        <v>10</v>
      </c>
      <c r="C3200" s="1">
        <v>7</v>
      </c>
      <c r="D3200" s="2">
        <v>-5</v>
      </c>
      <c r="E3200" s="5">
        <v>18.690000000000001</v>
      </c>
      <c r="F3200" s="5">
        <v>15.3</v>
      </c>
      <c r="G3200" s="5">
        <v>32.15</v>
      </c>
      <c r="H3200" s="2"/>
    </row>
    <row r="3201" spans="1:8">
      <c r="A3201" s="1">
        <f t="shared" si="159"/>
        <v>498241</v>
      </c>
      <c r="B3201" s="1">
        <v>9</v>
      </c>
      <c r="C3201" s="1">
        <v>7</v>
      </c>
      <c r="D3201" s="2">
        <v>-5</v>
      </c>
      <c r="E3201" s="5">
        <v>8.7200000000000006</v>
      </c>
      <c r="F3201" s="5">
        <v>7.2</v>
      </c>
      <c r="G3201" s="5">
        <v>27.2</v>
      </c>
      <c r="H3201" s="2"/>
    </row>
    <row r="3202" spans="1:8">
      <c r="A3202" s="1">
        <f t="shared" si="159"/>
        <v>498242</v>
      </c>
      <c r="B3202" s="1">
        <v>8</v>
      </c>
      <c r="C3202" s="1">
        <v>7</v>
      </c>
      <c r="D3202" s="2">
        <v>-5</v>
      </c>
      <c r="E3202" s="5">
        <v>0.92</v>
      </c>
      <c r="F3202" s="5">
        <v>-15.56</v>
      </c>
      <c r="G3202" s="5">
        <v>25.11</v>
      </c>
      <c r="H3202" s="2"/>
    </row>
    <row r="3203" spans="1:8">
      <c r="A3203" s="1">
        <f t="shared" si="159"/>
        <v>498243</v>
      </c>
      <c r="B3203" s="1">
        <v>7</v>
      </c>
      <c r="C3203" s="1">
        <v>7</v>
      </c>
      <c r="D3203" s="2">
        <v>-5</v>
      </c>
      <c r="E3203" s="5">
        <v>51.27</v>
      </c>
      <c r="F3203" s="5">
        <v>1.43</v>
      </c>
      <c r="G3203" s="5">
        <v>23.75</v>
      </c>
      <c r="H3203" s="2"/>
    </row>
    <row r="3204" spans="1:8">
      <c r="A3204" s="1">
        <f t="shared" si="159"/>
        <v>498244</v>
      </c>
      <c r="B3204" s="1">
        <v>6</v>
      </c>
      <c r="C3204" s="1">
        <v>7</v>
      </c>
      <c r="D3204" s="2">
        <v>-5</v>
      </c>
      <c r="E3204" s="5">
        <v>92.9</v>
      </c>
      <c r="F3204" s="5">
        <v>86.43</v>
      </c>
      <c r="G3204" s="5">
        <v>11.48</v>
      </c>
      <c r="H3204" s="2"/>
    </row>
    <row r="3205" spans="1:8">
      <c r="A3205" s="1">
        <f t="shared" si="159"/>
        <v>498245</v>
      </c>
      <c r="B3205" s="1">
        <v>5</v>
      </c>
      <c r="C3205" s="1">
        <v>7</v>
      </c>
      <c r="D3205" s="2">
        <v>-5</v>
      </c>
      <c r="E3205" s="5">
        <v>74.77</v>
      </c>
      <c r="F3205" s="5">
        <v>68.36</v>
      </c>
      <c r="G3205" s="5">
        <v>10.24</v>
      </c>
      <c r="H3205" s="2"/>
    </row>
    <row r="3206" spans="1:8">
      <c r="A3206" s="1">
        <f t="shared" si="159"/>
        <v>498246</v>
      </c>
      <c r="B3206" s="1">
        <v>4</v>
      </c>
      <c r="C3206" s="1">
        <v>7</v>
      </c>
      <c r="D3206" s="2">
        <v>-5</v>
      </c>
      <c r="E3206" s="5">
        <v>72.39</v>
      </c>
      <c r="F3206" s="5">
        <v>71.86</v>
      </c>
      <c r="G3206" s="5">
        <v>9.7799999999999994</v>
      </c>
      <c r="H3206" s="2"/>
    </row>
    <row r="3207" spans="1:8">
      <c r="A3207" s="1">
        <f t="shared" si="159"/>
        <v>498247</v>
      </c>
      <c r="B3207" s="1">
        <v>3</v>
      </c>
      <c r="C3207" s="1">
        <v>7</v>
      </c>
      <c r="D3207" s="2">
        <v>-5</v>
      </c>
      <c r="E3207" s="5">
        <v>440.39</v>
      </c>
      <c r="F3207" s="5">
        <v>457.86</v>
      </c>
      <c r="G3207" s="5">
        <v>24.25</v>
      </c>
      <c r="H3207" s="2"/>
    </row>
    <row r="3208" spans="1:8">
      <c r="A3208" s="1">
        <f t="shared" si="159"/>
        <v>498248</v>
      </c>
      <c r="B3208" s="1">
        <v>2</v>
      </c>
      <c r="C3208" s="1">
        <v>7</v>
      </c>
      <c r="D3208" s="2">
        <v>-5</v>
      </c>
      <c r="E3208" s="5">
        <v>300.58999999999997</v>
      </c>
      <c r="F3208" s="5">
        <v>297.52999999999997</v>
      </c>
      <c r="G3208" s="5">
        <v>20.43</v>
      </c>
      <c r="H3208" s="2"/>
    </row>
    <row r="3209" spans="1:8">
      <c r="A3209" s="1">
        <f t="shared" si="159"/>
        <v>498249</v>
      </c>
      <c r="B3209" s="1">
        <v>1</v>
      </c>
      <c r="C3209" s="1">
        <v>7</v>
      </c>
      <c r="D3209" s="2">
        <v>-5</v>
      </c>
      <c r="E3209" s="5">
        <v>119.09</v>
      </c>
      <c r="F3209" s="5">
        <v>114.29</v>
      </c>
      <c r="G3209" s="5">
        <v>11.23</v>
      </c>
      <c r="H3209" s="2"/>
    </row>
    <row r="3210" spans="1:8">
      <c r="A3210" s="1">
        <f t="shared" si="159"/>
        <v>498250</v>
      </c>
      <c r="B3210" s="1">
        <v>0</v>
      </c>
      <c r="C3210" s="1">
        <v>7</v>
      </c>
      <c r="D3210" s="2">
        <v>-5</v>
      </c>
      <c r="E3210" s="5">
        <v>29.15</v>
      </c>
      <c r="F3210" s="5">
        <v>13.21</v>
      </c>
      <c r="G3210" s="5">
        <v>13.43</v>
      </c>
      <c r="H3210" s="2"/>
    </row>
    <row r="3211" spans="1:8">
      <c r="A3211" s="1">
        <f t="shared" si="159"/>
        <v>498251</v>
      </c>
      <c r="B3211" s="1">
        <v>-1</v>
      </c>
      <c r="C3211" s="1">
        <v>7</v>
      </c>
      <c r="D3211" s="2">
        <v>-5</v>
      </c>
      <c r="E3211" s="5">
        <v>151.6</v>
      </c>
      <c r="F3211" s="5">
        <v>171.59</v>
      </c>
      <c r="G3211" s="5">
        <v>16.190000000000001</v>
      </c>
      <c r="H3211" s="2"/>
    </row>
    <row r="3212" spans="1:8">
      <c r="A3212" s="1">
        <f t="shared" ref="A3212:A3275" si="160">ABS(100000*D3212+250*C3212+B3212)</f>
        <v>498252</v>
      </c>
      <c r="B3212" s="1">
        <v>-2</v>
      </c>
      <c r="C3212" s="1">
        <v>7</v>
      </c>
      <c r="D3212" s="2">
        <v>-5</v>
      </c>
      <c r="E3212" s="5">
        <v>106.01</v>
      </c>
      <c r="F3212" s="5">
        <v>118.05</v>
      </c>
      <c r="G3212" s="5">
        <v>10.7</v>
      </c>
      <c r="H3212" s="2"/>
    </row>
    <row r="3213" spans="1:8">
      <c r="A3213" s="1">
        <f t="shared" si="160"/>
        <v>498253</v>
      </c>
      <c r="B3213" s="1">
        <v>-3</v>
      </c>
      <c r="C3213" s="1">
        <v>7</v>
      </c>
      <c r="D3213" s="2">
        <v>-5</v>
      </c>
      <c r="E3213" s="5">
        <v>145.94999999999999</v>
      </c>
      <c r="F3213" s="5">
        <v>129.1</v>
      </c>
      <c r="G3213" s="5">
        <v>11.98</v>
      </c>
      <c r="H3213" s="2"/>
    </row>
    <row r="3214" spans="1:8">
      <c r="A3214" s="1">
        <f t="shared" si="160"/>
        <v>498254</v>
      </c>
      <c r="B3214" s="1">
        <v>-4</v>
      </c>
      <c r="C3214" s="1">
        <v>7</v>
      </c>
      <c r="D3214" s="2">
        <v>-5</v>
      </c>
      <c r="E3214" s="5">
        <v>38.97</v>
      </c>
      <c r="F3214" s="5">
        <v>26.9</v>
      </c>
      <c r="G3214" s="5">
        <v>17.489999999999998</v>
      </c>
      <c r="H3214" s="2"/>
    </row>
    <row r="3215" spans="1:8">
      <c r="A3215" s="1">
        <f t="shared" si="160"/>
        <v>498255</v>
      </c>
      <c r="B3215" s="1">
        <v>-5</v>
      </c>
      <c r="C3215" s="1">
        <v>7</v>
      </c>
      <c r="D3215" s="2">
        <v>-5</v>
      </c>
      <c r="E3215" s="5">
        <v>279.63</v>
      </c>
      <c r="F3215" s="5">
        <v>319.2</v>
      </c>
      <c r="G3215" s="5">
        <v>23.32</v>
      </c>
      <c r="H3215" s="2"/>
    </row>
    <row r="3216" spans="1:8">
      <c r="A3216" s="1">
        <f t="shared" si="160"/>
        <v>498256</v>
      </c>
      <c r="B3216" s="1">
        <v>-6</v>
      </c>
      <c r="C3216" s="1">
        <v>7</v>
      </c>
      <c r="D3216" s="2">
        <v>-5</v>
      </c>
      <c r="E3216" s="5">
        <v>285.14999999999998</v>
      </c>
      <c r="F3216" s="5">
        <v>274.57</v>
      </c>
      <c r="G3216" s="5">
        <v>23.31</v>
      </c>
      <c r="H3216" s="2"/>
    </row>
    <row r="3217" spans="1:9">
      <c r="A3217" s="1">
        <f t="shared" si="160"/>
        <v>498257</v>
      </c>
      <c r="B3217" s="1">
        <v>-7</v>
      </c>
      <c r="C3217" s="1">
        <v>7</v>
      </c>
      <c r="D3217" s="2">
        <v>-5</v>
      </c>
      <c r="E3217" s="5">
        <v>196.75</v>
      </c>
      <c r="F3217" s="5">
        <v>244.01</v>
      </c>
      <c r="G3217" s="5">
        <v>24.07</v>
      </c>
      <c r="H3217" s="2"/>
    </row>
    <row r="3218" spans="1:9">
      <c r="A3218" s="1">
        <f t="shared" si="160"/>
        <v>498258</v>
      </c>
      <c r="B3218" s="1">
        <v>-8</v>
      </c>
      <c r="C3218" s="1">
        <v>7</v>
      </c>
      <c r="D3218" s="2">
        <v>-5</v>
      </c>
      <c r="E3218" s="5">
        <v>35.5</v>
      </c>
      <c r="F3218" s="5">
        <v>33.869999999999997</v>
      </c>
      <c r="G3218" s="5">
        <v>21.84</v>
      </c>
      <c r="H3218" s="2"/>
    </row>
    <row r="3219" spans="1:9">
      <c r="A3219" s="1">
        <f t="shared" si="160"/>
        <v>498259</v>
      </c>
      <c r="B3219" s="1">
        <v>-9</v>
      </c>
      <c r="C3219" s="1">
        <v>7</v>
      </c>
      <c r="D3219" s="2">
        <v>-5</v>
      </c>
      <c r="E3219" s="5">
        <v>19.05</v>
      </c>
      <c r="F3219" s="5">
        <v>29.35</v>
      </c>
      <c r="G3219" s="5">
        <v>23.29</v>
      </c>
      <c r="H3219" s="2"/>
    </row>
    <row r="3220" spans="1:9">
      <c r="A3220" s="1">
        <f t="shared" si="160"/>
        <v>498260</v>
      </c>
      <c r="B3220" s="1">
        <v>-10</v>
      </c>
      <c r="C3220" s="1">
        <v>7</v>
      </c>
      <c r="D3220" s="2">
        <v>-5</v>
      </c>
      <c r="E3220" s="5">
        <v>19.11</v>
      </c>
      <c r="F3220" s="5">
        <v>8.17</v>
      </c>
      <c r="G3220" s="5">
        <v>26.43</v>
      </c>
      <c r="H3220" s="2"/>
    </row>
    <row r="3221" spans="1:9">
      <c r="A3221" s="1">
        <f t="shared" si="160"/>
        <v>498261</v>
      </c>
      <c r="B3221" s="1">
        <v>-11</v>
      </c>
      <c r="C3221" s="1">
        <v>7</v>
      </c>
      <c r="D3221" s="2">
        <v>-5</v>
      </c>
      <c r="E3221" s="5">
        <v>12.28</v>
      </c>
      <c r="F3221" s="5">
        <v>-19.43</v>
      </c>
      <c r="G3221" s="5">
        <v>28.38</v>
      </c>
      <c r="H3221" s="2"/>
    </row>
    <row r="3222" spans="1:9">
      <c r="A3222" s="1">
        <f t="shared" si="160"/>
        <v>498262</v>
      </c>
      <c r="B3222" s="1">
        <v>-12</v>
      </c>
      <c r="C3222" s="1">
        <v>7</v>
      </c>
      <c r="D3222" s="2">
        <v>-5</v>
      </c>
      <c r="E3222" s="5">
        <v>2.3199999999999998</v>
      </c>
      <c r="F3222" s="5">
        <v>10.27</v>
      </c>
      <c r="G3222" s="5">
        <v>32.450000000000003</v>
      </c>
      <c r="H3222" s="2"/>
    </row>
    <row r="3223" spans="1:9">
      <c r="A3223" s="1">
        <f t="shared" si="160"/>
        <v>498490</v>
      </c>
      <c r="B3223" s="1">
        <v>10</v>
      </c>
      <c r="C3223" s="1">
        <v>6</v>
      </c>
      <c r="D3223" s="2">
        <v>-5</v>
      </c>
      <c r="E3223" s="5">
        <v>1.59</v>
      </c>
      <c r="F3223" s="5">
        <v>-28.51</v>
      </c>
      <c r="G3223" s="5">
        <v>28.51</v>
      </c>
      <c r="H3223" s="2"/>
    </row>
    <row r="3224" spans="1:9">
      <c r="A3224" s="1">
        <f t="shared" si="160"/>
        <v>498491</v>
      </c>
      <c r="B3224" s="1">
        <v>9</v>
      </c>
      <c r="C3224" s="1">
        <v>6</v>
      </c>
      <c r="D3224" s="2">
        <v>-5</v>
      </c>
      <c r="E3224" s="5">
        <v>0.44</v>
      </c>
      <c r="F3224" s="5">
        <v>24.99</v>
      </c>
      <c r="G3224" s="5">
        <v>24.62</v>
      </c>
      <c r="H3224" s="2"/>
    </row>
    <row r="3225" spans="1:9">
      <c r="A3225" s="1">
        <f t="shared" si="160"/>
        <v>498492</v>
      </c>
      <c r="B3225" s="1">
        <v>8</v>
      </c>
      <c r="C3225" s="1">
        <v>6</v>
      </c>
      <c r="D3225" s="2">
        <v>-5</v>
      </c>
      <c r="E3225" s="5">
        <v>19.89</v>
      </c>
      <c r="F3225" s="5">
        <v>43.18</v>
      </c>
      <c r="G3225" s="5">
        <v>23.92</v>
      </c>
      <c r="H3225" s="2"/>
      <c r="I3225" s="5" t="s">
        <v>29</v>
      </c>
    </row>
    <row r="3226" spans="1:9">
      <c r="A3226" s="1">
        <f t="shared" si="160"/>
        <v>498493</v>
      </c>
      <c r="B3226" s="1">
        <v>7</v>
      </c>
      <c r="C3226" s="1">
        <v>6</v>
      </c>
      <c r="D3226" s="2">
        <v>-5</v>
      </c>
      <c r="E3226" s="5">
        <v>42.96</v>
      </c>
      <c r="F3226" s="5">
        <v>26.76</v>
      </c>
      <c r="G3226" s="5">
        <v>21.34</v>
      </c>
      <c r="H3226" s="2"/>
    </row>
    <row r="3227" spans="1:9">
      <c r="A3227" s="1">
        <f t="shared" si="160"/>
        <v>498494</v>
      </c>
      <c r="B3227" s="1">
        <v>6</v>
      </c>
      <c r="C3227" s="1">
        <v>6</v>
      </c>
      <c r="D3227" s="2">
        <v>-5</v>
      </c>
      <c r="E3227" s="5">
        <v>25.69</v>
      </c>
      <c r="F3227" s="5">
        <v>44.46</v>
      </c>
      <c r="G3227" s="5">
        <v>9.9600000000000009</v>
      </c>
      <c r="H3227" s="2"/>
    </row>
    <row r="3228" spans="1:9">
      <c r="A3228" s="1">
        <f t="shared" si="160"/>
        <v>498495</v>
      </c>
      <c r="B3228" s="1">
        <v>5</v>
      </c>
      <c r="C3228" s="1">
        <v>6</v>
      </c>
      <c r="D3228" s="2">
        <v>-5</v>
      </c>
      <c r="E3228" s="5">
        <v>45.43</v>
      </c>
      <c r="F3228" s="5">
        <v>53.43</v>
      </c>
      <c r="G3228" s="5">
        <v>9.59</v>
      </c>
      <c r="H3228" s="2"/>
    </row>
    <row r="3229" spans="1:9">
      <c r="A3229" s="1">
        <f t="shared" si="160"/>
        <v>498496</v>
      </c>
      <c r="B3229" s="1">
        <v>4</v>
      </c>
      <c r="C3229" s="1">
        <v>6</v>
      </c>
      <c r="D3229" s="2">
        <v>-5</v>
      </c>
      <c r="E3229" s="5">
        <v>415.31</v>
      </c>
      <c r="F3229" s="5">
        <v>437.96</v>
      </c>
      <c r="G3229" s="5">
        <v>23.91</v>
      </c>
      <c r="H3229" s="2"/>
    </row>
    <row r="3230" spans="1:9">
      <c r="A3230" s="1">
        <f t="shared" si="160"/>
        <v>498497</v>
      </c>
      <c r="B3230" s="1">
        <v>3</v>
      </c>
      <c r="C3230" s="1">
        <v>6</v>
      </c>
      <c r="D3230" s="2">
        <v>-5</v>
      </c>
      <c r="E3230" s="5">
        <v>208.96</v>
      </c>
      <c r="F3230" s="5">
        <v>247.73</v>
      </c>
      <c r="G3230" s="5">
        <v>17.68</v>
      </c>
      <c r="H3230" s="2"/>
    </row>
    <row r="3231" spans="1:9">
      <c r="A3231" s="1">
        <f t="shared" si="160"/>
        <v>498498</v>
      </c>
      <c r="B3231" s="1">
        <v>2</v>
      </c>
      <c r="C3231" s="1">
        <v>6</v>
      </c>
      <c r="D3231" s="2">
        <v>-5</v>
      </c>
      <c r="E3231" s="5">
        <v>95.78</v>
      </c>
      <c r="F3231" s="5">
        <v>85.92</v>
      </c>
      <c r="G3231" s="5">
        <v>8.42</v>
      </c>
      <c r="H3231" s="2"/>
    </row>
    <row r="3232" spans="1:9">
      <c r="A3232" s="1">
        <f t="shared" si="160"/>
        <v>498499</v>
      </c>
      <c r="B3232" s="1">
        <v>1</v>
      </c>
      <c r="C3232" s="1">
        <v>6</v>
      </c>
      <c r="D3232" s="2">
        <v>-5</v>
      </c>
      <c r="E3232" s="5">
        <v>9.33</v>
      </c>
      <c r="F3232" s="5">
        <v>5.75</v>
      </c>
      <c r="G3232" s="5">
        <v>12.52</v>
      </c>
      <c r="H3232" s="2"/>
    </row>
    <row r="3233" spans="1:8">
      <c r="A3233" s="1">
        <f t="shared" si="160"/>
        <v>498500</v>
      </c>
      <c r="B3233" s="1">
        <v>0</v>
      </c>
      <c r="C3233" s="1">
        <v>6</v>
      </c>
      <c r="D3233" s="2">
        <v>-5</v>
      </c>
      <c r="E3233" s="5">
        <v>216.26</v>
      </c>
      <c r="F3233" s="5">
        <v>239.3</v>
      </c>
      <c r="G3233" s="5">
        <v>15.29</v>
      </c>
      <c r="H3233" s="2"/>
    </row>
    <row r="3234" spans="1:8">
      <c r="A3234" s="1">
        <f t="shared" si="160"/>
        <v>498501</v>
      </c>
      <c r="B3234" s="1">
        <v>-1</v>
      </c>
      <c r="C3234" s="1">
        <v>6</v>
      </c>
      <c r="D3234" s="2">
        <v>-5</v>
      </c>
      <c r="E3234" s="5">
        <v>384.8</v>
      </c>
      <c r="F3234" s="5">
        <v>395.84</v>
      </c>
      <c r="G3234" s="5">
        <v>17.66</v>
      </c>
      <c r="H3234" s="2"/>
    </row>
    <row r="3235" spans="1:8">
      <c r="A3235" s="1">
        <f t="shared" si="160"/>
        <v>498502</v>
      </c>
      <c r="B3235" s="1">
        <v>-2</v>
      </c>
      <c r="C3235" s="1">
        <v>6</v>
      </c>
      <c r="D3235" s="2">
        <v>-5</v>
      </c>
      <c r="E3235" s="5">
        <v>219.13</v>
      </c>
      <c r="F3235" s="5">
        <v>205.22</v>
      </c>
      <c r="G3235" s="5">
        <v>16.239999999999998</v>
      </c>
      <c r="H3235" s="2"/>
    </row>
    <row r="3236" spans="1:8">
      <c r="A3236" s="1">
        <f t="shared" si="160"/>
        <v>498503</v>
      </c>
      <c r="B3236" s="1">
        <v>-3</v>
      </c>
      <c r="C3236" s="1">
        <v>6</v>
      </c>
      <c r="D3236" s="2">
        <v>-5</v>
      </c>
      <c r="E3236" s="5">
        <v>385.15</v>
      </c>
      <c r="F3236" s="5">
        <v>342.01</v>
      </c>
      <c r="G3236" s="5">
        <v>19.04</v>
      </c>
      <c r="H3236" s="2"/>
    </row>
    <row r="3237" spans="1:8">
      <c r="A3237" s="1">
        <f t="shared" si="160"/>
        <v>498504</v>
      </c>
      <c r="B3237" s="1">
        <v>-4</v>
      </c>
      <c r="C3237" s="1">
        <v>6</v>
      </c>
      <c r="D3237" s="2">
        <v>-5</v>
      </c>
      <c r="E3237" s="5">
        <v>285.04000000000002</v>
      </c>
      <c r="F3237" s="5">
        <v>281.39999999999998</v>
      </c>
      <c r="G3237" s="5">
        <v>19.18</v>
      </c>
      <c r="H3237" s="2"/>
    </row>
    <row r="3238" spans="1:8">
      <c r="A3238" s="1">
        <f t="shared" si="160"/>
        <v>498505</v>
      </c>
      <c r="B3238" s="1">
        <v>-5</v>
      </c>
      <c r="C3238" s="1">
        <v>6</v>
      </c>
      <c r="D3238" s="2">
        <v>-5</v>
      </c>
      <c r="E3238" s="5">
        <v>3.41</v>
      </c>
      <c r="F3238" s="5">
        <v>-6.63</v>
      </c>
      <c r="G3238" s="5">
        <v>15.14</v>
      </c>
      <c r="H3238" s="2"/>
    </row>
    <row r="3239" spans="1:8">
      <c r="A3239" s="1">
        <f t="shared" si="160"/>
        <v>498506</v>
      </c>
      <c r="B3239" s="1">
        <v>-6</v>
      </c>
      <c r="C3239" s="1">
        <v>6</v>
      </c>
      <c r="D3239" s="2">
        <v>-5</v>
      </c>
      <c r="E3239" s="5">
        <v>269.22000000000003</v>
      </c>
      <c r="F3239" s="5">
        <v>260.27999999999997</v>
      </c>
      <c r="G3239" s="5">
        <v>21.77</v>
      </c>
      <c r="H3239" s="2"/>
    </row>
    <row r="3240" spans="1:8">
      <c r="A3240" s="1">
        <f t="shared" si="160"/>
        <v>498507</v>
      </c>
      <c r="B3240" s="1">
        <v>-7</v>
      </c>
      <c r="C3240" s="1">
        <v>6</v>
      </c>
      <c r="D3240" s="2">
        <v>-5</v>
      </c>
      <c r="E3240" s="5">
        <v>3.28</v>
      </c>
      <c r="F3240" s="5">
        <v>30.94</v>
      </c>
      <c r="G3240" s="5">
        <v>18.079999999999998</v>
      </c>
      <c r="H3240" s="2"/>
    </row>
    <row r="3241" spans="1:8">
      <c r="A3241" s="1">
        <f t="shared" si="160"/>
        <v>498508</v>
      </c>
      <c r="B3241" s="1">
        <v>-8</v>
      </c>
      <c r="C3241" s="1">
        <v>6</v>
      </c>
      <c r="D3241" s="2">
        <v>-5</v>
      </c>
      <c r="E3241" s="5">
        <v>9.84</v>
      </c>
      <c r="F3241" s="5">
        <v>32.159999999999997</v>
      </c>
      <c r="G3241" s="5">
        <v>19.940000000000001</v>
      </c>
      <c r="H3241" s="2"/>
    </row>
    <row r="3242" spans="1:8">
      <c r="A3242" s="1">
        <f t="shared" si="160"/>
        <v>498509</v>
      </c>
      <c r="B3242" s="1">
        <v>-9</v>
      </c>
      <c r="C3242" s="1">
        <v>6</v>
      </c>
      <c r="D3242" s="2">
        <v>-5</v>
      </c>
      <c r="E3242" s="5">
        <v>2.67</v>
      </c>
      <c r="F3242" s="5">
        <v>17.12</v>
      </c>
      <c r="G3242" s="5">
        <v>21.16</v>
      </c>
      <c r="H3242" s="2"/>
    </row>
    <row r="3243" spans="1:8">
      <c r="A3243" s="1">
        <f t="shared" si="160"/>
        <v>498510</v>
      </c>
      <c r="B3243" s="1">
        <v>-10</v>
      </c>
      <c r="C3243" s="1">
        <v>6</v>
      </c>
      <c r="D3243" s="2">
        <v>-5</v>
      </c>
      <c r="E3243" s="5">
        <v>0.64</v>
      </c>
      <c r="F3243" s="5">
        <v>-16.920000000000002</v>
      </c>
      <c r="G3243" s="5">
        <v>25.55</v>
      </c>
      <c r="H3243" s="2"/>
    </row>
    <row r="3244" spans="1:8">
      <c r="A3244" s="1">
        <f t="shared" si="160"/>
        <v>498511</v>
      </c>
      <c r="B3244" s="1">
        <v>-11</v>
      </c>
      <c r="C3244" s="1">
        <v>6</v>
      </c>
      <c r="D3244" s="2">
        <v>-5</v>
      </c>
      <c r="E3244" s="5">
        <v>1.57</v>
      </c>
      <c r="F3244" s="5">
        <v>6.37</v>
      </c>
      <c r="G3244" s="5">
        <v>28.02</v>
      </c>
      <c r="H3244" s="2"/>
    </row>
    <row r="3245" spans="1:8">
      <c r="A3245" s="1">
        <f t="shared" si="160"/>
        <v>498512</v>
      </c>
      <c r="B3245" s="1">
        <v>-12</v>
      </c>
      <c r="C3245" s="1">
        <v>6</v>
      </c>
      <c r="D3245" s="2">
        <v>-5</v>
      </c>
      <c r="E3245" s="5">
        <v>0.05</v>
      </c>
      <c r="F3245" s="5">
        <v>-32.81</v>
      </c>
      <c r="G3245" s="5">
        <v>32.81</v>
      </c>
      <c r="H3245" s="2"/>
    </row>
    <row r="3246" spans="1:8">
      <c r="A3246" s="1">
        <f t="shared" si="160"/>
        <v>498739</v>
      </c>
      <c r="B3246" s="1">
        <v>11</v>
      </c>
      <c r="C3246" s="1">
        <v>5</v>
      </c>
      <c r="D3246" s="2">
        <v>-5</v>
      </c>
      <c r="E3246" s="5">
        <v>1.48</v>
      </c>
      <c r="F3246" s="5">
        <v>-19.600000000000001</v>
      </c>
      <c r="G3246" s="5">
        <v>30.87</v>
      </c>
      <c r="H3246" s="2"/>
    </row>
    <row r="3247" spans="1:8">
      <c r="A3247" s="1">
        <f t="shared" si="160"/>
        <v>498740</v>
      </c>
      <c r="B3247" s="1">
        <v>10</v>
      </c>
      <c r="C3247" s="1">
        <v>5</v>
      </c>
      <c r="D3247" s="2">
        <v>-5</v>
      </c>
      <c r="E3247" s="5">
        <v>1.68</v>
      </c>
      <c r="F3247" s="5">
        <v>-15.53</v>
      </c>
      <c r="G3247" s="5">
        <v>27.11</v>
      </c>
      <c r="H3247" s="2"/>
    </row>
    <row r="3248" spans="1:8">
      <c r="A3248" s="1">
        <f t="shared" si="160"/>
        <v>498741</v>
      </c>
      <c r="B3248" s="1">
        <v>9</v>
      </c>
      <c r="C3248" s="1">
        <v>5</v>
      </c>
      <c r="D3248" s="2">
        <v>-5</v>
      </c>
      <c r="E3248" s="5">
        <v>11.59</v>
      </c>
      <c r="F3248" s="5">
        <v>-2.1800000000000002</v>
      </c>
      <c r="G3248" s="5">
        <v>24.64</v>
      </c>
      <c r="H3248" s="2"/>
    </row>
    <row r="3249" spans="1:8">
      <c r="A3249" s="1">
        <f t="shared" si="160"/>
        <v>498742</v>
      </c>
      <c r="B3249" s="1">
        <v>8</v>
      </c>
      <c r="C3249" s="1">
        <v>5</v>
      </c>
      <c r="D3249" s="2">
        <v>-5</v>
      </c>
      <c r="E3249" s="5">
        <v>37.56</v>
      </c>
      <c r="F3249" s="5">
        <v>27.95</v>
      </c>
      <c r="G3249" s="5">
        <v>15.63</v>
      </c>
      <c r="H3249" s="2"/>
    </row>
    <row r="3250" spans="1:8">
      <c r="A3250" s="1">
        <f t="shared" si="160"/>
        <v>498743</v>
      </c>
      <c r="B3250" s="1">
        <v>7</v>
      </c>
      <c r="C3250" s="1">
        <v>5</v>
      </c>
      <c r="D3250" s="2">
        <v>-5</v>
      </c>
      <c r="E3250" s="5">
        <v>23.9</v>
      </c>
      <c r="F3250" s="5">
        <v>11.72</v>
      </c>
      <c r="G3250" s="5">
        <v>19.78</v>
      </c>
      <c r="H3250" s="2"/>
    </row>
    <row r="3251" spans="1:8">
      <c r="A3251" s="1">
        <f t="shared" si="160"/>
        <v>498744</v>
      </c>
      <c r="B3251" s="1">
        <v>6</v>
      </c>
      <c r="C3251" s="1">
        <v>5</v>
      </c>
      <c r="D3251" s="2">
        <v>-5</v>
      </c>
      <c r="E3251" s="5">
        <v>56.01</v>
      </c>
      <c r="F3251" s="5">
        <v>64.33</v>
      </c>
      <c r="G3251" s="5">
        <v>9.64</v>
      </c>
      <c r="H3251" s="2"/>
    </row>
    <row r="3252" spans="1:8">
      <c r="A3252" s="1">
        <f t="shared" si="160"/>
        <v>498745</v>
      </c>
      <c r="B3252" s="1">
        <v>5</v>
      </c>
      <c r="C3252" s="1">
        <v>5</v>
      </c>
      <c r="D3252" s="2">
        <v>-5</v>
      </c>
      <c r="E3252" s="5">
        <v>71.78</v>
      </c>
      <c r="F3252" s="5">
        <v>91.77</v>
      </c>
      <c r="G3252" s="5">
        <v>8.68</v>
      </c>
      <c r="H3252" s="2"/>
    </row>
    <row r="3253" spans="1:8">
      <c r="A3253" s="1">
        <f t="shared" si="160"/>
        <v>498746</v>
      </c>
      <c r="B3253" s="1">
        <v>4</v>
      </c>
      <c r="C3253" s="1">
        <v>5</v>
      </c>
      <c r="D3253" s="2">
        <v>-5</v>
      </c>
      <c r="E3253" s="5">
        <v>66.84</v>
      </c>
      <c r="F3253" s="5">
        <v>66.260000000000005</v>
      </c>
      <c r="G3253" s="5">
        <v>7.9</v>
      </c>
      <c r="H3253" s="2"/>
    </row>
    <row r="3254" spans="1:8">
      <c r="A3254" s="1">
        <f t="shared" si="160"/>
        <v>498747</v>
      </c>
      <c r="B3254" s="1">
        <v>3</v>
      </c>
      <c r="C3254" s="1">
        <v>5</v>
      </c>
      <c r="D3254" s="2">
        <v>-5</v>
      </c>
      <c r="E3254" s="5">
        <v>296.61</v>
      </c>
      <c r="F3254" s="5">
        <v>303.95999999999998</v>
      </c>
      <c r="G3254" s="5">
        <v>18.16</v>
      </c>
      <c r="H3254" s="2"/>
    </row>
    <row r="3255" spans="1:8">
      <c r="A3255" s="1">
        <f t="shared" si="160"/>
        <v>498748</v>
      </c>
      <c r="B3255" s="1">
        <v>2</v>
      </c>
      <c r="C3255" s="1">
        <v>5</v>
      </c>
      <c r="D3255" s="2">
        <v>-5</v>
      </c>
      <c r="E3255" s="5">
        <v>619.5</v>
      </c>
      <c r="F3255" s="5">
        <v>614.1</v>
      </c>
      <c r="G3255" s="5">
        <v>20.350000000000001</v>
      </c>
      <c r="H3255" s="2"/>
    </row>
    <row r="3256" spans="1:8">
      <c r="A3256" s="1">
        <f t="shared" si="160"/>
        <v>498749</v>
      </c>
      <c r="B3256" s="1">
        <v>1</v>
      </c>
      <c r="C3256" s="1">
        <v>5</v>
      </c>
      <c r="D3256" s="2">
        <v>-5</v>
      </c>
      <c r="E3256" s="5">
        <v>620.48</v>
      </c>
      <c r="F3256" s="5">
        <v>633.97</v>
      </c>
      <c r="G3256" s="5">
        <v>19.91</v>
      </c>
      <c r="H3256" s="2"/>
    </row>
    <row r="3257" spans="1:8">
      <c r="A3257" s="1">
        <f t="shared" si="160"/>
        <v>498750</v>
      </c>
      <c r="B3257" s="1">
        <v>0</v>
      </c>
      <c r="C3257" s="1">
        <v>5</v>
      </c>
      <c r="D3257" s="2">
        <v>-5</v>
      </c>
      <c r="E3257" s="5">
        <v>600.12</v>
      </c>
      <c r="F3257" s="5">
        <v>572.48</v>
      </c>
      <c r="G3257" s="5">
        <v>18.89</v>
      </c>
      <c r="H3257" s="2"/>
    </row>
    <row r="3258" spans="1:8">
      <c r="A3258" s="1">
        <f t="shared" si="160"/>
        <v>498751</v>
      </c>
      <c r="B3258" s="1">
        <v>-1</v>
      </c>
      <c r="C3258" s="1">
        <v>5</v>
      </c>
      <c r="D3258" s="2">
        <v>-5</v>
      </c>
      <c r="E3258" s="5">
        <v>134.53</v>
      </c>
      <c r="F3258" s="5">
        <v>149.6</v>
      </c>
      <c r="G3258" s="5">
        <v>12.98</v>
      </c>
      <c r="H3258" s="2"/>
    </row>
    <row r="3259" spans="1:8">
      <c r="A3259" s="1">
        <f t="shared" si="160"/>
        <v>498752</v>
      </c>
      <c r="B3259" s="1">
        <v>-2</v>
      </c>
      <c r="C3259" s="1">
        <v>5</v>
      </c>
      <c r="D3259" s="2">
        <v>-5</v>
      </c>
      <c r="E3259" s="5">
        <v>293.17</v>
      </c>
      <c r="F3259" s="5">
        <v>275.43</v>
      </c>
      <c r="G3259" s="5">
        <v>15.82</v>
      </c>
      <c r="H3259" s="2"/>
    </row>
    <row r="3260" spans="1:8">
      <c r="A3260" s="1">
        <f t="shared" si="160"/>
        <v>498753</v>
      </c>
      <c r="B3260" s="1">
        <v>-3</v>
      </c>
      <c r="C3260" s="1">
        <v>5</v>
      </c>
      <c r="D3260" s="2">
        <v>-5</v>
      </c>
      <c r="E3260" s="5">
        <v>417.84</v>
      </c>
      <c r="F3260" s="5">
        <v>458.07</v>
      </c>
      <c r="G3260" s="5">
        <v>18.37</v>
      </c>
      <c r="H3260" s="2"/>
    </row>
    <row r="3261" spans="1:8">
      <c r="A3261" s="1">
        <f t="shared" si="160"/>
        <v>498754</v>
      </c>
      <c r="B3261" s="1">
        <v>-4</v>
      </c>
      <c r="C3261" s="1">
        <v>5</v>
      </c>
      <c r="D3261" s="2">
        <v>-5</v>
      </c>
      <c r="E3261" s="5">
        <v>60.83</v>
      </c>
      <c r="F3261" s="5">
        <v>75.17</v>
      </c>
      <c r="G3261" s="5">
        <v>6.92</v>
      </c>
      <c r="H3261" s="2"/>
    </row>
    <row r="3262" spans="1:8">
      <c r="A3262" s="1">
        <f t="shared" si="160"/>
        <v>498755</v>
      </c>
      <c r="B3262" s="1">
        <v>-5</v>
      </c>
      <c r="C3262" s="1">
        <v>5</v>
      </c>
      <c r="D3262" s="2">
        <v>-5</v>
      </c>
      <c r="E3262" s="5">
        <v>435.93</v>
      </c>
      <c r="F3262" s="5">
        <v>412.54</v>
      </c>
      <c r="G3262" s="5">
        <v>19.989999999999998</v>
      </c>
      <c r="H3262" s="2"/>
    </row>
    <row r="3263" spans="1:8">
      <c r="A3263" s="1">
        <f t="shared" si="160"/>
        <v>498756</v>
      </c>
      <c r="B3263" s="1">
        <v>-6</v>
      </c>
      <c r="C3263" s="1">
        <v>5</v>
      </c>
      <c r="D3263" s="2">
        <v>-5</v>
      </c>
      <c r="E3263" s="5">
        <v>3.18</v>
      </c>
      <c r="F3263" s="5">
        <v>-15.66</v>
      </c>
      <c r="G3263" s="5">
        <v>15.66</v>
      </c>
      <c r="H3263" s="2"/>
    </row>
    <row r="3264" spans="1:8">
      <c r="A3264" s="1">
        <f t="shared" si="160"/>
        <v>498757</v>
      </c>
      <c r="B3264" s="1">
        <v>-7</v>
      </c>
      <c r="C3264" s="1">
        <v>5</v>
      </c>
      <c r="D3264" s="2">
        <v>-5</v>
      </c>
      <c r="E3264" s="5">
        <v>46.56</v>
      </c>
      <c r="F3264" s="5">
        <v>52.15</v>
      </c>
      <c r="G3264" s="5">
        <v>9.1</v>
      </c>
      <c r="H3264" s="2"/>
    </row>
    <row r="3265" spans="1:8">
      <c r="A3265" s="1">
        <f t="shared" si="160"/>
        <v>498758</v>
      </c>
      <c r="B3265" s="1">
        <v>-8</v>
      </c>
      <c r="C3265" s="1">
        <v>5</v>
      </c>
      <c r="D3265" s="2">
        <v>-5</v>
      </c>
      <c r="E3265" s="5">
        <v>1.1599999999999999</v>
      </c>
      <c r="F3265" s="5">
        <v>5.98</v>
      </c>
      <c r="G3265" s="5">
        <v>19.489999999999998</v>
      </c>
      <c r="H3265" s="2"/>
    </row>
    <row r="3266" spans="1:8">
      <c r="A3266" s="1">
        <f t="shared" si="160"/>
        <v>498759</v>
      </c>
      <c r="B3266" s="1">
        <v>-9</v>
      </c>
      <c r="C3266" s="1">
        <v>5</v>
      </c>
      <c r="D3266" s="2">
        <v>-5</v>
      </c>
      <c r="E3266" s="5">
        <v>58.01</v>
      </c>
      <c r="F3266" s="5">
        <v>68.61</v>
      </c>
      <c r="G3266" s="5">
        <v>11.23</v>
      </c>
      <c r="H3266" s="2"/>
    </row>
    <row r="3267" spans="1:8">
      <c r="A3267" s="1">
        <f t="shared" si="160"/>
        <v>498760</v>
      </c>
      <c r="B3267" s="1">
        <v>-10</v>
      </c>
      <c r="C3267" s="1">
        <v>5</v>
      </c>
      <c r="D3267" s="2">
        <v>-5</v>
      </c>
      <c r="E3267" s="5">
        <v>37.61</v>
      </c>
      <c r="F3267" s="5">
        <v>45</v>
      </c>
      <c r="G3267" s="5">
        <v>12.22</v>
      </c>
      <c r="H3267" s="2"/>
    </row>
    <row r="3268" spans="1:8">
      <c r="A3268" s="1">
        <f t="shared" si="160"/>
        <v>498761</v>
      </c>
      <c r="B3268" s="1">
        <v>-11</v>
      </c>
      <c r="C3268" s="1">
        <v>5</v>
      </c>
      <c r="D3268" s="2">
        <v>-5</v>
      </c>
      <c r="E3268" s="5">
        <v>7.25</v>
      </c>
      <c r="F3268" s="5">
        <v>33.04</v>
      </c>
      <c r="G3268" s="5">
        <v>26.65</v>
      </c>
      <c r="H3268" s="2"/>
    </row>
    <row r="3269" spans="1:8">
      <c r="A3269" s="1">
        <f t="shared" si="160"/>
        <v>498762</v>
      </c>
      <c r="B3269" s="1">
        <v>-12</v>
      </c>
      <c r="C3269" s="1">
        <v>5</v>
      </c>
      <c r="D3269" s="2">
        <v>-5</v>
      </c>
      <c r="E3269" s="5">
        <v>1.73</v>
      </c>
      <c r="F3269" s="5">
        <v>-31.84</v>
      </c>
      <c r="G3269" s="5">
        <v>31.84</v>
      </c>
      <c r="H3269" s="2"/>
    </row>
    <row r="3270" spans="1:8">
      <c r="A3270" s="1">
        <f t="shared" si="160"/>
        <v>498989</v>
      </c>
      <c r="B3270" s="1">
        <v>11</v>
      </c>
      <c r="C3270" s="1">
        <v>4</v>
      </c>
      <c r="D3270" s="2">
        <v>-5</v>
      </c>
      <c r="E3270" s="5">
        <v>6.29</v>
      </c>
      <c r="F3270" s="5">
        <v>-30.52</v>
      </c>
      <c r="G3270" s="5">
        <v>30.52</v>
      </c>
      <c r="H3270" s="2"/>
    </row>
    <row r="3271" spans="1:8">
      <c r="A3271" s="1">
        <f t="shared" si="160"/>
        <v>498990</v>
      </c>
      <c r="B3271" s="1">
        <v>10</v>
      </c>
      <c r="C3271" s="1">
        <v>4</v>
      </c>
      <c r="D3271" s="2">
        <v>-5</v>
      </c>
      <c r="E3271" s="5">
        <v>4.08</v>
      </c>
      <c r="F3271" s="5">
        <v>1.1399999999999999</v>
      </c>
      <c r="G3271" s="5">
        <v>26.12</v>
      </c>
      <c r="H3271" s="2"/>
    </row>
    <row r="3272" spans="1:8">
      <c r="A3272" s="1">
        <f t="shared" si="160"/>
        <v>498991</v>
      </c>
      <c r="B3272" s="1">
        <v>9</v>
      </c>
      <c r="C3272" s="1">
        <v>4</v>
      </c>
      <c r="D3272" s="2">
        <v>-5</v>
      </c>
      <c r="E3272" s="5">
        <v>12.37</v>
      </c>
      <c r="F3272" s="5">
        <v>28.74</v>
      </c>
      <c r="G3272" s="5">
        <v>22.46</v>
      </c>
      <c r="H3272" s="2"/>
    </row>
    <row r="3273" spans="1:8">
      <c r="A3273" s="1">
        <f t="shared" si="160"/>
        <v>498992</v>
      </c>
      <c r="B3273" s="1">
        <v>8</v>
      </c>
      <c r="C3273" s="1">
        <v>4</v>
      </c>
      <c r="D3273" s="2">
        <v>-5</v>
      </c>
      <c r="E3273" s="5">
        <v>4.49</v>
      </c>
      <c r="F3273" s="5">
        <v>8.14</v>
      </c>
      <c r="G3273" s="5">
        <v>19.440000000000001</v>
      </c>
      <c r="H3273" s="2"/>
    </row>
    <row r="3274" spans="1:8">
      <c r="A3274" s="1">
        <f t="shared" si="160"/>
        <v>498993</v>
      </c>
      <c r="B3274" s="1">
        <v>7</v>
      </c>
      <c r="C3274" s="1">
        <v>4</v>
      </c>
      <c r="D3274" s="2">
        <v>-5</v>
      </c>
      <c r="E3274" s="5">
        <v>59.18</v>
      </c>
      <c r="F3274" s="5">
        <v>58.51</v>
      </c>
      <c r="G3274" s="5">
        <v>9.94</v>
      </c>
      <c r="H3274" s="2"/>
    </row>
    <row r="3275" spans="1:8">
      <c r="A3275" s="1">
        <f t="shared" si="160"/>
        <v>498994</v>
      </c>
      <c r="B3275" s="1">
        <v>6</v>
      </c>
      <c r="C3275" s="1">
        <v>4</v>
      </c>
      <c r="D3275" s="2">
        <v>-5</v>
      </c>
      <c r="E3275" s="5">
        <v>57.27</v>
      </c>
      <c r="F3275" s="5">
        <v>47.09</v>
      </c>
      <c r="G3275" s="5">
        <v>8.75</v>
      </c>
      <c r="H3275" s="2"/>
    </row>
    <row r="3276" spans="1:8">
      <c r="A3276" s="1">
        <f t="shared" ref="A3276:A3339" si="161">ABS(100000*D3276+250*C3276+B3276)</f>
        <v>498995</v>
      </c>
      <c r="B3276" s="1">
        <v>5</v>
      </c>
      <c r="C3276" s="1">
        <v>4</v>
      </c>
      <c r="D3276" s="2">
        <v>-5</v>
      </c>
      <c r="E3276" s="5">
        <v>26.08</v>
      </c>
      <c r="F3276" s="5">
        <v>4.03</v>
      </c>
      <c r="G3276" s="5">
        <v>14.97</v>
      </c>
      <c r="H3276" s="2"/>
    </row>
    <row r="3277" spans="1:8">
      <c r="A3277" s="1">
        <f t="shared" si="161"/>
        <v>498996</v>
      </c>
      <c r="B3277" s="1">
        <v>4</v>
      </c>
      <c r="C3277" s="1">
        <v>4</v>
      </c>
      <c r="D3277" s="2">
        <v>-5</v>
      </c>
      <c r="E3277" s="5">
        <v>1427.3</v>
      </c>
      <c r="F3277" s="5">
        <v>1383.74</v>
      </c>
      <c r="G3277" s="5">
        <v>30.3</v>
      </c>
      <c r="H3277" s="2"/>
    </row>
    <row r="3278" spans="1:8">
      <c r="A3278" s="1">
        <f t="shared" si="161"/>
        <v>498997</v>
      </c>
      <c r="B3278" s="1">
        <v>3</v>
      </c>
      <c r="C3278" s="1">
        <v>4</v>
      </c>
      <c r="D3278" s="2">
        <v>-5</v>
      </c>
      <c r="E3278" s="5">
        <v>285.74</v>
      </c>
      <c r="F3278" s="5">
        <v>301.62</v>
      </c>
      <c r="G3278" s="5">
        <v>16.16</v>
      </c>
      <c r="H3278" s="2"/>
    </row>
    <row r="3279" spans="1:8">
      <c r="A3279" s="1">
        <f t="shared" si="161"/>
        <v>498998</v>
      </c>
      <c r="B3279" s="1">
        <v>2</v>
      </c>
      <c r="C3279" s="1">
        <v>4</v>
      </c>
      <c r="D3279" s="2">
        <v>-5</v>
      </c>
      <c r="E3279" s="5">
        <v>26.35</v>
      </c>
      <c r="F3279" s="5">
        <v>17.940000000000001</v>
      </c>
      <c r="G3279" s="5">
        <v>11.3</v>
      </c>
      <c r="H3279" s="2"/>
    </row>
    <row r="3280" spans="1:8">
      <c r="A3280" s="1">
        <f t="shared" si="161"/>
        <v>498999</v>
      </c>
      <c r="B3280" s="1">
        <v>1</v>
      </c>
      <c r="C3280" s="1">
        <v>4</v>
      </c>
      <c r="D3280" s="2">
        <v>-5</v>
      </c>
      <c r="E3280" s="5">
        <v>402.68</v>
      </c>
      <c r="F3280" s="5">
        <v>437.54</v>
      </c>
      <c r="G3280" s="5">
        <v>15.69</v>
      </c>
      <c r="H3280" s="2"/>
    </row>
    <row r="3281" spans="1:8">
      <c r="A3281" s="1">
        <f t="shared" si="161"/>
        <v>499000</v>
      </c>
      <c r="B3281" s="1">
        <v>0</v>
      </c>
      <c r="C3281" s="1">
        <v>4</v>
      </c>
      <c r="D3281" s="2">
        <v>-5</v>
      </c>
      <c r="E3281" s="5">
        <v>144.62</v>
      </c>
      <c r="F3281" s="5">
        <v>123.71</v>
      </c>
      <c r="G3281" s="5">
        <v>12.22</v>
      </c>
      <c r="H3281" s="2"/>
    </row>
    <row r="3282" spans="1:8">
      <c r="A3282" s="1">
        <f t="shared" si="161"/>
        <v>499001</v>
      </c>
      <c r="B3282" s="1">
        <v>-1</v>
      </c>
      <c r="C3282" s="1">
        <v>4</v>
      </c>
      <c r="D3282" s="2">
        <v>-5</v>
      </c>
      <c r="E3282" s="5">
        <v>5.86</v>
      </c>
      <c r="F3282" s="5">
        <v>5.31</v>
      </c>
      <c r="G3282" s="5">
        <v>10</v>
      </c>
      <c r="H3282" s="2"/>
    </row>
    <row r="3283" spans="1:8">
      <c r="A3283" s="1">
        <f t="shared" si="161"/>
        <v>499002</v>
      </c>
      <c r="B3283" s="1">
        <v>-2</v>
      </c>
      <c r="C3283" s="1">
        <v>4</v>
      </c>
      <c r="D3283" s="2">
        <v>-5</v>
      </c>
      <c r="E3283" s="5">
        <v>3.32</v>
      </c>
      <c r="F3283" s="5">
        <v>5.32</v>
      </c>
      <c r="G3283" s="5">
        <v>10.46</v>
      </c>
      <c r="H3283" s="2"/>
    </row>
    <row r="3284" spans="1:8">
      <c r="A3284" s="1">
        <f t="shared" si="161"/>
        <v>499003</v>
      </c>
      <c r="B3284" s="1">
        <v>-3</v>
      </c>
      <c r="C3284" s="1">
        <v>4</v>
      </c>
      <c r="D3284" s="2">
        <v>-5</v>
      </c>
      <c r="E3284" s="5">
        <v>114.35</v>
      </c>
      <c r="F3284" s="5">
        <v>69.88</v>
      </c>
      <c r="G3284" s="5">
        <v>9.6999999999999993</v>
      </c>
      <c r="H3284" s="2"/>
    </row>
    <row r="3285" spans="1:8">
      <c r="A3285" s="1">
        <f t="shared" si="161"/>
        <v>499004</v>
      </c>
      <c r="B3285" s="1">
        <v>-4</v>
      </c>
      <c r="C3285" s="1">
        <v>4</v>
      </c>
      <c r="D3285" s="2">
        <v>-5</v>
      </c>
      <c r="E3285" s="5">
        <v>352.02</v>
      </c>
      <c r="F3285" s="5">
        <v>321.39</v>
      </c>
      <c r="G3285" s="5">
        <v>17.059999999999999</v>
      </c>
      <c r="H3285" s="2"/>
    </row>
    <row r="3286" spans="1:8">
      <c r="A3286" s="1">
        <f t="shared" si="161"/>
        <v>499005</v>
      </c>
      <c r="B3286" s="1">
        <v>-5</v>
      </c>
      <c r="C3286" s="1">
        <v>4</v>
      </c>
      <c r="D3286" s="2">
        <v>-5</v>
      </c>
      <c r="E3286" s="5">
        <v>24.16</v>
      </c>
      <c r="F3286" s="5">
        <v>16.73</v>
      </c>
      <c r="G3286" s="5">
        <v>13.33</v>
      </c>
      <c r="H3286" s="2"/>
    </row>
    <row r="3287" spans="1:8">
      <c r="A3287" s="1">
        <f t="shared" si="161"/>
        <v>499006</v>
      </c>
      <c r="B3287" s="1">
        <v>-6</v>
      </c>
      <c r="C3287" s="1">
        <v>4</v>
      </c>
      <c r="D3287" s="2">
        <v>-5</v>
      </c>
      <c r="E3287" s="5">
        <v>122.03</v>
      </c>
      <c r="F3287" s="5">
        <v>131.55000000000001</v>
      </c>
      <c r="G3287" s="5">
        <v>11.64</v>
      </c>
      <c r="H3287" s="2"/>
    </row>
    <row r="3288" spans="1:8">
      <c r="A3288" s="1">
        <f t="shared" si="161"/>
        <v>499007</v>
      </c>
      <c r="B3288" s="1">
        <v>-7</v>
      </c>
      <c r="C3288" s="1">
        <v>4</v>
      </c>
      <c r="D3288" s="2">
        <v>-5</v>
      </c>
      <c r="E3288" s="5">
        <v>15.71</v>
      </c>
      <c r="F3288" s="5">
        <v>25.28</v>
      </c>
      <c r="G3288" s="5">
        <v>17.54</v>
      </c>
      <c r="H3288" s="2"/>
    </row>
    <row r="3289" spans="1:8">
      <c r="A3289" s="1">
        <f t="shared" si="161"/>
        <v>499008</v>
      </c>
      <c r="B3289" s="1">
        <v>-8</v>
      </c>
      <c r="C3289" s="1">
        <v>4</v>
      </c>
      <c r="D3289" s="2">
        <v>-5</v>
      </c>
      <c r="E3289" s="5">
        <v>120.73</v>
      </c>
      <c r="F3289" s="5">
        <v>124.34</v>
      </c>
      <c r="G3289" s="5">
        <v>12.25</v>
      </c>
      <c r="H3289" s="2"/>
    </row>
    <row r="3290" spans="1:8">
      <c r="A3290" s="1">
        <f t="shared" si="161"/>
        <v>499009</v>
      </c>
      <c r="B3290" s="1">
        <v>-9</v>
      </c>
      <c r="C3290" s="1">
        <v>4</v>
      </c>
      <c r="D3290" s="2">
        <v>-5</v>
      </c>
      <c r="E3290" s="5">
        <v>16.27</v>
      </c>
      <c r="F3290" s="5">
        <v>14.35</v>
      </c>
      <c r="G3290" s="5">
        <v>21.69</v>
      </c>
      <c r="H3290" s="2"/>
    </row>
    <row r="3291" spans="1:8">
      <c r="A3291" s="1">
        <f t="shared" si="161"/>
        <v>499010</v>
      </c>
      <c r="B3291" s="1">
        <v>-10</v>
      </c>
      <c r="C3291" s="1">
        <v>4</v>
      </c>
      <c r="D3291" s="2">
        <v>-5</v>
      </c>
      <c r="E3291" s="5">
        <v>24.04</v>
      </c>
      <c r="F3291" s="5">
        <v>17.23</v>
      </c>
      <c r="G3291" s="5">
        <v>23.95</v>
      </c>
      <c r="H3291" s="2"/>
    </row>
    <row r="3292" spans="1:8">
      <c r="A3292" s="1">
        <f t="shared" si="161"/>
        <v>499011</v>
      </c>
      <c r="B3292" s="1">
        <v>-11</v>
      </c>
      <c r="C3292" s="1">
        <v>4</v>
      </c>
      <c r="D3292" s="2">
        <v>-5</v>
      </c>
      <c r="E3292" s="5">
        <v>19.8</v>
      </c>
      <c r="F3292" s="5">
        <v>7.7</v>
      </c>
      <c r="G3292" s="5">
        <v>27.58</v>
      </c>
      <c r="H3292" s="2"/>
    </row>
    <row r="3293" spans="1:8">
      <c r="A3293" s="1">
        <f t="shared" si="161"/>
        <v>499012</v>
      </c>
      <c r="B3293" s="1">
        <v>-12</v>
      </c>
      <c r="C3293" s="1">
        <v>4</v>
      </c>
      <c r="D3293" s="2">
        <v>-5</v>
      </c>
      <c r="E3293" s="5">
        <v>4.96</v>
      </c>
      <c r="F3293" s="5">
        <v>12.29</v>
      </c>
      <c r="G3293" s="5">
        <v>30</v>
      </c>
      <c r="H3293" s="2"/>
    </row>
    <row r="3294" spans="1:8">
      <c r="A3294" s="1">
        <f t="shared" si="161"/>
        <v>499238</v>
      </c>
      <c r="B3294" s="1">
        <v>12</v>
      </c>
      <c r="C3294" s="1">
        <v>3</v>
      </c>
      <c r="D3294" s="2">
        <v>-5</v>
      </c>
      <c r="E3294" s="5">
        <v>2</v>
      </c>
      <c r="F3294" s="5">
        <v>-12.16</v>
      </c>
      <c r="G3294" s="5">
        <v>31.59</v>
      </c>
      <c r="H3294" s="2"/>
    </row>
    <row r="3295" spans="1:8">
      <c r="A3295" s="1">
        <f t="shared" si="161"/>
        <v>499239</v>
      </c>
      <c r="B3295" s="1">
        <v>11</v>
      </c>
      <c r="C3295" s="1">
        <v>3</v>
      </c>
      <c r="D3295" s="2">
        <v>-5</v>
      </c>
      <c r="E3295" s="5">
        <v>9.93</v>
      </c>
      <c r="F3295" s="5">
        <v>-22.35</v>
      </c>
      <c r="G3295" s="5">
        <v>28.53</v>
      </c>
      <c r="H3295" s="2"/>
    </row>
    <row r="3296" spans="1:8">
      <c r="A3296" s="1">
        <f t="shared" si="161"/>
        <v>499240</v>
      </c>
      <c r="B3296" s="1">
        <v>10</v>
      </c>
      <c r="C3296" s="1">
        <v>3</v>
      </c>
      <c r="D3296" s="2">
        <v>-5</v>
      </c>
      <c r="E3296" s="5">
        <v>10.25</v>
      </c>
      <c r="F3296" s="5">
        <v>29.28</v>
      </c>
      <c r="G3296" s="5">
        <v>25.2</v>
      </c>
      <c r="H3296" s="2"/>
    </row>
    <row r="3297" spans="1:8">
      <c r="A3297" s="1">
        <f t="shared" si="161"/>
        <v>499241</v>
      </c>
      <c r="B3297" s="1">
        <v>9</v>
      </c>
      <c r="C3297" s="1">
        <v>3</v>
      </c>
      <c r="D3297" s="2">
        <v>-5</v>
      </c>
      <c r="E3297" s="5">
        <v>6.63</v>
      </c>
      <c r="F3297" s="5">
        <v>37.14</v>
      </c>
      <c r="G3297" s="5">
        <v>20.92</v>
      </c>
      <c r="H3297" s="2"/>
    </row>
    <row r="3298" spans="1:8">
      <c r="A3298" s="1">
        <f t="shared" si="161"/>
        <v>499242</v>
      </c>
      <c r="B3298" s="1">
        <v>8</v>
      </c>
      <c r="C3298" s="1">
        <v>3</v>
      </c>
      <c r="D3298" s="2">
        <v>-5</v>
      </c>
      <c r="E3298" s="5">
        <v>9.7100000000000009</v>
      </c>
      <c r="F3298" s="5">
        <v>26.3</v>
      </c>
      <c r="G3298" s="5">
        <v>19.309999999999999</v>
      </c>
      <c r="H3298" s="2"/>
    </row>
    <row r="3299" spans="1:8">
      <c r="A3299" s="1">
        <f t="shared" si="161"/>
        <v>499243</v>
      </c>
      <c r="B3299" s="1">
        <v>7</v>
      </c>
      <c r="C3299" s="1">
        <v>3</v>
      </c>
      <c r="D3299" s="2">
        <v>-5</v>
      </c>
      <c r="E3299" s="5">
        <v>29.9</v>
      </c>
      <c r="F3299" s="5">
        <v>28.35</v>
      </c>
      <c r="G3299" s="5">
        <v>17.57</v>
      </c>
      <c r="H3299" s="2"/>
    </row>
    <row r="3300" spans="1:8">
      <c r="A3300" s="1">
        <f t="shared" si="161"/>
        <v>499244</v>
      </c>
      <c r="B3300" s="1">
        <v>6</v>
      </c>
      <c r="C3300" s="1">
        <v>3</v>
      </c>
      <c r="D3300" s="2">
        <v>-5</v>
      </c>
      <c r="E3300" s="5">
        <v>25.57</v>
      </c>
      <c r="F3300" s="5">
        <v>25.83</v>
      </c>
      <c r="G3300" s="5">
        <v>15.19</v>
      </c>
      <c r="H3300" s="2"/>
    </row>
    <row r="3301" spans="1:8">
      <c r="A3301" s="1">
        <f t="shared" si="161"/>
        <v>499245</v>
      </c>
      <c r="B3301" s="1">
        <v>5</v>
      </c>
      <c r="C3301" s="1">
        <v>3</v>
      </c>
      <c r="D3301" s="2">
        <v>-5</v>
      </c>
      <c r="E3301" s="5">
        <v>33.78</v>
      </c>
      <c r="F3301" s="5">
        <v>24.34</v>
      </c>
      <c r="G3301" s="5">
        <v>14.15</v>
      </c>
      <c r="H3301" s="2"/>
    </row>
    <row r="3302" spans="1:8">
      <c r="A3302" s="1">
        <f t="shared" si="161"/>
        <v>499246</v>
      </c>
      <c r="B3302" s="1">
        <v>4</v>
      </c>
      <c r="C3302" s="1">
        <v>3</v>
      </c>
      <c r="D3302" s="2">
        <v>-5</v>
      </c>
      <c r="E3302" s="5">
        <v>343.5</v>
      </c>
      <c r="F3302" s="5">
        <v>310.62</v>
      </c>
      <c r="G3302" s="5">
        <v>17.75</v>
      </c>
      <c r="H3302" s="2"/>
    </row>
    <row r="3303" spans="1:8">
      <c r="A3303" s="1">
        <f t="shared" si="161"/>
        <v>499247</v>
      </c>
      <c r="B3303" s="1">
        <v>3</v>
      </c>
      <c r="C3303" s="1">
        <v>3</v>
      </c>
      <c r="D3303" s="2">
        <v>-5</v>
      </c>
      <c r="E3303" s="5">
        <v>8.5299999999999994</v>
      </c>
      <c r="F3303" s="5">
        <v>12.91</v>
      </c>
      <c r="G3303" s="5">
        <v>11.21</v>
      </c>
      <c r="H3303" s="2"/>
    </row>
    <row r="3304" spans="1:8">
      <c r="A3304" s="1">
        <f t="shared" si="161"/>
        <v>499248</v>
      </c>
      <c r="B3304" s="1">
        <v>2</v>
      </c>
      <c r="C3304" s="1">
        <v>3</v>
      </c>
      <c r="D3304" s="2">
        <v>-5</v>
      </c>
      <c r="E3304" s="5">
        <v>14.46</v>
      </c>
      <c r="F3304" s="5">
        <v>1.3</v>
      </c>
      <c r="G3304" s="5">
        <v>10.5</v>
      </c>
      <c r="H3304" s="2"/>
    </row>
    <row r="3305" spans="1:8">
      <c r="A3305" s="1">
        <f t="shared" si="161"/>
        <v>499249</v>
      </c>
      <c r="B3305" s="1">
        <v>1</v>
      </c>
      <c r="C3305" s="1">
        <v>3</v>
      </c>
      <c r="D3305" s="2">
        <v>-5</v>
      </c>
      <c r="E3305" s="5">
        <v>415.23</v>
      </c>
      <c r="F3305" s="5">
        <v>397.46</v>
      </c>
      <c r="G3305" s="5">
        <v>13.95</v>
      </c>
      <c r="H3305" s="2"/>
    </row>
    <row r="3306" spans="1:8">
      <c r="A3306" s="1">
        <f t="shared" si="161"/>
        <v>499250</v>
      </c>
      <c r="B3306" s="1">
        <v>0</v>
      </c>
      <c r="C3306" s="1">
        <v>3</v>
      </c>
      <c r="D3306" s="2">
        <v>-5</v>
      </c>
      <c r="E3306" s="5">
        <v>844.17</v>
      </c>
      <c r="F3306" s="5">
        <v>852.66</v>
      </c>
      <c r="G3306" s="5">
        <v>17.78</v>
      </c>
      <c r="H3306" s="2"/>
    </row>
    <row r="3307" spans="1:8">
      <c r="A3307" s="1">
        <f t="shared" si="161"/>
        <v>499251</v>
      </c>
      <c r="B3307" s="1">
        <v>-1</v>
      </c>
      <c r="C3307" s="1">
        <v>3</v>
      </c>
      <c r="D3307" s="2">
        <v>-5</v>
      </c>
      <c r="E3307" s="5">
        <v>280.44</v>
      </c>
      <c r="F3307" s="5">
        <v>293.38</v>
      </c>
      <c r="G3307" s="5">
        <v>13.05</v>
      </c>
      <c r="H3307" s="2"/>
    </row>
    <row r="3308" spans="1:8">
      <c r="A3308" s="1">
        <f t="shared" si="161"/>
        <v>499252</v>
      </c>
      <c r="B3308" s="1">
        <v>-2</v>
      </c>
      <c r="C3308" s="1">
        <v>3</v>
      </c>
      <c r="D3308" s="2">
        <v>-5</v>
      </c>
      <c r="E3308" s="5">
        <v>99.26</v>
      </c>
      <c r="F3308" s="5">
        <v>107.09</v>
      </c>
      <c r="G3308" s="5">
        <v>7.98</v>
      </c>
      <c r="H3308" s="2"/>
    </row>
    <row r="3309" spans="1:8">
      <c r="A3309" s="1">
        <f t="shared" si="161"/>
        <v>499253</v>
      </c>
      <c r="B3309" s="1">
        <v>-3</v>
      </c>
      <c r="C3309" s="1">
        <v>3</v>
      </c>
      <c r="D3309" s="2">
        <v>-5</v>
      </c>
      <c r="E3309" s="5">
        <v>165.22</v>
      </c>
      <c r="F3309" s="5">
        <v>134.87</v>
      </c>
      <c r="G3309" s="5">
        <v>12.81</v>
      </c>
      <c r="H3309" s="2"/>
    </row>
    <row r="3310" spans="1:8">
      <c r="A3310" s="1">
        <f t="shared" si="161"/>
        <v>499254</v>
      </c>
      <c r="B3310" s="1">
        <v>-4</v>
      </c>
      <c r="C3310" s="1">
        <v>3</v>
      </c>
      <c r="D3310" s="2">
        <v>-5</v>
      </c>
      <c r="E3310" s="5">
        <v>219.04</v>
      </c>
      <c r="F3310" s="5">
        <v>226.69</v>
      </c>
      <c r="G3310" s="5">
        <v>14.86</v>
      </c>
      <c r="H3310" s="2"/>
    </row>
    <row r="3311" spans="1:8">
      <c r="A3311" s="1">
        <f t="shared" si="161"/>
        <v>499255</v>
      </c>
      <c r="B3311" s="1">
        <v>-5</v>
      </c>
      <c r="C3311" s="1">
        <v>3</v>
      </c>
      <c r="D3311" s="2">
        <v>-5</v>
      </c>
      <c r="E3311" s="5">
        <v>140.94</v>
      </c>
      <c r="F3311" s="5">
        <v>120.27</v>
      </c>
      <c r="G3311" s="5">
        <v>10.6</v>
      </c>
      <c r="H3311" s="2"/>
    </row>
    <row r="3312" spans="1:8">
      <c r="A3312" s="1">
        <f t="shared" si="161"/>
        <v>499256</v>
      </c>
      <c r="B3312" s="1">
        <v>-6</v>
      </c>
      <c r="C3312" s="1">
        <v>3</v>
      </c>
      <c r="D3312" s="2">
        <v>-5</v>
      </c>
      <c r="E3312" s="5">
        <v>19.96</v>
      </c>
      <c r="F3312" s="5">
        <v>18.07</v>
      </c>
      <c r="G3312" s="5">
        <v>7.14</v>
      </c>
      <c r="H3312" s="2"/>
    </row>
    <row r="3313" spans="1:8">
      <c r="A3313" s="1">
        <f t="shared" si="161"/>
        <v>499257</v>
      </c>
      <c r="B3313" s="1">
        <v>-7</v>
      </c>
      <c r="C3313" s="1">
        <v>3</v>
      </c>
      <c r="D3313" s="2">
        <v>-5</v>
      </c>
      <c r="E3313" s="5">
        <v>31.72</v>
      </c>
      <c r="F3313" s="5">
        <v>34.74</v>
      </c>
      <c r="G3313" s="5">
        <v>8.59</v>
      </c>
      <c r="H3313" s="2"/>
    </row>
    <row r="3314" spans="1:8">
      <c r="A3314" s="1">
        <f t="shared" si="161"/>
        <v>499258</v>
      </c>
      <c r="B3314" s="1">
        <v>-8</v>
      </c>
      <c r="C3314" s="1">
        <v>3</v>
      </c>
      <c r="D3314" s="2">
        <v>-5</v>
      </c>
      <c r="E3314" s="5">
        <v>24.56</v>
      </c>
      <c r="F3314" s="5">
        <v>14.32</v>
      </c>
      <c r="G3314" s="5">
        <v>19.37</v>
      </c>
      <c r="H3314" s="2"/>
    </row>
    <row r="3315" spans="1:8">
      <c r="A3315" s="1">
        <f t="shared" si="161"/>
        <v>499259</v>
      </c>
      <c r="B3315" s="1">
        <v>-9</v>
      </c>
      <c r="C3315" s="1">
        <v>3</v>
      </c>
      <c r="D3315" s="2">
        <v>-5</v>
      </c>
      <c r="E3315" s="5">
        <v>88</v>
      </c>
      <c r="F3315" s="5">
        <v>75.13</v>
      </c>
      <c r="G3315" s="5">
        <v>11.41</v>
      </c>
      <c r="H3315" s="2"/>
    </row>
    <row r="3316" spans="1:8">
      <c r="A3316" s="1">
        <f t="shared" si="161"/>
        <v>499260</v>
      </c>
      <c r="B3316" s="1">
        <v>-10</v>
      </c>
      <c r="C3316" s="1">
        <v>3</v>
      </c>
      <c r="D3316" s="2">
        <v>-5</v>
      </c>
      <c r="E3316" s="5">
        <v>5.46</v>
      </c>
      <c r="F3316" s="5">
        <v>13.2</v>
      </c>
      <c r="G3316" s="5">
        <v>16.27</v>
      </c>
      <c r="H3316" s="2"/>
    </row>
    <row r="3317" spans="1:8">
      <c r="A3317" s="1">
        <f t="shared" si="161"/>
        <v>499261</v>
      </c>
      <c r="B3317" s="1">
        <v>-11</v>
      </c>
      <c r="C3317" s="1">
        <v>3</v>
      </c>
      <c r="D3317" s="2">
        <v>-5</v>
      </c>
      <c r="E3317" s="5">
        <v>2.38</v>
      </c>
      <c r="F3317" s="5">
        <v>-26.88</v>
      </c>
      <c r="G3317" s="5">
        <v>26.88</v>
      </c>
      <c r="H3317" s="2"/>
    </row>
    <row r="3318" spans="1:8">
      <c r="A3318" s="1">
        <f t="shared" si="161"/>
        <v>499262</v>
      </c>
      <c r="B3318" s="1">
        <v>-12</v>
      </c>
      <c r="C3318" s="1">
        <v>3</v>
      </c>
      <c r="D3318" s="2">
        <v>-5</v>
      </c>
      <c r="E3318" s="5">
        <v>15.54</v>
      </c>
      <c r="F3318" s="5">
        <v>33.64</v>
      </c>
      <c r="G3318" s="5">
        <v>30.41</v>
      </c>
      <c r="H3318" s="2"/>
    </row>
    <row r="3319" spans="1:8">
      <c r="A3319" s="1">
        <f t="shared" si="161"/>
        <v>499488</v>
      </c>
      <c r="B3319" s="1">
        <v>12</v>
      </c>
      <c r="C3319" s="1">
        <v>2</v>
      </c>
      <c r="D3319" s="2">
        <v>-5</v>
      </c>
      <c r="E3319" s="5">
        <v>0.27</v>
      </c>
      <c r="F3319" s="5">
        <v>4.74</v>
      </c>
      <c r="G3319" s="5">
        <v>30.82</v>
      </c>
      <c r="H3319" s="2"/>
    </row>
    <row r="3320" spans="1:8">
      <c r="A3320" s="1">
        <f t="shared" si="161"/>
        <v>499489</v>
      </c>
      <c r="B3320" s="1">
        <v>11</v>
      </c>
      <c r="C3320" s="1">
        <v>2</v>
      </c>
      <c r="D3320" s="2">
        <v>-5</v>
      </c>
      <c r="E3320" s="5">
        <v>5.55</v>
      </c>
      <c r="F3320" s="5">
        <v>49.67</v>
      </c>
      <c r="G3320" s="5">
        <v>27.55</v>
      </c>
      <c r="H3320" s="2"/>
    </row>
    <row r="3321" spans="1:8">
      <c r="A3321" s="1">
        <f t="shared" si="161"/>
        <v>499490</v>
      </c>
      <c r="B3321" s="1">
        <v>10</v>
      </c>
      <c r="C3321" s="1">
        <v>2</v>
      </c>
      <c r="D3321" s="2">
        <v>-5</v>
      </c>
      <c r="E3321" s="5">
        <v>14.45</v>
      </c>
      <c r="F3321" s="5">
        <v>8.7100000000000009</v>
      </c>
      <c r="G3321" s="5">
        <v>23.52</v>
      </c>
      <c r="H3321" s="2"/>
    </row>
    <row r="3322" spans="1:8">
      <c r="A3322" s="1">
        <f t="shared" si="161"/>
        <v>499491</v>
      </c>
      <c r="B3322" s="1">
        <v>9</v>
      </c>
      <c r="C3322" s="1">
        <v>2</v>
      </c>
      <c r="D3322" s="2">
        <v>-5</v>
      </c>
      <c r="E3322" s="5">
        <v>18.21</v>
      </c>
      <c r="F3322" s="5">
        <v>15.17</v>
      </c>
      <c r="G3322" s="5">
        <v>20.21</v>
      </c>
      <c r="H3322" s="2"/>
    </row>
    <row r="3323" spans="1:8">
      <c r="A3323" s="1">
        <f t="shared" si="161"/>
        <v>499492</v>
      </c>
      <c r="B3323" s="1">
        <v>8</v>
      </c>
      <c r="C3323" s="1">
        <v>2</v>
      </c>
      <c r="D3323" s="2">
        <v>-5</v>
      </c>
      <c r="E3323" s="5">
        <v>78.58</v>
      </c>
      <c r="F3323" s="5">
        <v>72.59</v>
      </c>
      <c r="G3323" s="5">
        <v>10.039999999999999</v>
      </c>
      <c r="H3323" s="2"/>
    </row>
    <row r="3324" spans="1:8">
      <c r="A3324" s="1">
        <f t="shared" si="161"/>
        <v>499493</v>
      </c>
      <c r="B3324" s="1">
        <v>7</v>
      </c>
      <c r="C3324" s="1">
        <v>2</v>
      </c>
      <c r="D3324" s="2">
        <v>-5</v>
      </c>
      <c r="E3324" s="5">
        <v>22.05</v>
      </c>
      <c r="F3324" s="5">
        <v>33.450000000000003</v>
      </c>
      <c r="G3324" s="5">
        <v>16.91</v>
      </c>
      <c r="H3324" s="2"/>
    </row>
    <row r="3325" spans="1:8">
      <c r="A3325" s="1">
        <f t="shared" si="161"/>
        <v>499494</v>
      </c>
      <c r="B3325" s="1">
        <v>6</v>
      </c>
      <c r="C3325" s="1">
        <v>2</v>
      </c>
      <c r="D3325" s="2">
        <v>-5</v>
      </c>
      <c r="E3325" s="5">
        <v>12.68</v>
      </c>
      <c r="F3325" s="5">
        <v>10.94</v>
      </c>
      <c r="G3325" s="5">
        <v>13.82</v>
      </c>
      <c r="H3325" s="2"/>
    </row>
    <row r="3326" spans="1:8">
      <c r="A3326" s="1">
        <f t="shared" si="161"/>
        <v>499495</v>
      </c>
      <c r="B3326" s="1">
        <v>5</v>
      </c>
      <c r="C3326" s="1">
        <v>2</v>
      </c>
      <c r="D3326" s="2">
        <v>-5</v>
      </c>
      <c r="E3326" s="5">
        <v>29.55</v>
      </c>
      <c r="F3326" s="5">
        <v>27.25</v>
      </c>
      <c r="G3326" s="5">
        <v>6.49</v>
      </c>
      <c r="H3326" s="2"/>
    </row>
    <row r="3327" spans="1:8">
      <c r="A3327" s="1">
        <f t="shared" si="161"/>
        <v>499496</v>
      </c>
      <c r="B3327" s="1">
        <v>4</v>
      </c>
      <c r="C3327" s="1">
        <v>2</v>
      </c>
      <c r="D3327" s="2">
        <v>-5</v>
      </c>
      <c r="E3327" s="5">
        <v>92.63</v>
      </c>
      <c r="F3327" s="5">
        <v>97.66</v>
      </c>
      <c r="G3327" s="5">
        <v>9.1999999999999993</v>
      </c>
      <c r="H3327" s="2"/>
    </row>
    <row r="3328" spans="1:8">
      <c r="A3328" s="1">
        <f t="shared" si="161"/>
        <v>499497</v>
      </c>
      <c r="B3328" s="1">
        <v>3</v>
      </c>
      <c r="C3328" s="1">
        <v>2</v>
      </c>
      <c r="D3328" s="2">
        <v>-5</v>
      </c>
      <c r="E3328" s="5">
        <v>1032.75</v>
      </c>
      <c r="F3328" s="5">
        <v>1073.81</v>
      </c>
      <c r="G3328" s="5">
        <v>21.99</v>
      </c>
      <c r="H3328" s="2"/>
    </row>
    <row r="3329" spans="1:8">
      <c r="A3329" s="1">
        <f t="shared" si="161"/>
        <v>499498</v>
      </c>
      <c r="B3329" s="1">
        <v>2</v>
      </c>
      <c r="C3329" s="1">
        <v>2</v>
      </c>
      <c r="D3329" s="2">
        <v>-5</v>
      </c>
      <c r="E3329" s="5">
        <v>40.630000000000003</v>
      </c>
      <c r="F3329" s="5">
        <v>47.1</v>
      </c>
      <c r="G3329" s="5">
        <v>5.12</v>
      </c>
      <c r="H3329" s="2"/>
    </row>
    <row r="3330" spans="1:8">
      <c r="A3330" s="1">
        <f t="shared" si="161"/>
        <v>499499</v>
      </c>
      <c r="B3330" s="1">
        <v>1</v>
      </c>
      <c r="C3330" s="1">
        <v>2</v>
      </c>
      <c r="D3330" s="2">
        <v>-5</v>
      </c>
      <c r="E3330" s="5">
        <v>833.24</v>
      </c>
      <c r="F3330" s="5">
        <v>775.38</v>
      </c>
      <c r="G3330" s="5">
        <v>16.88</v>
      </c>
      <c r="H3330" s="2"/>
    </row>
    <row r="3331" spans="1:8">
      <c r="A3331" s="1">
        <f t="shared" si="161"/>
        <v>499500</v>
      </c>
      <c r="B3331" s="1">
        <v>0</v>
      </c>
      <c r="C3331" s="1">
        <v>2</v>
      </c>
      <c r="D3331" s="2">
        <v>-5</v>
      </c>
      <c r="E3331" s="5">
        <v>461.39</v>
      </c>
      <c r="F3331" s="5">
        <v>502.31</v>
      </c>
      <c r="G3331" s="5">
        <v>14.5</v>
      </c>
      <c r="H3331" s="2"/>
    </row>
    <row r="3332" spans="1:8">
      <c r="A3332" s="1">
        <f t="shared" si="161"/>
        <v>499501</v>
      </c>
      <c r="B3332" s="1">
        <v>-1</v>
      </c>
      <c r="C3332" s="1">
        <v>2</v>
      </c>
      <c r="D3332" s="2">
        <v>-5</v>
      </c>
      <c r="E3332" s="5">
        <v>246.02</v>
      </c>
      <c r="F3332" s="5">
        <v>228.25</v>
      </c>
      <c r="G3332" s="5">
        <v>12.61</v>
      </c>
      <c r="H3332" s="2"/>
    </row>
    <row r="3333" spans="1:8">
      <c r="A3333" s="1">
        <f t="shared" si="161"/>
        <v>499502</v>
      </c>
      <c r="B3333" s="1">
        <v>-2</v>
      </c>
      <c r="C3333" s="1">
        <v>2</v>
      </c>
      <c r="D3333" s="2">
        <v>-5</v>
      </c>
      <c r="E3333" s="5">
        <v>81.790000000000006</v>
      </c>
      <c r="F3333" s="5">
        <v>85.53</v>
      </c>
      <c r="G3333" s="5">
        <v>7.43</v>
      </c>
      <c r="H3333" s="2"/>
    </row>
    <row r="3334" spans="1:8">
      <c r="A3334" s="1">
        <f t="shared" si="161"/>
        <v>499503</v>
      </c>
      <c r="B3334" s="1">
        <v>-3</v>
      </c>
      <c r="C3334" s="1">
        <v>2</v>
      </c>
      <c r="D3334" s="2">
        <v>-5</v>
      </c>
      <c r="E3334" s="5">
        <v>97.41</v>
      </c>
      <c r="F3334" s="5">
        <v>98.26</v>
      </c>
      <c r="G3334" s="5">
        <v>8.27</v>
      </c>
      <c r="H3334" s="2"/>
    </row>
    <row r="3335" spans="1:8">
      <c r="A3335" s="1">
        <f t="shared" si="161"/>
        <v>499504</v>
      </c>
      <c r="B3335" s="1">
        <v>-4</v>
      </c>
      <c r="C3335" s="1">
        <v>2</v>
      </c>
      <c r="D3335" s="2">
        <v>-5</v>
      </c>
      <c r="E3335" s="5">
        <v>145.41999999999999</v>
      </c>
      <c r="F3335" s="5">
        <v>153.35</v>
      </c>
      <c r="G3335" s="5">
        <v>14.11</v>
      </c>
      <c r="H3335" s="2"/>
    </row>
    <row r="3336" spans="1:8">
      <c r="A3336" s="1">
        <f t="shared" si="161"/>
        <v>499505</v>
      </c>
      <c r="B3336" s="1">
        <v>-5</v>
      </c>
      <c r="C3336" s="1">
        <v>2</v>
      </c>
      <c r="D3336" s="2">
        <v>-5</v>
      </c>
      <c r="E3336" s="5">
        <v>154.4</v>
      </c>
      <c r="F3336" s="5">
        <v>154.80000000000001</v>
      </c>
      <c r="G3336" s="5">
        <v>10.82</v>
      </c>
      <c r="H3336" s="2"/>
    </row>
    <row r="3337" spans="1:8">
      <c r="A3337" s="1">
        <f t="shared" si="161"/>
        <v>499506</v>
      </c>
      <c r="B3337" s="1">
        <v>-6</v>
      </c>
      <c r="C3337" s="1">
        <v>2</v>
      </c>
      <c r="D3337" s="2">
        <v>-5</v>
      </c>
      <c r="E3337" s="5">
        <v>28.52</v>
      </c>
      <c r="F3337" s="5">
        <v>30.45</v>
      </c>
      <c r="G3337" s="5">
        <v>7.34</v>
      </c>
      <c r="H3337" s="2"/>
    </row>
    <row r="3338" spans="1:8">
      <c r="A3338" s="1">
        <f t="shared" si="161"/>
        <v>499507</v>
      </c>
      <c r="B3338" s="1">
        <v>-7</v>
      </c>
      <c r="C3338" s="1">
        <v>2</v>
      </c>
      <c r="D3338" s="2">
        <v>-5</v>
      </c>
      <c r="E3338" s="5">
        <v>23.94</v>
      </c>
      <c r="F3338" s="5">
        <v>17.41</v>
      </c>
      <c r="G3338" s="5">
        <v>16.38</v>
      </c>
      <c r="H3338" s="2"/>
    </row>
    <row r="3339" spans="1:8">
      <c r="A3339" s="1">
        <f t="shared" si="161"/>
        <v>499508</v>
      </c>
      <c r="B3339" s="1">
        <v>-8</v>
      </c>
      <c r="C3339" s="1">
        <v>2</v>
      </c>
      <c r="D3339" s="2">
        <v>-5</v>
      </c>
      <c r="E3339" s="5">
        <v>60.41</v>
      </c>
      <c r="F3339" s="5">
        <v>53.52</v>
      </c>
      <c r="G3339" s="5">
        <v>9.77</v>
      </c>
      <c r="H3339" s="2"/>
    </row>
    <row r="3340" spans="1:8">
      <c r="A3340" s="1">
        <f t="shared" ref="A3340:A3403" si="162">ABS(100000*D3340+250*C3340+B3340)</f>
        <v>499509</v>
      </c>
      <c r="B3340" s="1">
        <v>-9</v>
      </c>
      <c r="C3340" s="1">
        <v>2</v>
      </c>
      <c r="D3340" s="2">
        <v>-5</v>
      </c>
      <c r="E3340" s="5">
        <v>5.47</v>
      </c>
      <c r="F3340" s="5">
        <v>7.01</v>
      </c>
      <c r="G3340" s="5">
        <v>14.5</v>
      </c>
      <c r="H3340" s="2"/>
    </row>
    <row r="3341" spans="1:8">
      <c r="A3341" s="1">
        <f t="shared" si="162"/>
        <v>499510</v>
      </c>
      <c r="B3341" s="1">
        <v>-10</v>
      </c>
      <c r="C3341" s="1">
        <v>2</v>
      </c>
      <c r="D3341" s="2">
        <v>-5</v>
      </c>
      <c r="E3341" s="5">
        <v>1.07</v>
      </c>
      <c r="F3341" s="5">
        <v>5.22</v>
      </c>
      <c r="G3341" s="5">
        <v>23.38</v>
      </c>
      <c r="H3341" s="2"/>
    </row>
    <row r="3342" spans="1:8">
      <c r="A3342" s="1">
        <f t="shared" si="162"/>
        <v>499511</v>
      </c>
      <c r="B3342" s="1">
        <v>-11</v>
      </c>
      <c r="C3342" s="1">
        <v>2</v>
      </c>
      <c r="D3342" s="2">
        <v>-5</v>
      </c>
      <c r="E3342" s="5">
        <v>0.44</v>
      </c>
      <c r="F3342" s="5">
        <v>16.02</v>
      </c>
      <c r="G3342" s="5">
        <v>26.45</v>
      </c>
      <c r="H3342" s="2"/>
    </row>
    <row r="3343" spans="1:8">
      <c r="A3343" s="1">
        <f t="shared" si="162"/>
        <v>499512</v>
      </c>
      <c r="B3343" s="1">
        <v>-12</v>
      </c>
      <c r="C3343" s="1">
        <v>2</v>
      </c>
      <c r="D3343" s="2">
        <v>-5</v>
      </c>
      <c r="E3343" s="5">
        <v>9.0299999999999994</v>
      </c>
      <c r="F3343" s="5">
        <v>-2.84</v>
      </c>
      <c r="G3343" s="5">
        <v>29.71</v>
      </c>
      <c r="H3343" s="2"/>
    </row>
    <row r="3344" spans="1:8">
      <c r="A3344" s="1">
        <f t="shared" si="162"/>
        <v>499738</v>
      </c>
      <c r="B3344" s="1">
        <v>12</v>
      </c>
      <c r="C3344" s="1">
        <v>1</v>
      </c>
      <c r="D3344" s="2">
        <v>-5</v>
      </c>
      <c r="E3344" s="5">
        <v>9.9499999999999993</v>
      </c>
      <c r="F3344" s="5">
        <v>18.97</v>
      </c>
      <c r="G3344" s="5">
        <v>29.53</v>
      </c>
      <c r="H3344" s="2"/>
    </row>
    <row r="3345" spans="1:8">
      <c r="A3345" s="1">
        <f t="shared" si="162"/>
        <v>499739</v>
      </c>
      <c r="B3345" s="1">
        <v>11</v>
      </c>
      <c r="C3345" s="1">
        <v>1</v>
      </c>
      <c r="D3345" s="2">
        <v>-5</v>
      </c>
      <c r="E3345" s="5">
        <v>1.49</v>
      </c>
      <c r="F3345" s="5">
        <v>-23.62</v>
      </c>
      <c r="G3345" s="5">
        <v>25.85</v>
      </c>
      <c r="H3345" s="2"/>
    </row>
    <row r="3346" spans="1:8">
      <c r="A3346" s="1">
        <f t="shared" si="162"/>
        <v>499740</v>
      </c>
      <c r="B3346" s="1">
        <v>10</v>
      </c>
      <c r="C3346" s="1">
        <v>1</v>
      </c>
      <c r="D3346" s="2">
        <v>-5</v>
      </c>
      <c r="E3346" s="5">
        <v>2.15</v>
      </c>
      <c r="F3346" s="5">
        <v>19.39</v>
      </c>
      <c r="G3346" s="5">
        <v>15.47</v>
      </c>
      <c r="H3346" s="2"/>
    </row>
    <row r="3347" spans="1:8">
      <c r="A3347" s="1">
        <f t="shared" si="162"/>
        <v>499741</v>
      </c>
      <c r="B3347" s="1">
        <v>9</v>
      </c>
      <c r="C3347" s="1">
        <v>1</v>
      </c>
      <c r="D3347" s="2">
        <v>-5</v>
      </c>
      <c r="E3347" s="5">
        <v>31.03</v>
      </c>
      <c r="F3347" s="5">
        <v>31.39</v>
      </c>
      <c r="G3347" s="5">
        <v>10.47</v>
      </c>
      <c r="H3347" s="2"/>
    </row>
    <row r="3348" spans="1:8">
      <c r="A3348" s="1">
        <f t="shared" si="162"/>
        <v>499742</v>
      </c>
      <c r="B3348" s="1">
        <v>8</v>
      </c>
      <c r="C3348" s="1">
        <v>1</v>
      </c>
      <c r="D3348" s="2">
        <v>-5</v>
      </c>
      <c r="E3348" s="5">
        <v>137.63</v>
      </c>
      <c r="F3348" s="5">
        <v>115.87</v>
      </c>
      <c r="G3348" s="5">
        <v>10.84</v>
      </c>
      <c r="H3348" s="2"/>
    </row>
    <row r="3349" spans="1:8">
      <c r="A3349" s="1">
        <f t="shared" si="162"/>
        <v>499743</v>
      </c>
      <c r="B3349" s="1">
        <v>7</v>
      </c>
      <c r="C3349" s="1">
        <v>1</v>
      </c>
      <c r="D3349" s="2">
        <v>-5</v>
      </c>
      <c r="E3349" s="5">
        <v>29.23</v>
      </c>
      <c r="F3349" s="5">
        <v>29.6</v>
      </c>
      <c r="G3349" s="5">
        <v>16.510000000000002</v>
      </c>
      <c r="H3349" s="2"/>
    </row>
    <row r="3350" spans="1:8">
      <c r="A3350" s="1">
        <f t="shared" si="162"/>
        <v>499744</v>
      </c>
      <c r="B3350" s="1">
        <v>6</v>
      </c>
      <c r="C3350" s="1">
        <v>1</v>
      </c>
      <c r="D3350" s="2">
        <v>-5</v>
      </c>
      <c r="E3350" s="5">
        <v>41.5</v>
      </c>
      <c r="F3350" s="5">
        <v>27.16</v>
      </c>
      <c r="G3350" s="5">
        <v>14.17</v>
      </c>
      <c r="H3350" s="2"/>
    </row>
    <row r="3351" spans="1:8">
      <c r="A3351" s="1">
        <f t="shared" si="162"/>
        <v>499745</v>
      </c>
      <c r="B3351" s="1">
        <v>5</v>
      </c>
      <c r="C3351" s="1">
        <v>1</v>
      </c>
      <c r="D3351" s="2">
        <v>-5</v>
      </c>
      <c r="E3351" s="5">
        <v>362.68</v>
      </c>
      <c r="F3351" s="5">
        <v>333.71</v>
      </c>
      <c r="G3351" s="5">
        <v>17.91</v>
      </c>
      <c r="H3351" s="2"/>
    </row>
    <row r="3352" spans="1:8">
      <c r="A3352" s="1">
        <f t="shared" si="162"/>
        <v>499746</v>
      </c>
      <c r="B3352" s="1">
        <v>4</v>
      </c>
      <c r="C3352" s="1">
        <v>1</v>
      </c>
      <c r="D3352" s="2">
        <v>-5</v>
      </c>
      <c r="E3352" s="5">
        <v>1076.3399999999999</v>
      </c>
      <c r="F3352" s="5">
        <v>1158.71</v>
      </c>
      <c r="G3352" s="5">
        <v>24.28</v>
      </c>
      <c r="H3352" s="2"/>
    </row>
    <row r="3353" spans="1:8">
      <c r="A3353" s="1">
        <f t="shared" si="162"/>
        <v>499747</v>
      </c>
      <c r="B3353" s="1">
        <v>3</v>
      </c>
      <c r="C3353" s="1">
        <v>1</v>
      </c>
      <c r="D3353" s="2">
        <v>-5</v>
      </c>
      <c r="E3353" s="5">
        <v>242.37</v>
      </c>
      <c r="F3353" s="5">
        <v>233.31</v>
      </c>
      <c r="G3353" s="5">
        <v>13.33</v>
      </c>
      <c r="H3353" s="2"/>
    </row>
    <row r="3354" spans="1:8">
      <c r="A3354" s="1">
        <f t="shared" si="162"/>
        <v>499748</v>
      </c>
      <c r="B3354" s="1">
        <v>2</v>
      </c>
      <c r="C3354" s="1">
        <v>1</v>
      </c>
      <c r="D3354" s="2">
        <v>-5</v>
      </c>
      <c r="E3354" s="5">
        <v>1.51</v>
      </c>
      <c r="F3354" s="5">
        <v>9.73</v>
      </c>
      <c r="G3354" s="5">
        <v>8.99</v>
      </c>
      <c r="H3354" s="2"/>
    </row>
    <row r="3355" spans="1:8">
      <c r="A3355" s="1">
        <f t="shared" si="162"/>
        <v>499749</v>
      </c>
      <c r="B3355" s="1">
        <v>1</v>
      </c>
      <c r="C3355" s="1">
        <v>1</v>
      </c>
      <c r="D3355" s="2">
        <v>-5</v>
      </c>
      <c r="E3355" s="5">
        <v>172.21</v>
      </c>
      <c r="F3355" s="5">
        <v>181.5</v>
      </c>
      <c r="G3355" s="5">
        <v>11.37</v>
      </c>
      <c r="H3355" s="2"/>
    </row>
    <row r="3356" spans="1:8">
      <c r="A3356" s="1">
        <f t="shared" si="162"/>
        <v>499750</v>
      </c>
      <c r="B3356" s="1">
        <v>0</v>
      </c>
      <c r="C3356" s="1">
        <v>1</v>
      </c>
      <c r="D3356" s="2">
        <v>-5</v>
      </c>
      <c r="E3356" s="5">
        <v>852.57</v>
      </c>
      <c r="F3356" s="5">
        <v>992.6</v>
      </c>
      <c r="G3356" s="5">
        <v>17.5</v>
      </c>
      <c r="H3356" s="2"/>
    </row>
    <row r="3357" spans="1:8">
      <c r="A3357" s="1">
        <f t="shared" si="162"/>
        <v>499751</v>
      </c>
      <c r="B3357" s="1">
        <v>-1</v>
      </c>
      <c r="C3357" s="1">
        <v>1</v>
      </c>
      <c r="D3357" s="2">
        <v>-5</v>
      </c>
      <c r="E3357" s="5">
        <v>1405.31</v>
      </c>
      <c r="F3357" s="5">
        <v>1452.81</v>
      </c>
      <c r="G3357" s="5">
        <v>21.09</v>
      </c>
      <c r="H3357" s="2"/>
    </row>
    <row r="3358" spans="1:8">
      <c r="A3358" s="1">
        <f t="shared" si="162"/>
        <v>499752</v>
      </c>
      <c r="B3358" s="1">
        <v>-2</v>
      </c>
      <c r="C3358" s="1">
        <v>1</v>
      </c>
      <c r="D3358" s="2">
        <v>-5</v>
      </c>
      <c r="E3358" s="5">
        <v>209.41</v>
      </c>
      <c r="F3358" s="5">
        <v>190.95</v>
      </c>
      <c r="G3358" s="5">
        <v>11.83</v>
      </c>
      <c r="H3358" s="2"/>
    </row>
    <row r="3359" spans="1:8">
      <c r="A3359" s="1">
        <f t="shared" si="162"/>
        <v>499753</v>
      </c>
      <c r="B3359" s="1">
        <v>-3</v>
      </c>
      <c r="C3359" s="1">
        <v>1</v>
      </c>
      <c r="D3359" s="2">
        <v>-5</v>
      </c>
      <c r="E3359" s="5">
        <v>354.85</v>
      </c>
      <c r="F3359" s="5">
        <v>354.07</v>
      </c>
      <c r="G3359" s="5">
        <v>14.89</v>
      </c>
      <c r="H3359" s="2"/>
    </row>
    <row r="3360" spans="1:8">
      <c r="A3360" s="1">
        <f t="shared" si="162"/>
        <v>499754</v>
      </c>
      <c r="B3360" s="1">
        <v>-4</v>
      </c>
      <c r="C3360" s="1">
        <v>1</v>
      </c>
      <c r="D3360" s="2">
        <v>-5</v>
      </c>
      <c r="E3360" s="5">
        <v>83.25</v>
      </c>
      <c r="F3360" s="5">
        <v>86.89</v>
      </c>
      <c r="G3360" s="5">
        <v>7.42</v>
      </c>
      <c r="H3360" s="2"/>
    </row>
    <row r="3361" spans="1:8">
      <c r="A3361" s="1">
        <f t="shared" si="162"/>
        <v>499755</v>
      </c>
      <c r="B3361" s="1">
        <v>-5</v>
      </c>
      <c r="C3361" s="1">
        <v>1</v>
      </c>
      <c r="D3361" s="2">
        <v>-5</v>
      </c>
      <c r="E3361" s="5">
        <v>765.58</v>
      </c>
      <c r="F3361" s="5">
        <v>756.33</v>
      </c>
      <c r="G3361" s="5">
        <v>23.11</v>
      </c>
      <c r="H3361" s="2"/>
    </row>
    <row r="3362" spans="1:8">
      <c r="A3362" s="1">
        <f t="shared" si="162"/>
        <v>499756</v>
      </c>
      <c r="B3362" s="1">
        <v>-6</v>
      </c>
      <c r="C3362" s="1">
        <v>1</v>
      </c>
      <c r="D3362" s="2">
        <v>-5</v>
      </c>
      <c r="E3362" s="5">
        <v>203.49</v>
      </c>
      <c r="F3362" s="5">
        <v>199.48</v>
      </c>
      <c r="G3362" s="5">
        <v>17.57</v>
      </c>
      <c r="H3362" s="2"/>
    </row>
    <row r="3363" spans="1:8">
      <c r="A3363" s="1">
        <f t="shared" si="162"/>
        <v>499757</v>
      </c>
      <c r="B3363" s="1">
        <v>-7</v>
      </c>
      <c r="C3363" s="1">
        <v>1</v>
      </c>
      <c r="D3363" s="2">
        <v>-5</v>
      </c>
      <c r="E3363" s="5">
        <v>268.68</v>
      </c>
      <c r="F3363" s="5">
        <v>235.33</v>
      </c>
      <c r="G3363" s="5">
        <v>14.93</v>
      </c>
      <c r="H3363" s="2"/>
    </row>
    <row r="3364" spans="1:8">
      <c r="A3364" s="1">
        <f t="shared" si="162"/>
        <v>499758</v>
      </c>
      <c r="B3364" s="1">
        <v>-8</v>
      </c>
      <c r="C3364" s="1">
        <v>1</v>
      </c>
      <c r="D3364" s="2">
        <v>-5</v>
      </c>
      <c r="E3364" s="5">
        <v>69.37</v>
      </c>
      <c r="F3364" s="5">
        <v>40.380000000000003</v>
      </c>
      <c r="G3364" s="5">
        <v>20.2</v>
      </c>
      <c r="H3364" s="2"/>
    </row>
    <row r="3365" spans="1:8">
      <c r="A3365" s="1">
        <f t="shared" si="162"/>
        <v>499759</v>
      </c>
      <c r="B3365" s="1">
        <v>-9</v>
      </c>
      <c r="C3365" s="1">
        <v>1</v>
      </c>
      <c r="D3365" s="2">
        <v>-5</v>
      </c>
      <c r="E3365" s="5">
        <v>5.67</v>
      </c>
      <c r="F3365" s="5">
        <v>-21.73</v>
      </c>
      <c r="G3365" s="5">
        <v>21.73</v>
      </c>
      <c r="H3365" s="2"/>
    </row>
    <row r="3366" spans="1:8">
      <c r="A3366" s="1">
        <f t="shared" si="162"/>
        <v>499760</v>
      </c>
      <c r="B3366" s="1">
        <v>-10</v>
      </c>
      <c r="C3366" s="1">
        <v>1</v>
      </c>
      <c r="D3366" s="2">
        <v>-5</v>
      </c>
      <c r="E3366" s="5">
        <v>19.579999999999998</v>
      </c>
      <c r="F3366" s="5">
        <v>25.71</v>
      </c>
      <c r="G3366" s="5">
        <v>24.08</v>
      </c>
      <c r="H3366" s="2"/>
    </row>
    <row r="3367" spans="1:8">
      <c r="A3367" s="1">
        <f t="shared" si="162"/>
        <v>499761</v>
      </c>
      <c r="B3367" s="1">
        <v>-11</v>
      </c>
      <c r="C3367" s="1">
        <v>1</v>
      </c>
      <c r="D3367" s="2">
        <v>-5</v>
      </c>
      <c r="E3367" s="5">
        <v>4.0199999999999996</v>
      </c>
      <c r="F3367" s="5">
        <v>-26.42</v>
      </c>
      <c r="G3367" s="5">
        <v>26.42</v>
      </c>
      <c r="H3367" s="2"/>
    </row>
    <row r="3368" spans="1:8">
      <c r="A3368" s="1">
        <f t="shared" si="162"/>
        <v>499762</v>
      </c>
      <c r="B3368" s="1">
        <v>-12</v>
      </c>
      <c r="C3368" s="1">
        <v>1</v>
      </c>
      <c r="D3368" s="2">
        <v>-5</v>
      </c>
      <c r="E3368" s="5">
        <v>31.23</v>
      </c>
      <c r="F3368" s="5">
        <v>70.53</v>
      </c>
      <c r="G3368" s="5">
        <v>15.46</v>
      </c>
      <c r="H3368" s="2"/>
    </row>
    <row r="3369" spans="1:8">
      <c r="A3369" s="1">
        <f t="shared" si="162"/>
        <v>500237</v>
      </c>
      <c r="B3369" s="1">
        <v>-13</v>
      </c>
      <c r="C3369" s="1">
        <v>1</v>
      </c>
      <c r="D3369" s="2">
        <v>5</v>
      </c>
      <c r="E3369" s="5">
        <v>7.3</v>
      </c>
      <c r="F3369" s="5">
        <v>13.82</v>
      </c>
      <c r="G3369" s="5">
        <v>33.47</v>
      </c>
      <c r="H3369" s="2"/>
    </row>
    <row r="3370" spans="1:8">
      <c r="A3370" s="1">
        <f t="shared" si="162"/>
        <v>500238</v>
      </c>
      <c r="B3370" s="1">
        <v>-12</v>
      </c>
      <c r="C3370" s="1">
        <v>1</v>
      </c>
      <c r="D3370" s="2">
        <v>5</v>
      </c>
      <c r="E3370" s="5">
        <v>10.25</v>
      </c>
      <c r="F3370" s="5">
        <v>35.32</v>
      </c>
      <c r="G3370" s="5">
        <v>20.48</v>
      </c>
      <c r="H3370" s="2"/>
    </row>
    <row r="3371" spans="1:8">
      <c r="A3371" s="1">
        <f t="shared" si="162"/>
        <v>500239</v>
      </c>
      <c r="B3371" s="1">
        <v>-11</v>
      </c>
      <c r="C3371" s="1">
        <v>1</v>
      </c>
      <c r="D3371" s="2">
        <v>5</v>
      </c>
      <c r="E3371" s="5">
        <v>23.99</v>
      </c>
      <c r="F3371" s="5">
        <v>22.89</v>
      </c>
      <c r="G3371" s="5">
        <v>24.78</v>
      </c>
      <c r="H3371" s="2"/>
    </row>
    <row r="3372" spans="1:8">
      <c r="A3372" s="1">
        <f t="shared" si="162"/>
        <v>500240</v>
      </c>
      <c r="B3372" s="1">
        <v>-10</v>
      </c>
      <c r="C3372" s="1">
        <v>1</v>
      </c>
      <c r="D3372" s="2">
        <v>5</v>
      </c>
      <c r="E3372" s="5">
        <v>18.41</v>
      </c>
      <c r="F3372" s="5">
        <v>5.21</v>
      </c>
      <c r="G3372" s="5">
        <v>22.76</v>
      </c>
      <c r="H3372" s="2"/>
    </row>
    <row r="3373" spans="1:8">
      <c r="A3373" s="1">
        <f t="shared" si="162"/>
        <v>500241</v>
      </c>
      <c r="B3373" s="1">
        <v>-9</v>
      </c>
      <c r="C3373" s="1">
        <v>1</v>
      </c>
      <c r="D3373" s="2">
        <v>5</v>
      </c>
      <c r="E3373" s="5">
        <v>17.7</v>
      </c>
      <c r="F3373" s="5">
        <v>19.22</v>
      </c>
      <c r="G3373" s="5">
        <v>12.14</v>
      </c>
      <c r="H3373" s="2"/>
    </row>
    <row r="3374" spans="1:8">
      <c r="A3374" s="1">
        <f t="shared" si="162"/>
        <v>500242</v>
      </c>
      <c r="B3374" s="1">
        <v>-8</v>
      </c>
      <c r="C3374" s="1">
        <v>1</v>
      </c>
      <c r="D3374" s="2">
        <v>5</v>
      </c>
      <c r="E3374" s="5">
        <v>492.4</v>
      </c>
      <c r="F3374" s="5">
        <v>552.47</v>
      </c>
      <c r="G3374" s="5">
        <v>27.72</v>
      </c>
      <c r="H3374" s="2"/>
    </row>
    <row r="3375" spans="1:8">
      <c r="A3375" s="1">
        <f t="shared" si="162"/>
        <v>500243</v>
      </c>
      <c r="B3375" s="1">
        <v>-7</v>
      </c>
      <c r="C3375" s="1">
        <v>1</v>
      </c>
      <c r="D3375" s="2">
        <v>5</v>
      </c>
      <c r="E3375" s="5">
        <v>71.56</v>
      </c>
      <c r="F3375" s="5">
        <v>81.34</v>
      </c>
      <c r="G3375" s="5">
        <v>8.49</v>
      </c>
      <c r="H3375" s="2"/>
    </row>
    <row r="3376" spans="1:8">
      <c r="A3376" s="1">
        <f t="shared" si="162"/>
        <v>500244</v>
      </c>
      <c r="B3376" s="1">
        <v>-6</v>
      </c>
      <c r="C3376" s="1">
        <v>1</v>
      </c>
      <c r="D3376" s="2">
        <v>5</v>
      </c>
      <c r="E3376" s="5">
        <v>29.33</v>
      </c>
      <c r="F3376" s="5">
        <v>40.85</v>
      </c>
      <c r="G3376" s="5">
        <v>7.06</v>
      </c>
      <c r="H3376" s="2"/>
    </row>
    <row r="3377" spans="1:8">
      <c r="A3377" s="1">
        <f t="shared" si="162"/>
        <v>500245</v>
      </c>
      <c r="B3377" s="1">
        <v>-5</v>
      </c>
      <c r="C3377" s="1">
        <v>1</v>
      </c>
      <c r="D3377" s="2">
        <v>5</v>
      </c>
      <c r="E3377" s="5">
        <v>0.71</v>
      </c>
      <c r="F3377" s="5">
        <v>1.95</v>
      </c>
      <c r="G3377" s="5">
        <v>11.52</v>
      </c>
      <c r="H3377" s="2"/>
    </row>
    <row r="3378" spans="1:8">
      <c r="A3378" s="1">
        <f t="shared" si="162"/>
        <v>500246</v>
      </c>
      <c r="B3378" s="1">
        <v>-4</v>
      </c>
      <c r="C3378" s="1">
        <v>1</v>
      </c>
      <c r="D3378" s="2">
        <v>5</v>
      </c>
      <c r="E3378" s="5">
        <v>68.97</v>
      </c>
      <c r="F3378" s="5">
        <v>70.790000000000006</v>
      </c>
      <c r="G3378" s="5">
        <v>6.9</v>
      </c>
      <c r="H3378" s="2"/>
    </row>
    <row r="3379" spans="1:8">
      <c r="A3379" s="1">
        <f t="shared" si="162"/>
        <v>500247</v>
      </c>
      <c r="B3379" s="1">
        <v>-3</v>
      </c>
      <c r="C3379" s="1">
        <v>1</v>
      </c>
      <c r="D3379" s="2">
        <v>5</v>
      </c>
      <c r="E3379" s="5">
        <v>271.08</v>
      </c>
      <c r="F3379" s="5">
        <v>327.27</v>
      </c>
      <c r="G3379" s="5">
        <v>14.43</v>
      </c>
      <c r="H3379" s="2"/>
    </row>
    <row r="3380" spans="1:8">
      <c r="A3380" s="1">
        <f t="shared" si="162"/>
        <v>500248</v>
      </c>
      <c r="B3380" s="1">
        <v>-2</v>
      </c>
      <c r="C3380" s="1">
        <v>1</v>
      </c>
      <c r="D3380" s="2">
        <v>5</v>
      </c>
      <c r="E3380" s="5">
        <v>84.34</v>
      </c>
      <c r="F3380" s="5">
        <v>73</v>
      </c>
      <c r="G3380" s="5">
        <v>7.06</v>
      </c>
      <c r="H3380" s="2"/>
    </row>
    <row r="3381" spans="1:8">
      <c r="A3381" s="1">
        <f t="shared" si="162"/>
        <v>500249</v>
      </c>
      <c r="B3381" s="1">
        <v>-1</v>
      </c>
      <c r="C3381" s="1">
        <v>1</v>
      </c>
      <c r="D3381" s="2">
        <v>5</v>
      </c>
      <c r="E3381" s="5">
        <v>322.57</v>
      </c>
      <c r="F3381" s="5">
        <v>294.61</v>
      </c>
      <c r="G3381" s="5">
        <v>12.66</v>
      </c>
      <c r="H3381" s="2"/>
    </row>
    <row r="3382" spans="1:8">
      <c r="A3382" s="1">
        <f t="shared" si="162"/>
        <v>500250</v>
      </c>
      <c r="B3382" s="1">
        <v>0</v>
      </c>
      <c r="C3382" s="1">
        <v>1</v>
      </c>
      <c r="D3382" s="2">
        <v>5</v>
      </c>
      <c r="E3382" s="5">
        <v>1157.08</v>
      </c>
      <c r="F3382" s="5">
        <v>1197.78</v>
      </c>
      <c r="G3382" s="5">
        <v>19.600000000000001</v>
      </c>
      <c r="H3382" s="2"/>
    </row>
    <row r="3383" spans="1:8">
      <c r="A3383" s="1">
        <f t="shared" si="162"/>
        <v>500251</v>
      </c>
      <c r="B3383" s="1">
        <v>1</v>
      </c>
      <c r="C3383" s="1">
        <v>1</v>
      </c>
      <c r="D3383" s="2">
        <v>5</v>
      </c>
      <c r="E3383" s="5">
        <v>824.21</v>
      </c>
      <c r="F3383" s="5">
        <v>889.72</v>
      </c>
      <c r="G3383" s="5">
        <v>17.850000000000001</v>
      </c>
      <c r="H3383" s="2"/>
    </row>
    <row r="3384" spans="1:8">
      <c r="A3384" s="1">
        <f t="shared" si="162"/>
        <v>500252</v>
      </c>
      <c r="B3384" s="1">
        <v>2</v>
      </c>
      <c r="C3384" s="1">
        <v>1</v>
      </c>
      <c r="D3384" s="2">
        <v>5</v>
      </c>
      <c r="E3384" s="5">
        <v>196.06</v>
      </c>
      <c r="F3384" s="5">
        <v>182.32</v>
      </c>
      <c r="G3384" s="5">
        <v>12.05</v>
      </c>
      <c r="H3384" s="2"/>
    </row>
    <row r="3385" spans="1:8">
      <c r="A3385" s="1">
        <f t="shared" si="162"/>
        <v>500253</v>
      </c>
      <c r="B3385" s="1">
        <v>3</v>
      </c>
      <c r="C3385" s="1">
        <v>1</v>
      </c>
      <c r="D3385" s="2">
        <v>5</v>
      </c>
      <c r="E3385" s="5">
        <v>0.43</v>
      </c>
      <c r="F3385" s="5">
        <v>7.21</v>
      </c>
      <c r="G3385" s="5">
        <v>10.32</v>
      </c>
      <c r="H3385" s="2"/>
    </row>
    <row r="3386" spans="1:8">
      <c r="A3386" s="1">
        <f t="shared" si="162"/>
        <v>500254</v>
      </c>
      <c r="B3386" s="1">
        <v>4</v>
      </c>
      <c r="C3386" s="1">
        <v>1</v>
      </c>
      <c r="D3386" s="2">
        <v>5</v>
      </c>
      <c r="E3386" s="5">
        <v>111.23</v>
      </c>
      <c r="F3386" s="5">
        <v>126.27</v>
      </c>
      <c r="G3386" s="5">
        <v>9.42</v>
      </c>
      <c r="H3386" s="2"/>
    </row>
    <row r="3387" spans="1:8">
      <c r="A3387" s="1">
        <f t="shared" si="162"/>
        <v>500255</v>
      </c>
      <c r="B3387" s="1">
        <v>5</v>
      </c>
      <c r="C3387" s="1">
        <v>1</v>
      </c>
      <c r="D3387" s="2">
        <v>5</v>
      </c>
      <c r="E3387" s="5">
        <v>322.54000000000002</v>
      </c>
      <c r="F3387" s="5">
        <v>300.33</v>
      </c>
      <c r="G3387" s="5">
        <v>17.32</v>
      </c>
      <c r="H3387" s="2"/>
    </row>
    <row r="3388" spans="1:8">
      <c r="A3388" s="1">
        <f t="shared" si="162"/>
        <v>500256</v>
      </c>
      <c r="B3388" s="1">
        <v>6</v>
      </c>
      <c r="C3388" s="1">
        <v>1</v>
      </c>
      <c r="D3388" s="2">
        <v>5</v>
      </c>
      <c r="E3388" s="5">
        <v>63.2</v>
      </c>
      <c r="F3388" s="5">
        <v>66.34</v>
      </c>
      <c r="G3388" s="5">
        <v>7.6</v>
      </c>
      <c r="H3388" s="2"/>
    </row>
    <row r="3389" spans="1:8">
      <c r="A3389" s="1">
        <f t="shared" si="162"/>
        <v>500257</v>
      </c>
      <c r="B3389" s="1">
        <v>7</v>
      </c>
      <c r="C3389" s="1">
        <v>1</v>
      </c>
      <c r="D3389" s="2">
        <v>5</v>
      </c>
      <c r="E3389" s="5">
        <v>177.39</v>
      </c>
      <c r="F3389" s="5">
        <v>205.52</v>
      </c>
      <c r="G3389" s="5">
        <v>20.51</v>
      </c>
      <c r="H3389" s="2"/>
    </row>
    <row r="3390" spans="1:8">
      <c r="A3390" s="1">
        <f t="shared" si="162"/>
        <v>500258</v>
      </c>
      <c r="B3390" s="1">
        <v>8</v>
      </c>
      <c r="C3390" s="1">
        <v>1</v>
      </c>
      <c r="D3390" s="2">
        <v>5</v>
      </c>
      <c r="E3390" s="5">
        <v>170.04</v>
      </c>
      <c r="F3390" s="5">
        <v>169.81</v>
      </c>
      <c r="G3390" s="5">
        <v>16.260000000000002</v>
      </c>
      <c r="H3390" s="2"/>
    </row>
    <row r="3391" spans="1:8">
      <c r="A3391" s="1">
        <f t="shared" si="162"/>
        <v>500259</v>
      </c>
      <c r="B3391" s="1">
        <v>9</v>
      </c>
      <c r="C3391" s="1">
        <v>1</v>
      </c>
      <c r="D3391" s="2">
        <v>5</v>
      </c>
      <c r="E3391" s="5">
        <v>76.099999999999994</v>
      </c>
      <c r="F3391" s="5">
        <v>83.51</v>
      </c>
      <c r="G3391" s="5">
        <v>11.99</v>
      </c>
      <c r="H3391" s="2"/>
    </row>
    <row r="3392" spans="1:8">
      <c r="A3392" s="1">
        <f t="shared" si="162"/>
        <v>500260</v>
      </c>
      <c r="B3392" s="1">
        <v>10</v>
      </c>
      <c r="C3392" s="1">
        <v>1</v>
      </c>
      <c r="D3392" s="2">
        <v>5</v>
      </c>
      <c r="E3392" s="5">
        <v>21.87</v>
      </c>
      <c r="F3392" s="5">
        <v>40.090000000000003</v>
      </c>
      <c r="G3392" s="5">
        <v>12.64</v>
      </c>
      <c r="H3392" s="2"/>
    </row>
    <row r="3393" spans="1:8">
      <c r="A3393" s="1">
        <f t="shared" si="162"/>
        <v>500261</v>
      </c>
      <c r="B3393" s="1">
        <v>11</v>
      </c>
      <c r="C3393" s="1">
        <v>1</v>
      </c>
      <c r="D3393" s="2">
        <v>5</v>
      </c>
      <c r="E3393" s="5">
        <v>13.2</v>
      </c>
      <c r="F3393" s="5">
        <v>11.65</v>
      </c>
      <c r="G3393" s="5">
        <v>28.43</v>
      </c>
      <c r="H3393" s="2"/>
    </row>
    <row r="3394" spans="1:8">
      <c r="A3394" s="1">
        <f t="shared" si="162"/>
        <v>500262</v>
      </c>
      <c r="B3394" s="1">
        <v>12</v>
      </c>
      <c r="C3394" s="1">
        <v>1</v>
      </c>
      <c r="D3394" s="2">
        <v>5</v>
      </c>
      <c r="E3394" s="5">
        <v>15.54</v>
      </c>
      <c r="F3394" s="5">
        <v>-22.36</v>
      </c>
      <c r="G3394" s="5">
        <v>32.96</v>
      </c>
      <c r="H3394" s="2"/>
    </row>
    <row r="3395" spans="1:8">
      <c r="A3395" s="1">
        <f t="shared" si="162"/>
        <v>500487</v>
      </c>
      <c r="B3395" s="1">
        <v>-13</v>
      </c>
      <c r="C3395" s="1">
        <v>2</v>
      </c>
      <c r="D3395" s="2">
        <v>5</v>
      </c>
      <c r="E3395" s="5">
        <v>12.5</v>
      </c>
      <c r="F3395" s="5">
        <v>3.22</v>
      </c>
      <c r="G3395" s="5">
        <v>32.869999999999997</v>
      </c>
      <c r="H3395" s="2"/>
    </row>
    <row r="3396" spans="1:8">
      <c r="A3396" s="1">
        <f t="shared" si="162"/>
        <v>500488</v>
      </c>
      <c r="B3396" s="1">
        <v>-12</v>
      </c>
      <c r="C3396" s="1">
        <v>2</v>
      </c>
      <c r="D3396" s="2">
        <v>5</v>
      </c>
      <c r="E3396" s="5">
        <v>20.28</v>
      </c>
      <c r="F3396" s="5">
        <v>25.46</v>
      </c>
      <c r="G3396" s="5">
        <v>29.29</v>
      </c>
      <c r="H3396" s="2"/>
    </row>
    <row r="3397" spans="1:8">
      <c r="A3397" s="1">
        <f t="shared" si="162"/>
        <v>500489</v>
      </c>
      <c r="B3397" s="1">
        <v>-11</v>
      </c>
      <c r="C3397" s="1">
        <v>2</v>
      </c>
      <c r="D3397" s="2">
        <v>5</v>
      </c>
      <c r="E3397" s="5">
        <v>27.39</v>
      </c>
      <c r="F3397" s="5">
        <v>19.28</v>
      </c>
      <c r="G3397" s="5">
        <v>26.66</v>
      </c>
      <c r="H3397" s="2"/>
    </row>
    <row r="3398" spans="1:8">
      <c r="A3398" s="1">
        <f t="shared" si="162"/>
        <v>500490</v>
      </c>
      <c r="B3398" s="1">
        <v>-10</v>
      </c>
      <c r="C3398" s="1">
        <v>2</v>
      </c>
      <c r="D3398" s="2">
        <v>5</v>
      </c>
      <c r="E3398" s="5">
        <v>73.52</v>
      </c>
      <c r="F3398" s="5">
        <v>52.41</v>
      </c>
      <c r="G3398" s="5">
        <v>12.22</v>
      </c>
      <c r="H3398" s="2"/>
    </row>
    <row r="3399" spans="1:8">
      <c r="A3399" s="1">
        <f t="shared" si="162"/>
        <v>500491</v>
      </c>
      <c r="B3399" s="1">
        <v>-9</v>
      </c>
      <c r="C3399" s="1">
        <v>2</v>
      </c>
      <c r="D3399" s="2">
        <v>5</v>
      </c>
      <c r="E3399" s="5">
        <v>103.66</v>
      </c>
      <c r="F3399" s="5">
        <v>91.77</v>
      </c>
      <c r="G3399" s="5">
        <v>11.66</v>
      </c>
      <c r="H3399" s="2"/>
    </row>
    <row r="3400" spans="1:8">
      <c r="A3400" s="1">
        <f t="shared" si="162"/>
        <v>500492</v>
      </c>
      <c r="B3400" s="1">
        <v>-8</v>
      </c>
      <c r="C3400" s="1">
        <v>2</v>
      </c>
      <c r="D3400" s="2">
        <v>5</v>
      </c>
      <c r="E3400" s="5">
        <v>160.88999999999999</v>
      </c>
      <c r="F3400" s="5">
        <v>169.37</v>
      </c>
      <c r="G3400" s="5">
        <v>15.27</v>
      </c>
      <c r="H3400" s="2"/>
    </row>
    <row r="3401" spans="1:8">
      <c r="A3401" s="1">
        <f t="shared" si="162"/>
        <v>500493</v>
      </c>
      <c r="B3401" s="1">
        <v>-7</v>
      </c>
      <c r="C3401" s="1">
        <v>2</v>
      </c>
      <c r="D3401" s="2">
        <v>5</v>
      </c>
      <c r="E3401" s="5">
        <v>144.66</v>
      </c>
      <c r="F3401" s="5">
        <v>143.13</v>
      </c>
      <c r="G3401" s="5">
        <v>13.19</v>
      </c>
      <c r="H3401" s="2"/>
    </row>
    <row r="3402" spans="1:8">
      <c r="A3402" s="1">
        <f t="shared" si="162"/>
        <v>500494</v>
      </c>
      <c r="B3402" s="1">
        <v>-6</v>
      </c>
      <c r="C3402" s="1">
        <v>2</v>
      </c>
      <c r="D3402" s="2">
        <v>5</v>
      </c>
      <c r="E3402" s="5">
        <v>45.96</v>
      </c>
      <c r="F3402" s="5">
        <v>57.93</v>
      </c>
      <c r="G3402" s="5">
        <v>7</v>
      </c>
      <c r="H3402" s="2"/>
    </row>
    <row r="3403" spans="1:8">
      <c r="A3403" s="1">
        <f t="shared" si="162"/>
        <v>500495</v>
      </c>
      <c r="B3403" s="1">
        <v>-5</v>
      </c>
      <c r="C3403" s="1">
        <v>2</v>
      </c>
      <c r="D3403" s="2">
        <v>5</v>
      </c>
      <c r="E3403" s="5">
        <v>77.42</v>
      </c>
      <c r="F3403" s="5">
        <v>69.72</v>
      </c>
      <c r="G3403" s="5">
        <v>6.68</v>
      </c>
      <c r="H3403" s="2"/>
    </row>
    <row r="3404" spans="1:8">
      <c r="A3404" s="1">
        <f t="shared" ref="A3404:A3467" si="163">ABS(100000*D3404+250*C3404+B3404)</f>
        <v>500496</v>
      </c>
      <c r="B3404" s="1">
        <v>-4</v>
      </c>
      <c r="C3404" s="1">
        <v>2</v>
      </c>
      <c r="D3404" s="2">
        <v>5</v>
      </c>
      <c r="E3404" s="5">
        <v>65.17</v>
      </c>
      <c r="F3404" s="5">
        <v>60.67</v>
      </c>
      <c r="G3404" s="5">
        <v>6</v>
      </c>
      <c r="H3404" s="2"/>
    </row>
    <row r="3405" spans="1:8">
      <c r="A3405" s="1">
        <f t="shared" si="163"/>
        <v>500497</v>
      </c>
      <c r="B3405" s="1">
        <v>-3</v>
      </c>
      <c r="C3405" s="1">
        <v>2</v>
      </c>
      <c r="D3405" s="2">
        <v>5</v>
      </c>
      <c r="E3405" s="5">
        <v>31.75</v>
      </c>
      <c r="F3405" s="5">
        <v>35.380000000000003</v>
      </c>
      <c r="G3405" s="5">
        <v>5.2</v>
      </c>
      <c r="H3405" s="2"/>
    </row>
    <row r="3406" spans="1:8">
      <c r="A3406" s="1">
        <f t="shared" si="163"/>
        <v>500498</v>
      </c>
      <c r="B3406" s="1">
        <v>-2</v>
      </c>
      <c r="C3406" s="1">
        <v>2</v>
      </c>
      <c r="D3406" s="2">
        <v>5</v>
      </c>
      <c r="E3406" s="5">
        <v>925.94</v>
      </c>
      <c r="F3406" s="5">
        <v>978.36</v>
      </c>
      <c r="G3406" s="5">
        <v>19.829999999999998</v>
      </c>
      <c r="H3406" s="2"/>
    </row>
    <row r="3407" spans="1:8">
      <c r="A3407" s="1">
        <f t="shared" si="163"/>
        <v>500499</v>
      </c>
      <c r="B3407" s="1">
        <v>-1</v>
      </c>
      <c r="C3407" s="1">
        <v>2</v>
      </c>
      <c r="D3407" s="2">
        <v>5</v>
      </c>
      <c r="E3407" s="5">
        <v>21.17</v>
      </c>
      <c r="F3407" s="5">
        <v>25.69</v>
      </c>
      <c r="G3407" s="5">
        <v>4.6500000000000004</v>
      </c>
      <c r="H3407" s="2"/>
    </row>
    <row r="3408" spans="1:8">
      <c r="A3408" s="1">
        <f t="shared" si="163"/>
        <v>500500</v>
      </c>
      <c r="B3408" s="1">
        <v>0</v>
      </c>
      <c r="C3408" s="1">
        <v>2</v>
      </c>
      <c r="D3408" s="2">
        <v>5</v>
      </c>
      <c r="E3408" s="5">
        <v>5214.68</v>
      </c>
      <c r="F3408" s="5">
        <v>5545.12</v>
      </c>
      <c r="G3408" s="5">
        <v>40.950000000000003</v>
      </c>
      <c r="H3408" s="2"/>
    </row>
    <row r="3409" spans="1:8">
      <c r="A3409" s="1">
        <f t="shared" si="163"/>
        <v>500501</v>
      </c>
      <c r="B3409" s="1">
        <v>1</v>
      </c>
      <c r="C3409" s="1">
        <v>2</v>
      </c>
      <c r="D3409" s="2">
        <v>5</v>
      </c>
      <c r="E3409" s="5">
        <v>2973.05</v>
      </c>
      <c r="F3409" s="5">
        <v>2954.52</v>
      </c>
      <c r="G3409" s="5">
        <v>31.32</v>
      </c>
      <c r="H3409" s="2"/>
    </row>
    <row r="3410" spans="1:8">
      <c r="A3410" s="1">
        <f t="shared" si="163"/>
        <v>500502</v>
      </c>
      <c r="B3410" s="1">
        <v>2</v>
      </c>
      <c r="C3410" s="1">
        <v>2</v>
      </c>
      <c r="D3410" s="2">
        <v>5</v>
      </c>
      <c r="E3410" s="5">
        <v>453.41</v>
      </c>
      <c r="F3410" s="5">
        <v>428.81</v>
      </c>
      <c r="G3410" s="5">
        <v>15.72</v>
      </c>
      <c r="H3410" s="2"/>
    </row>
    <row r="3411" spans="1:8">
      <c r="A3411" s="1">
        <f t="shared" si="163"/>
        <v>500503</v>
      </c>
      <c r="B3411" s="1">
        <v>3</v>
      </c>
      <c r="C3411" s="1">
        <v>2</v>
      </c>
      <c r="D3411" s="2">
        <v>5</v>
      </c>
      <c r="E3411" s="5">
        <v>803.17</v>
      </c>
      <c r="F3411" s="5">
        <v>749.78</v>
      </c>
      <c r="G3411" s="5">
        <v>20.03</v>
      </c>
      <c r="H3411" s="2"/>
    </row>
    <row r="3412" spans="1:8">
      <c r="A3412" s="1">
        <f t="shared" si="163"/>
        <v>500504</v>
      </c>
      <c r="B3412" s="1">
        <v>4</v>
      </c>
      <c r="C3412" s="1">
        <v>2</v>
      </c>
      <c r="D3412" s="2">
        <v>5</v>
      </c>
      <c r="E3412" s="5">
        <v>114.27</v>
      </c>
      <c r="F3412" s="5">
        <v>113.94</v>
      </c>
      <c r="G3412" s="5">
        <v>10.25</v>
      </c>
      <c r="H3412" s="2"/>
    </row>
    <row r="3413" spans="1:8">
      <c r="A3413" s="1">
        <f t="shared" si="163"/>
        <v>500505</v>
      </c>
      <c r="B3413" s="1">
        <v>5</v>
      </c>
      <c r="C3413" s="1">
        <v>2</v>
      </c>
      <c r="D3413" s="2">
        <v>5</v>
      </c>
      <c r="E3413" s="5">
        <v>98.1</v>
      </c>
      <c r="F3413" s="5">
        <v>89.85</v>
      </c>
      <c r="G3413" s="5">
        <v>8.6999999999999993</v>
      </c>
      <c r="H3413" s="2"/>
    </row>
    <row r="3414" spans="1:8">
      <c r="A3414" s="1">
        <f t="shared" si="163"/>
        <v>500506</v>
      </c>
      <c r="B3414" s="1">
        <v>6</v>
      </c>
      <c r="C3414" s="1">
        <v>2</v>
      </c>
      <c r="D3414" s="2">
        <v>5</v>
      </c>
      <c r="E3414" s="5">
        <v>48.72</v>
      </c>
      <c r="F3414" s="5">
        <v>55.43</v>
      </c>
      <c r="G3414" s="5">
        <v>7.79</v>
      </c>
      <c r="H3414" s="2"/>
    </row>
    <row r="3415" spans="1:8">
      <c r="A3415" s="1">
        <f t="shared" si="163"/>
        <v>500507</v>
      </c>
      <c r="B3415" s="1">
        <v>7</v>
      </c>
      <c r="C3415" s="1">
        <v>2</v>
      </c>
      <c r="D3415" s="2">
        <v>5</v>
      </c>
      <c r="E3415" s="5">
        <v>92.67</v>
      </c>
      <c r="F3415" s="5">
        <v>91.51</v>
      </c>
      <c r="G3415" s="5">
        <v>9.8800000000000008</v>
      </c>
      <c r="H3415" s="2"/>
    </row>
    <row r="3416" spans="1:8">
      <c r="A3416" s="1">
        <f t="shared" si="163"/>
        <v>500508</v>
      </c>
      <c r="B3416" s="1">
        <v>8</v>
      </c>
      <c r="C3416" s="1">
        <v>2</v>
      </c>
      <c r="D3416" s="2">
        <v>5</v>
      </c>
      <c r="E3416" s="5">
        <v>90.12</v>
      </c>
      <c r="F3416" s="5">
        <v>86.69</v>
      </c>
      <c r="G3416" s="5">
        <v>11.09</v>
      </c>
      <c r="H3416" s="2"/>
    </row>
    <row r="3417" spans="1:8">
      <c r="A3417" s="1">
        <f t="shared" si="163"/>
        <v>500509</v>
      </c>
      <c r="B3417" s="1">
        <v>9</v>
      </c>
      <c r="C3417" s="1">
        <v>2</v>
      </c>
      <c r="D3417" s="2">
        <v>5</v>
      </c>
      <c r="E3417" s="5">
        <v>41.27</v>
      </c>
      <c r="F3417" s="5">
        <v>33.159999999999997</v>
      </c>
      <c r="G3417" s="5">
        <v>11.76</v>
      </c>
      <c r="H3417" s="2"/>
    </row>
    <row r="3418" spans="1:8">
      <c r="A3418" s="1">
        <f t="shared" si="163"/>
        <v>500510</v>
      </c>
      <c r="B3418" s="1">
        <v>10</v>
      </c>
      <c r="C3418" s="1">
        <v>2</v>
      </c>
      <c r="D3418" s="2">
        <v>5</v>
      </c>
      <c r="E3418" s="5">
        <v>23.54</v>
      </c>
      <c r="F3418" s="5">
        <v>29.45</v>
      </c>
      <c r="G3418" s="5">
        <v>25.14</v>
      </c>
      <c r="H3418" s="2"/>
    </row>
    <row r="3419" spans="1:8">
      <c r="A3419" s="1">
        <f t="shared" si="163"/>
        <v>500511</v>
      </c>
      <c r="B3419" s="1">
        <v>11</v>
      </c>
      <c r="C3419" s="1">
        <v>2</v>
      </c>
      <c r="D3419" s="2">
        <v>5</v>
      </c>
      <c r="E3419" s="5">
        <v>25.88</v>
      </c>
      <c r="F3419" s="5">
        <v>45.15</v>
      </c>
      <c r="G3419" s="5">
        <v>29.31</v>
      </c>
      <c r="H3419" s="2"/>
    </row>
    <row r="3420" spans="1:8">
      <c r="A3420" s="1">
        <f t="shared" si="163"/>
        <v>500512</v>
      </c>
      <c r="B3420" s="1">
        <v>12</v>
      </c>
      <c r="C3420" s="1">
        <v>2</v>
      </c>
      <c r="D3420" s="2">
        <v>5</v>
      </c>
      <c r="E3420" s="5">
        <v>30.42</v>
      </c>
      <c r="F3420" s="5">
        <v>55.48</v>
      </c>
      <c r="G3420" s="5">
        <v>16.63</v>
      </c>
      <c r="H3420" s="2"/>
    </row>
    <row r="3421" spans="1:8">
      <c r="A3421" s="1">
        <f t="shared" si="163"/>
        <v>500737</v>
      </c>
      <c r="B3421" s="1">
        <v>-13</v>
      </c>
      <c r="C3421" s="1">
        <v>3</v>
      </c>
      <c r="D3421" s="2">
        <v>5</v>
      </c>
      <c r="E3421" s="5">
        <v>0.93</v>
      </c>
      <c r="F3421" s="5">
        <v>-29</v>
      </c>
      <c r="G3421" s="5">
        <v>32.43</v>
      </c>
      <c r="H3421" s="2"/>
    </row>
    <row r="3422" spans="1:8">
      <c r="A3422" s="1">
        <f t="shared" si="163"/>
        <v>500738</v>
      </c>
      <c r="B3422" s="1">
        <v>-12</v>
      </c>
      <c r="C3422" s="1">
        <v>3</v>
      </c>
      <c r="D3422" s="2">
        <v>5</v>
      </c>
      <c r="E3422" s="5">
        <v>21.86</v>
      </c>
      <c r="F3422" s="5">
        <v>27.32</v>
      </c>
      <c r="G3422" s="5">
        <v>29.45</v>
      </c>
      <c r="H3422" s="2"/>
    </row>
    <row r="3423" spans="1:8">
      <c r="A3423" s="1">
        <f t="shared" si="163"/>
        <v>500739</v>
      </c>
      <c r="B3423" s="1">
        <v>-11</v>
      </c>
      <c r="C3423" s="1">
        <v>3</v>
      </c>
      <c r="D3423" s="2">
        <v>5</v>
      </c>
      <c r="E3423" s="5">
        <v>42.67</v>
      </c>
      <c r="F3423" s="5">
        <v>59.61</v>
      </c>
      <c r="G3423" s="5">
        <v>13.26</v>
      </c>
      <c r="H3423" s="2"/>
    </row>
    <row r="3424" spans="1:8">
      <c r="A3424" s="1">
        <f t="shared" si="163"/>
        <v>500740</v>
      </c>
      <c r="B3424" s="1">
        <v>-10</v>
      </c>
      <c r="C3424" s="1">
        <v>3</v>
      </c>
      <c r="D3424" s="2">
        <v>5</v>
      </c>
      <c r="E3424" s="5">
        <v>48.01</v>
      </c>
      <c r="F3424" s="5">
        <v>48.27</v>
      </c>
      <c r="G3424" s="5">
        <v>11.82</v>
      </c>
      <c r="H3424" s="2"/>
    </row>
    <row r="3425" spans="1:8">
      <c r="A3425" s="1">
        <f t="shared" si="163"/>
        <v>500741</v>
      </c>
      <c r="B3425" s="1">
        <v>-9</v>
      </c>
      <c r="C3425" s="1">
        <v>3</v>
      </c>
      <c r="D3425" s="2">
        <v>5</v>
      </c>
      <c r="E3425" s="5">
        <v>3.7</v>
      </c>
      <c r="F3425" s="5">
        <v>-14.45</v>
      </c>
      <c r="G3425" s="5">
        <v>20.8</v>
      </c>
      <c r="H3425" s="2"/>
    </row>
    <row r="3426" spans="1:8">
      <c r="A3426" s="1">
        <f t="shared" si="163"/>
        <v>500742</v>
      </c>
      <c r="B3426" s="1">
        <v>-8</v>
      </c>
      <c r="C3426" s="1">
        <v>3</v>
      </c>
      <c r="D3426" s="2">
        <v>5</v>
      </c>
      <c r="E3426" s="5">
        <v>96.02</v>
      </c>
      <c r="F3426" s="5">
        <v>85.45</v>
      </c>
      <c r="G3426" s="5">
        <v>10.32</v>
      </c>
      <c r="H3426" s="2"/>
    </row>
    <row r="3427" spans="1:8">
      <c r="A3427" s="1">
        <f t="shared" si="163"/>
        <v>500743</v>
      </c>
      <c r="B3427" s="1">
        <v>-7</v>
      </c>
      <c r="C3427" s="1">
        <v>3</v>
      </c>
      <c r="D3427" s="2">
        <v>5</v>
      </c>
      <c r="E3427" s="5">
        <v>40.01</v>
      </c>
      <c r="F3427" s="5">
        <v>20.41</v>
      </c>
      <c r="G3427" s="5">
        <v>16.95</v>
      </c>
      <c r="H3427" s="2"/>
    </row>
    <row r="3428" spans="1:8">
      <c r="A3428" s="1">
        <f t="shared" si="163"/>
        <v>500744</v>
      </c>
      <c r="B3428" s="1">
        <v>-6</v>
      </c>
      <c r="C3428" s="1">
        <v>3</v>
      </c>
      <c r="D3428" s="2">
        <v>5</v>
      </c>
      <c r="E3428" s="5">
        <v>49.87</v>
      </c>
      <c r="F3428" s="5">
        <v>52.45</v>
      </c>
      <c r="G3428" s="5">
        <v>7.25</v>
      </c>
      <c r="H3428" s="2"/>
    </row>
    <row r="3429" spans="1:8">
      <c r="A3429" s="1">
        <f t="shared" si="163"/>
        <v>500745</v>
      </c>
      <c r="B3429" s="1">
        <v>-5</v>
      </c>
      <c r="C3429" s="1">
        <v>3</v>
      </c>
      <c r="D3429" s="2">
        <v>5</v>
      </c>
      <c r="E3429" s="5">
        <v>15.51</v>
      </c>
      <c r="F3429" s="5">
        <v>1.38</v>
      </c>
      <c r="G3429" s="5">
        <v>12.72</v>
      </c>
      <c r="H3429" s="2"/>
    </row>
    <row r="3430" spans="1:8">
      <c r="A3430" s="1">
        <f t="shared" si="163"/>
        <v>500746</v>
      </c>
      <c r="B3430" s="1">
        <v>-4</v>
      </c>
      <c r="C3430" s="1">
        <v>3</v>
      </c>
      <c r="D3430" s="2">
        <v>5</v>
      </c>
      <c r="E3430" s="5">
        <v>183.05</v>
      </c>
      <c r="F3430" s="5">
        <v>198.46</v>
      </c>
      <c r="G3430" s="5">
        <v>14.92</v>
      </c>
      <c r="H3430" s="2"/>
    </row>
    <row r="3431" spans="1:8">
      <c r="A3431" s="1">
        <f t="shared" si="163"/>
        <v>500747</v>
      </c>
      <c r="B3431" s="1">
        <v>-3</v>
      </c>
      <c r="C3431" s="1">
        <v>3</v>
      </c>
      <c r="D3431" s="2">
        <v>5</v>
      </c>
      <c r="E3431" s="5">
        <v>21.06</v>
      </c>
      <c r="F3431" s="5">
        <v>25.55</v>
      </c>
      <c r="G3431" s="5">
        <v>5.3</v>
      </c>
      <c r="H3431" s="2"/>
    </row>
    <row r="3432" spans="1:8">
      <c r="A3432" s="1">
        <f t="shared" si="163"/>
        <v>500748</v>
      </c>
      <c r="B3432" s="1">
        <v>-2</v>
      </c>
      <c r="C3432" s="1">
        <v>3</v>
      </c>
      <c r="D3432" s="2">
        <v>5</v>
      </c>
      <c r="E3432" s="5">
        <v>236.36</v>
      </c>
      <c r="F3432" s="5">
        <v>228.03</v>
      </c>
      <c r="G3432" s="5">
        <v>12.86</v>
      </c>
      <c r="H3432" s="2"/>
    </row>
    <row r="3433" spans="1:8">
      <c r="A3433" s="1">
        <f t="shared" si="163"/>
        <v>500749</v>
      </c>
      <c r="B3433" s="1">
        <v>-1</v>
      </c>
      <c r="C3433" s="1">
        <v>3</v>
      </c>
      <c r="D3433" s="2">
        <v>5</v>
      </c>
      <c r="E3433" s="5">
        <v>850.04</v>
      </c>
      <c r="F3433" s="5">
        <v>862.06</v>
      </c>
      <c r="G3433" s="5">
        <v>19.84</v>
      </c>
      <c r="H3433" s="2"/>
    </row>
    <row r="3434" spans="1:8">
      <c r="A3434" s="1">
        <f t="shared" si="163"/>
        <v>500750</v>
      </c>
      <c r="B3434" s="1">
        <v>0</v>
      </c>
      <c r="C3434" s="1">
        <v>3</v>
      </c>
      <c r="D3434" s="2">
        <v>5</v>
      </c>
      <c r="E3434" s="5">
        <v>116.16</v>
      </c>
      <c r="F3434" s="5">
        <v>134.38999999999999</v>
      </c>
      <c r="G3434" s="5">
        <v>11.9</v>
      </c>
      <c r="H3434" s="2"/>
    </row>
    <row r="3435" spans="1:8">
      <c r="A3435" s="1">
        <f t="shared" si="163"/>
        <v>500751</v>
      </c>
      <c r="B3435" s="1">
        <v>1</v>
      </c>
      <c r="C3435" s="1">
        <v>3</v>
      </c>
      <c r="D3435" s="2">
        <v>5</v>
      </c>
      <c r="E3435" s="5">
        <v>29.03</v>
      </c>
      <c r="F3435" s="5">
        <v>38.369999999999997</v>
      </c>
      <c r="G3435" s="5">
        <v>5.35</v>
      </c>
      <c r="H3435" s="2"/>
    </row>
    <row r="3436" spans="1:8">
      <c r="A3436" s="1">
        <f t="shared" si="163"/>
        <v>500752</v>
      </c>
      <c r="B3436" s="1">
        <v>2</v>
      </c>
      <c r="C3436" s="1">
        <v>3</v>
      </c>
      <c r="D3436" s="2">
        <v>5</v>
      </c>
      <c r="E3436" s="5">
        <v>709.69</v>
      </c>
      <c r="F3436" s="5">
        <v>748.12</v>
      </c>
      <c r="G3436" s="5">
        <v>19.75</v>
      </c>
      <c r="H3436" s="2"/>
    </row>
    <row r="3437" spans="1:8">
      <c r="A3437" s="1">
        <f t="shared" si="163"/>
        <v>500753</v>
      </c>
      <c r="B3437" s="1">
        <v>3</v>
      </c>
      <c r="C3437" s="1">
        <v>3</v>
      </c>
      <c r="D3437" s="2">
        <v>5</v>
      </c>
      <c r="E3437" s="5">
        <v>614.9</v>
      </c>
      <c r="F3437" s="5">
        <v>648.27</v>
      </c>
      <c r="G3437" s="5">
        <v>20.47</v>
      </c>
      <c r="H3437" s="2"/>
    </row>
    <row r="3438" spans="1:8">
      <c r="A3438" s="1">
        <f t="shared" si="163"/>
        <v>500754</v>
      </c>
      <c r="B3438" s="1">
        <v>4</v>
      </c>
      <c r="C3438" s="1">
        <v>3</v>
      </c>
      <c r="D3438" s="2">
        <v>5</v>
      </c>
      <c r="E3438" s="5">
        <v>41.83</v>
      </c>
      <c r="F3438" s="5">
        <v>43.05</v>
      </c>
      <c r="G3438" s="5">
        <v>7.01</v>
      </c>
      <c r="H3438" s="2"/>
    </row>
    <row r="3439" spans="1:8">
      <c r="A3439" s="1">
        <f t="shared" si="163"/>
        <v>500755</v>
      </c>
      <c r="B3439" s="1">
        <v>5</v>
      </c>
      <c r="C3439" s="1">
        <v>3</v>
      </c>
      <c r="D3439" s="2">
        <v>5</v>
      </c>
      <c r="E3439" s="5">
        <v>38.299999999999997</v>
      </c>
      <c r="F3439" s="5">
        <v>36.69</v>
      </c>
      <c r="G3439" s="5">
        <v>7.3</v>
      </c>
      <c r="H3439" s="2"/>
    </row>
    <row r="3440" spans="1:8">
      <c r="A3440" s="1">
        <f t="shared" si="163"/>
        <v>500756</v>
      </c>
      <c r="B3440" s="1">
        <v>6</v>
      </c>
      <c r="C3440" s="1">
        <v>3</v>
      </c>
      <c r="D3440" s="2">
        <v>5</v>
      </c>
      <c r="E3440" s="5">
        <v>9.23</v>
      </c>
      <c r="F3440" s="5">
        <v>14.13</v>
      </c>
      <c r="G3440" s="5">
        <v>15.85</v>
      </c>
      <c r="H3440" s="2"/>
    </row>
    <row r="3441" spans="1:8">
      <c r="A3441" s="1">
        <f t="shared" si="163"/>
        <v>500757</v>
      </c>
      <c r="B3441" s="1">
        <v>7</v>
      </c>
      <c r="C3441" s="1">
        <v>3</v>
      </c>
      <c r="D3441" s="2">
        <v>5</v>
      </c>
      <c r="E3441" s="5">
        <v>40.299999999999997</v>
      </c>
      <c r="F3441" s="5">
        <v>28.11</v>
      </c>
      <c r="G3441" s="5">
        <v>19.059999999999999</v>
      </c>
      <c r="H3441" s="2"/>
    </row>
    <row r="3442" spans="1:8">
      <c r="A3442" s="1">
        <f t="shared" si="163"/>
        <v>500758</v>
      </c>
      <c r="B3442" s="1">
        <v>8</v>
      </c>
      <c r="C3442" s="1">
        <v>3</v>
      </c>
      <c r="D3442" s="2">
        <v>5</v>
      </c>
      <c r="E3442" s="5">
        <v>5.83</v>
      </c>
      <c r="F3442" s="5">
        <v>31.32</v>
      </c>
      <c r="G3442" s="5">
        <v>19.53</v>
      </c>
      <c r="H3442" s="2"/>
    </row>
    <row r="3443" spans="1:8">
      <c r="A3443" s="1">
        <f t="shared" si="163"/>
        <v>500759</v>
      </c>
      <c r="B3443" s="1">
        <v>9</v>
      </c>
      <c r="C3443" s="1">
        <v>3</v>
      </c>
      <c r="D3443" s="2">
        <v>5</v>
      </c>
      <c r="E3443" s="5">
        <v>3.62</v>
      </c>
      <c r="F3443" s="5">
        <v>8.08</v>
      </c>
      <c r="G3443" s="5">
        <v>22.79</v>
      </c>
      <c r="H3443" s="2"/>
    </row>
    <row r="3444" spans="1:8">
      <c r="A3444" s="1">
        <f t="shared" si="163"/>
        <v>500760</v>
      </c>
      <c r="B3444" s="1">
        <v>10</v>
      </c>
      <c r="C3444" s="1">
        <v>3</v>
      </c>
      <c r="D3444" s="2">
        <v>5</v>
      </c>
      <c r="E3444" s="5">
        <v>2.99</v>
      </c>
      <c r="F3444" s="5">
        <v>18.55</v>
      </c>
      <c r="G3444" s="5">
        <v>25.97</v>
      </c>
      <c r="H3444" s="2"/>
    </row>
    <row r="3445" spans="1:8">
      <c r="A3445" s="1">
        <f t="shared" si="163"/>
        <v>500761</v>
      </c>
      <c r="B3445" s="1">
        <v>11</v>
      </c>
      <c r="C3445" s="1">
        <v>3</v>
      </c>
      <c r="D3445" s="2">
        <v>5</v>
      </c>
      <c r="E3445" s="5">
        <v>2.27</v>
      </c>
      <c r="F3445" s="5">
        <v>-30.61</v>
      </c>
      <c r="G3445" s="5">
        <v>30.61</v>
      </c>
      <c r="H3445" s="2"/>
    </row>
    <row r="3446" spans="1:8">
      <c r="A3446" s="1">
        <f t="shared" si="163"/>
        <v>500987</v>
      </c>
      <c r="B3446" s="1">
        <v>-13</v>
      </c>
      <c r="C3446" s="1">
        <v>4</v>
      </c>
      <c r="D3446" s="2">
        <v>5</v>
      </c>
      <c r="E3446" s="5">
        <v>2.4300000000000002</v>
      </c>
      <c r="F3446" s="5">
        <v>1.41</v>
      </c>
      <c r="G3446" s="5">
        <v>32.840000000000003</v>
      </c>
      <c r="H3446" s="2"/>
    </row>
    <row r="3447" spans="1:8">
      <c r="A3447" s="1">
        <f t="shared" si="163"/>
        <v>500988</v>
      </c>
      <c r="B3447" s="1">
        <v>-12</v>
      </c>
      <c r="C3447" s="1">
        <v>4</v>
      </c>
      <c r="D3447" s="2">
        <v>5</v>
      </c>
      <c r="E3447" s="5">
        <v>9.11</v>
      </c>
      <c r="F3447" s="5">
        <v>13.51</v>
      </c>
      <c r="G3447" s="5">
        <v>29.65</v>
      </c>
      <c r="H3447" s="2"/>
    </row>
    <row r="3448" spans="1:8">
      <c r="A3448" s="1">
        <f t="shared" si="163"/>
        <v>500989</v>
      </c>
      <c r="B3448" s="1">
        <v>-11</v>
      </c>
      <c r="C3448" s="1">
        <v>4</v>
      </c>
      <c r="D3448" s="2">
        <v>5</v>
      </c>
      <c r="E3448" s="5">
        <v>37.44</v>
      </c>
      <c r="F3448" s="5">
        <v>39.78</v>
      </c>
      <c r="G3448" s="5">
        <v>26.83</v>
      </c>
      <c r="H3448" s="2"/>
    </row>
    <row r="3449" spans="1:8">
      <c r="A3449" s="1">
        <f t="shared" si="163"/>
        <v>500990</v>
      </c>
      <c r="B3449" s="1">
        <v>-10</v>
      </c>
      <c r="C3449" s="1">
        <v>4</v>
      </c>
      <c r="D3449" s="2">
        <v>5</v>
      </c>
      <c r="E3449" s="5">
        <v>25.69</v>
      </c>
      <c r="F3449" s="5">
        <v>27.83</v>
      </c>
      <c r="G3449" s="5">
        <v>16.79</v>
      </c>
      <c r="H3449" s="2"/>
    </row>
    <row r="3450" spans="1:8">
      <c r="A3450" s="1">
        <f t="shared" si="163"/>
        <v>500991</v>
      </c>
      <c r="B3450" s="1">
        <v>-9</v>
      </c>
      <c r="C3450" s="1">
        <v>4</v>
      </c>
      <c r="D3450" s="2">
        <v>5</v>
      </c>
      <c r="E3450" s="5">
        <v>17.829999999999998</v>
      </c>
      <c r="F3450" s="5">
        <v>9.0500000000000007</v>
      </c>
      <c r="G3450" s="5">
        <v>21.34</v>
      </c>
      <c r="H3450" s="2"/>
    </row>
    <row r="3451" spans="1:8">
      <c r="A3451" s="1">
        <f t="shared" si="163"/>
        <v>500992</v>
      </c>
      <c r="B3451" s="1">
        <v>-8</v>
      </c>
      <c r="C3451" s="1">
        <v>4</v>
      </c>
      <c r="D3451" s="2">
        <v>5</v>
      </c>
      <c r="E3451" s="5">
        <v>93.21</v>
      </c>
      <c r="F3451" s="5">
        <v>98.57</v>
      </c>
      <c r="G3451" s="5">
        <v>10.35</v>
      </c>
      <c r="H3451" s="2"/>
    </row>
    <row r="3452" spans="1:8">
      <c r="A3452" s="1">
        <f t="shared" si="163"/>
        <v>500993</v>
      </c>
      <c r="B3452" s="1">
        <v>-7</v>
      </c>
      <c r="C3452" s="1">
        <v>4</v>
      </c>
      <c r="D3452" s="2">
        <v>5</v>
      </c>
      <c r="E3452" s="5">
        <v>58.38</v>
      </c>
      <c r="F3452" s="5">
        <v>66.72</v>
      </c>
      <c r="G3452" s="5">
        <v>8.67</v>
      </c>
      <c r="H3452" s="2"/>
    </row>
    <row r="3453" spans="1:8">
      <c r="A3453" s="1">
        <f t="shared" si="163"/>
        <v>500994</v>
      </c>
      <c r="B3453" s="1">
        <v>-6</v>
      </c>
      <c r="C3453" s="1">
        <v>4</v>
      </c>
      <c r="D3453" s="2">
        <v>5</v>
      </c>
      <c r="E3453" s="5">
        <v>149.54</v>
      </c>
      <c r="F3453" s="5">
        <v>147.01</v>
      </c>
      <c r="G3453" s="5">
        <v>12.2</v>
      </c>
      <c r="H3453" s="2"/>
    </row>
    <row r="3454" spans="1:8">
      <c r="A3454" s="1">
        <f t="shared" si="163"/>
        <v>500995</v>
      </c>
      <c r="B3454" s="1">
        <v>-5</v>
      </c>
      <c r="C3454" s="1">
        <v>4</v>
      </c>
      <c r="D3454" s="2">
        <v>5</v>
      </c>
      <c r="E3454" s="5">
        <v>0.13</v>
      </c>
      <c r="F3454" s="5">
        <v>-1.03</v>
      </c>
      <c r="G3454" s="5">
        <v>12.73</v>
      </c>
      <c r="H3454" s="2"/>
    </row>
    <row r="3455" spans="1:8">
      <c r="A3455" s="1">
        <f t="shared" si="163"/>
        <v>500996</v>
      </c>
      <c r="B3455" s="1">
        <v>-4</v>
      </c>
      <c r="C3455" s="1">
        <v>4</v>
      </c>
      <c r="D3455" s="2">
        <v>5</v>
      </c>
      <c r="E3455" s="5">
        <v>158.5</v>
      </c>
      <c r="F3455" s="5">
        <v>138.12</v>
      </c>
      <c r="G3455" s="5">
        <v>10.58</v>
      </c>
      <c r="H3455" s="2"/>
    </row>
    <row r="3456" spans="1:8">
      <c r="A3456" s="1">
        <f t="shared" si="163"/>
        <v>500997</v>
      </c>
      <c r="B3456" s="1">
        <v>-3</v>
      </c>
      <c r="C3456" s="1">
        <v>4</v>
      </c>
      <c r="D3456" s="2">
        <v>5</v>
      </c>
      <c r="E3456" s="5">
        <v>52.72</v>
      </c>
      <c r="F3456" s="5">
        <v>46.99</v>
      </c>
      <c r="G3456" s="5">
        <v>6.07</v>
      </c>
      <c r="H3456" s="2"/>
    </row>
    <row r="3457" spans="1:8">
      <c r="A3457" s="1">
        <f t="shared" si="163"/>
        <v>500998</v>
      </c>
      <c r="B3457" s="1">
        <v>-2</v>
      </c>
      <c r="C3457" s="1">
        <v>4</v>
      </c>
      <c r="D3457" s="2">
        <v>5</v>
      </c>
      <c r="E3457" s="5">
        <v>52.09</v>
      </c>
      <c r="F3457" s="5">
        <v>49.6</v>
      </c>
      <c r="G3457" s="5">
        <v>5.56</v>
      </c>
      <c r="H3457" s="2"/>
    </row>
    <row r="3458" spans="1:8">
      <c r="A3458" s="1">
        <f t="shared" si="163"/>
        <v>500999</v>
      </c>
      <c r="B3458" s="1">
        <v>-1</v>
      </c>
      <c r="C3458" s="1">
        <v>4</v>
      </c>
      <c r="D3458" s="2">
        <v>5</v>
      </c>
      <c r="E3458" s="5">
        <v>413.36</v>
      </c>
      <c r="F3458" s="5">
        <v>443.82</v>
      </c>
      <c r="G3458" s="5">
        <v>16.62</v>
      </c>
      <c r="H3458" s="2"/>
    </row>
    <row r="3459" spans="1:8">
      <c r="A3459" s="1">
        <f t="shared" si="163"/>
        <v>501000</v>
      </c>
      <c r="B3459" s="1">
        <v>0</v>
      </c>
      <c r="C3459" s="1">
        <v>4</v>
      </c>
      <c r="D3459" s="2">
        <v>5</v>
      </c>
      <c r="E3459" s="5">
        <v>559.99</v>
      </c>
      <c r="F3459" s="5">
        <v>562.82000000000005</v>
      </c>
      <c r="G3459" s="5">
        <v>18.579999999999998</v>
      </c>
      <c r="H3459" s="2"/>
    </row>
    <row r="3460" spans="1:8">
      <c r="A3460" s="1">
        <f t="shared" si="163"/>
        <v>501001</v>
      </c>
      <c r="B3460" s="1">
        <v>1</v>
      </c>
      <c r="C3460" s="1">
        <v>4</v>
      </c>
      <c r="D3460" s="2">
        <v>5</v>
      </c>
      <c r="E3460" s="5">
        <v>520.67999999999995</v>
      </c>
      <c r="F3460" s="5">
        <v>524.09</v>
      </c>
      <c r="G3460" s="5">
        <v>18.07</v>
      </c>
      <c r="H3460" s="2"/>
    </row>
    <row r="3461" spans="1:8">
      <c r="A3461" s="1">
        <f t="shared" si="163"/>
        <v>501002</v>
      </c>
      <c r="B3461" s="1">
        <v>2</v>
      </c>
      <c r="C3461" s="1">
        <v>4</v>
      </c>
      <c r="D3461" s="2">
        <v>5</v>
      </c>
      <c r="E3461" s="5">
        <v>46.3</v>
      </c>
      <c r="F3461" s="5">
        <v>50.97</v>
      </c>
      <c r="G3461" s="5">
        <v>6.16</v>
      </c>
      <c r="H3461" s="2"/>
    </row>
    <row r="3462" spans="1:8">
      <c r="A3462" s="1">
        <f t="shared" si="163"/>
        <v>501003</v>
      </c>
      <c r="B3462" s="1">
        <v>3</v>
      </c>
      <c r="C3462" s="1">
        <v>4</v>
      </c>
      <c r="D3462" s="2">
        <v>5</v>
      </c>
      <c r="E3462" s="5">
        <v>953.67</v>
      </c>
      <c r="F3462" s="5">
        <v>920.98</v>
      </c>
      <c r="G3462" s="5">
        <v>24.84</v>
      </c>
      <c r="H3462" s="2"/>
    </row>
    <row r="3463" spans="1:8">
      <c r="A3463" s="1">
        <f t="shared" si="163"/>
        <v>501004</v>
      </c>
      <c r="B3463" s="1">
        <v>4</v>
      </c>
      <c r="C3463" s="1">
        <v>4</v>
      </c>
      <c r="D3463" s="2">
        <v>5</v>
      </c>
      <c r="E3463" s="5">
        <v>0.74</v>
      </c>
      <c r="F3463" s="5">
        <v>-2.4</v>
      </c>
      <c r="G3463" s="5">
        <v>13.15</v>
      </c>
      <c r="H3463" s="2"/>
    </row>
    <row r="3464" spans="1:8">
      <c r="A3464" s="1">
        <f t="shared" si="163"/>
        <v>501005</v>
      </c>
      <c r="B3464" s="1">
        <v>5</v>
      </c>
      <c r="C3464" s="1">
        <v>4</v>
      </c>
      <c r="D3464" s="2">
        <v>5</v>
      </c>
      <c r="E3464" s="5">
        <v>11.37</v>
      </c>
      <c r="F3464" s="5">
        <v>3.64</v>
      </c>
      <c r="G3464" s="5">
        <v>16.079999999999998</v>
      </c>
      <c r="H3464" s="2"/>
    </row>
    <row r="3465" spans="1:8">
      <c r="A3465" s="1">
        <f t="shared" si="163"/>
        <v>501006</v>
      </c>
      <c r="B3465" s="1">
        <v>6</v>
      </c>
      <c r="C3465" s="1">
        <v>4</v>
      </c>
      <c r="D3465" s="2">
        <v>5</v>
      </c>
      <c r="E3465" s="5">
        <v>96.51</v>
      </c>
      <c r="F3465" s="5">
        <v>124.16</v>
      </c>
      <c r="G3465" s="5">
        <v>11.3</v>
      </c>
      <c r="H3465" s="2"/>
    </row>
    <row r="3466" spans="1:8">
      <c r="A3466" s="1">
        <f t="shared" si="163"/>
        <v>501007</v>
      </c>
      <c r="B3466" s="1">
        <v>7</v>
      </c>
      <c r="C3466" s="1">
        <v>4</v>
      </c>
      <c r="D3466" s="2">
        <v>5</v>
      </c>
      <c r="E3466" s="5">
        <v>34.229999999999997</v>
      </c>
      <c r="F3466" s="5">
        <v>14.63</v>
      </c>
      <c r="G3466" s="5">
        <v>19.43</v>
      </c>
      <c r="H3466" s="2"/>
    </row>
    <row r="3467" spans="1:8">
      <c r="A3467" s="1">
        <f t="shared" si="163"/>
        <v>501008</v>
      </c>
      <c r="B3467" s="1">
        <v>8</v>
      </c>
      <c r="C3467" s="1">
        <v>4</v>
      </c>
      <c r="D3467" s="2">
        <v>5</v>
      </c>
      <c r="E3467" s="5">
        <v>1.68</v>
      </c>
      <c r="F3467" s="5">
        <v>-8.1300000000000008</v>
      </c>
      <c r="G3467" s="5">
        <v>21.75</v>
      </c>
      <c r="H3467" s="2"/>
    </row>
    <row r="3468" spans="1:8">
      <c r="A3468" s="1">
        <f t="shared" ref="A3468:A3531" si="164">ABS(100000*D3468+250*C3468+B3468)</f>
        <v>501009</v>
      </c>
      <c r="B3468" s="1">
        <v>9</v>
      </c>
      <c r="C3468" s="1">
        <v>4</v>
      </c>
      <c r="D3468" s="2">
        <v>5</v>
      </c>
      <c r="E3468" s="5">
        <v>0.45</v>
      </c>
      <c r="F3468" s="5">
        <v>27.35</v>
      </c>
      <c r="G3468" s="5">
        <v>23.91</v>
      </c>
      <c r="H3468" s="2"/>
    </row>
    <row r="3469" spans="1:8">
      <c r="A3469" s="1">
        <f t="shared" si="164"/>
        <v>501010</v>
      </c>
      <c r="B3469" s="1">
        <v>10</v>
      </c>
      <c r="C3469" s="1">
        <v>4</v>
      </c>
      <c r="D3469" s="2">
        <v>5</v>
      </c>
      <c r="E3469" s="5">
        <v>3.07</v>
      </c>
      <c r="F3469" s="5">
        <v>35.380000000000003</v>
      </c>
      <c r="G3469" s="5">
        <v>19.28</v>
      </c>
      <c r="H3469" s="2"/>
    </row>
    <row r="3470" spans="1:8">
      <c r="A3470" s="1">
        <f t="shared" si="164"/>
        <v>501011</v>
      </c>
      <c r="B3470" s="1">
        <v>11</v>
      </c>
      <c r="C3470" s="1">
        <v>4</v>
      </c>
      <c r="D3470" s="2">
        <v>5</v>
      </c>
      <c r="E3470" s="5">
        <v>8.6999999999999993</v>
      </c>
      <c r="F3470" s="5">
        <v>15.71</v>
      </c>
      <c r="G3470" s="5">
        <v>31.14</v>
      </c>
      <c r="H3470" s="2"/>
    </row>
    <row r="3471" spans="1:8">
      <c r="A3471" s="1">
        <f t="shared" si="164"/>
        <v>501238</v>
      </c>
      <c r="B3471" s="1">
        <v>-12</v>
      </c>
      <c r="C3471" s="1">
        <v>5</v>
      </c>
      <c r="D3471" s="2">
        <v>5</v>
      </c>
      <c r="E3471" s="5">
        <v>2.4</v>
      </c>
      <c r="F3471" s="5">
        <v>-18.28</v>
      </c>
      <c r="G3471" s="5">
        <v>28.79</v>
      </c>
      <c r="H3471" s="2"/>
    </row>
    <row r="3472" spans="1:8">
      <c r="A3472" s="1">
        <f t="shared" si="164"/>
        <v>501239</v>
      </c>
      <c r="B3472" s="1">
        <v>-11</v>
      </c>
      <c r="C3472" s="1">
        <v>5</v>
      </c>
      <c r="D3472" s="2">
        <v>5</v>
      </c>
      <c r="E3472" s="5">
        <v>3.45</v>
      </c>
      <c r="F3472" s="5">
        <v>15.94</v>
      </c>
      <c r="G3472" s="5">
        <v>26.4</v>
      </c>
      <c r="H3472" s="2"/>
    </row>
    <row r="3473" spans="1:8">
      <c r="A3473" s="1">
        <f t="shared" si="164"/>
        <v>501240</v>
      </c>
      <c r="B3473" s="1">
        <v>-10</v>
      </c>
      <c r="C3473" s="1">
        <v>5</v>
      </c>
      <c r="D3473" s="2">
        <v>5</v>
      </c>
      <c r="E3473" s="5">
        <v>34.17</v>
      </c>
      <c r="F3473" s="5">
        <v>17.84</v>
      </c>
      <c r="G3473" s="5">
        <v>24.32</v>
      </c>
      <c r="H3473" s="2"/>
    </row>
    <row r="3474" spans="1:8">
      <c r="A3474" s="1">
        <f t="shared" si="164"/>
        <v>501241</v>
      </c>
      <c r="B3474" s="1">
        <v>-9</v>
      </c>
      <c r="C3474" s="1">
        <v>5</v>
      </c>
      <c r="D3474" s="2">
        <v>5</v>
      </c>
      <c r="E3474" s="5">
        <v>18.28</v>
      </c>
      <c r="F3474" s="5">
        <v>22.07</v>
      </c>
      <c r="G3474" s="5">
        <v>21.48</v>
      </c>
      <c r="H3474" s="2"/>
    </row>
    <row r="3475" spans="1:8">
      <c r="A3475" s="1">
        <f t="shared" si="164"/>
        <v>501242</v>
      </c>
      <c r="B3475" s="1">
        <v>-8</v>
      </c>
      <c r="C3475" s="1">
        <v>5</v>
      </c>
      <c r="D3475" s="2">
        <v>5</v>
      </c>
      <c r="E3475" s="5">
        <v>153.1</v>
      </c>
      <c r="F3475" s="5">
        <v>159.21</v>
      </c>
      <c r="G3475" s="5">
        <v>12.98</v>
      </c>
      <c r="H3475" s="2"/>
    </row>
    <row r="3476" spans="1:8">
      <c r="A3476" s="1">
        <f t="shared" si="164"/>
        <v>501243</v>
      </c>
      <c r="B3476" s="1">
        <v>-7</v>
      </c>
      <c r="C3476" s="1">
        <v>5</v>
      </c>
      <c r="D3476" s="2">
        <v>5</v>
      </c>
      <c r="E3476" s="5">
        <v>7.84</v>
      </c>
      <c r="F3476" s="5">
        <v>4.43</v>
      </c>
      <c r="G3476" s="5">
        <v>17.57</v>
      </c>
      <c r="H3476" s="2"/>
    </row>
    <row r="3477" spans="1:8">
      <c r="A3477" s="1">
        <f t="shared" si="164"/>
        <v>501244</v>
      </c>
      <c r="B3477" s="1">
        <v>-6</v>
      </c>
      <c r="C3477" s="1">
        <v>5</v>
      </c>
      <c r="D3477" s="2">
        <v>5</v>
      </c>
      <c r="E3477" s="5">
        <v>149.12</v>
      </c>
      <c r="F3477" s="5">
        <v>152</v>
      </c>
      <c r="G3477" s="5">
        <v>13.27</v>
      </c>
      <c r="H3477" s="2"/>
    </row>
    <row r="3478" spans="1:8">
      <c r="A3478" s="1">
        <f t="shared" si="164"/>
        <v>501245</v>
      </c>
      <c r="B3478" s="1">
        <v>-5</v>
      </c>
      <c r="C3478" s="1">
        <v>5</v>
      </c>
      <c r="D3478" s="2">
        <v>5</v>
      </c>
      <c r="E3478" s="5">
        <v>1.49</v>
      </c>
      <c r="F3478" s="5">
        <v>-6.43</v>
      </c>
      <c r="G3478" s="5">
        <v>13.53</v>
      </c>
      <c r="H3478" s="2"/>
    </row>
    <row r="3479" spans="1:8">
      <c r="A3479" s="1">
        <f t="shared" si="164"/>
        <v>501246</v>
      </c>
      <c r="B3479" s="1">
        <v>-4</v>
      </c>
      <c r="C3479" s="1">
        <v>5</v>
      </c>
      <c r="D3479" s="2">
        <v>5</v>
      </c>
      <c r="E3479" s="5">
        <v>31.12</v>
      </c>
      <c r="F3479" s="5">
        <v>39.729999999999997</v>
      </c>
      <c r="G3479" s="5">
        <v>6.77</v>
      </c>
      <c r="H3479" s="2"/>
    </row>
    <row r="3480" spans="1:8">
      <c r="A3480" s="1">
        <f t="shared" si="164"/>
        <v>501247</v>
      </c>
      <c r="B3480" s="1">
        <v>-3</v>
      </c>
      <c r="C3480" s="1">
        <v>5</v>
      </c>
      <c r="D3480" s="2">
        <v>5</v>
      </c>
      <c r="E3480" s="5">
        <v>271.66000000000003</v>
      </c>
      <c r="F3480" s="5">
        <v>245.2</v>
      </c>
      <c r="G3480" s="5">
        <v>16.309999999999999</v>
      </c>
      <c r="H3480" s="2"/>
    </row>
    <row r="3481" spans="1:8">
      <c r="A3481" s="1">
        <f t="shared" si="164"/>
        <v>501248</v>
      </c>
      <c r="B3481" s="1">
        <v>-2</v>
      </c>
      <c r="C3481" s="1">
        <v>5</v>
      </c>
      <c r="D3481" s="2">
        <v>5</v>
      </c>
      <c r="E3481" s="5">
        <v>136.11000000000001</v>
      </c>
      <c r="F3481" s="5">
        <v>139.41999999999999</v>
      </c>
      <c r="G3481" s="5">
        <v>13.46</v>
      </c>
      <c r="H3481" s="2"/>
    </row>
    <row r="3482" spans="1:8">
      <c r="A3482" s="1">
        <f t="shared" si="164"/>
        <v>501249</v>
      </c>
      <c r="B3482" s="1">
        <v>-1</v>
      </c>
      <c r="C3482" s="1">
        <v>5</v>
      </c>
      <c r="D3482" s="2">
        <v>5</v>
      </c>
      <c r="E3482" s="5">
        <v>379.38</v>
      </c>
      <c r="F3482" s="5">
        <v>394.85</v>
      </c>
      <c r="G3482" s="5">
        <v>18</v>
      </c>
      <c r="H3482" s="2"/>
    </row>
    <row r="3483" spans="1:8">
      <c r="A3483" s="1">
        <f t="shared" si="164"/>
        <v>501250</v>
      </c>
      <c r="B3483" s="1">
        <v>0</v>
      </c>
      <c r="C3483" s="1">
        <v>5</v>
      </c>
      <c r="D3483" s="2">
        <v>5</v>
      </c>
      <c r="E3483" s="5">
        <v>1424.95</v>
      </c>
      <c r="F3483" s="5">
        <v>1399.76</v>
      </c>
      <c r="G3483" s="5">
        <v>27.29</v>
      </c>
      <c r="H3483" s="2"/>
    </row>
    <row r="3484" spans="1:8">
      <c r="A3484" s="1">
        <f t="shared" si="164"/>
        <v>501251</v>
      </c>
      <c r="B3484" s="1">
        <v>1</v>
      </c>
      <c r="C3484" s="1">
        <v>5</v>
      </c>
      <c r="D3484" s="2">
        <v>5</v>
      </c>
      <c r="E3484" s="5">
        <v>431.06</v>
      </c>
      <c r="F3484" s="5">
        <v>420.78</v>
      </c>
      <c r="G3484" s="5">
        <v>18.75</v>
      </c>
      <c r="H3484" s="2"/>
    </row>
    <row r="3485" spans="1:8">
      <c r="A3485" s="1">
        <f t="shared" si="164"/>
        <v>501252</v>
      </c>
      <c r="B3485" s="1">
        <v>2</v>
      </c>
      <c r="C3485" s="1">
        <v>5</v>
      </c>
      <c r="D3485" s="2">
        <v>5</v>
      </c>
      <c r="E3485" s="5">
        <v>49.85</v>
      </c>
      <c r="F3485" s="5">
        <v>44.24</v>
      </c>
      <c r="G3485" s="5">
        <v>6.77</v>
      </c>
      <c r="H3485" s="2"/>
    </row>
    <row r="3486" spans="1:8">
      <c r="A3486" s="1">
        <f t="shared" si="164"/>
        <v>501253</v>
      </c>
      <c r="B3486" s="1">
        <v>3</v>
      </c>
      <c r="C3486" s="1">
        <v>5</v>
      </c>
      <c r="D3486" s="2">
        <v>5</v>
      </c>
      <c r="E3486" s="5">
        <v>507.88</v>
      </c>
      <c r="F3486" s="5">
        <v>542.23</v>
      </c>
      <c r="G3486" s="5">
        <v>21.21</v>
      </c>
      <c r="H3486" s="2"/>
    </row>
    <row r="3487" spans="1:8">
      <c r="A3487" s="1">
        <f t="shared" si="164"/>
        <v>501254</v>
      </c>
      <c r="B3487" s="1">
        <v>4</v>
      </c>
      <c r="C3487" s="1">
        <v>5</v>
      </c>
      <c r="D3487" s="2">
        <v>5</v>
      </c>
      <c r="E3487" s="5">
        <v>9.09</v>
      </c>
      <c r="F3487" s="5">
        <v>9.51</v>
      </c>
      <c r="G3487" s="5">
        <v>14.56</v>
      </c>
      <c r="H3487" s="2"/>
    </row>
    <row r="3488" spans="1:8">
      <c r="A3488" s="1">
        <f t="shared" si="164"/>
        <v>501255</v>
      </c>
      <c r="B3488" s="1">
        <v>5</v>
      </c>
      <c r="C3488" s="1">
        <v>5</v>
      </c>
      <c r="D3488" s="2">
        <v>5</v>
      </c>
      <c r="E3488" s="5">
        <v>104.77</v>
      </c>
      <c r="F3488" s="5">
        <v>98.32</v>
      </c>
      <c r="G3488" s="5">
        <v>9.42</v>
      </c>
      <c r="H3488" s="2"/>
    </row>
    <row r="3489" spans="1:8">
      <c r="A3489" s="1">
        <f t="shared" si="164"/>
        <v>501256</v>
      </c>
      <c r="B3489" s="1">
        <v>6</v>
      </c>
      <c r="C3489" s="1">
        <v>5</v>
      </c>
      <c r="D3489" s="2">
        <v>5</v>
      </c>
      <c r="E3489" s="5">
        <v>0.69</v>
      </c>
      <c r="F3489" s="5">
        <v>-0.68</v>
      </c>
      <c r="G3489" s="5">
        <v>17.95</v>
      </c>
      <c r="H3489" s="2"/>
    </row>
    <row r="3490" spans="1:8">
      <c r="A3490" s="1">
        <f t="shared" si="164"/>
        <v>501257</v>
      </c>
      <c r="B3490" s="1">
        <v>7</v>
      </c>
      <c r="C3490" s="1">
        <v>5</v>
      </c>
      <c r="D3490" s="2">
        <v>5</v>
      </c>
      <c r="E3490" s="5">
        <v>3.25</v>
      </c>
      <c r="F3490" s="5">
        <v>-4.54</v>
      </c>
      <c r="G3490" s="5">
        <v>20.56</v>
      </c>
      <c r="H3490" s="2"/>
    </row>
    <row r="3491" spans="1:8">
      <c r="A3491" s="1">
        <f t="shared" si="164"/>
        <v>501258</v>
      </c>
      <c r="B3491" s="1">
        <v>8</v>
      </c>
      <c r="C3491" s="1">
        <v>5</v>
      </c>
      <c r="D3491" s="2">
        <v>5</v>
      </c>
      <c r="E3491" s="5">
        <v>23.53</v>
      </c>
      <c r="F3491" s="5">
        <v>13.99</v>
      </c>
      <c r="G3491" s="5">
        <v>23.74</v>
      </c>
      <c r="H3491" s="2"/>
    </row>
    <row r="3492" spans="1:8">
      <c r="A3492" s="1">
        <f t="shared" si="164"/>
        <v>501259</v>
      </c>
      <c r="B3492" s="1">
        <v>9</v>
      </c>
      <c r="C3492" s="1">
        <v>5</v>
      </c>
      <c r="D3492" s="2">
        <v>5</v>
      </c>
      <c r="E3492" s="5">
        <v>7.07</v>
      </c>
      <c r="F3492" s="5">
        <v>-17.36</v>
      </c>
      <c r="G3492" s="5">
        <v>25.42</v>
      </c>
      <c r="H3492" s="2"/>
    </row>
    <row r="3493" spans="1:8">
      <c r="A3493" s="1">
        <f t="shared" si="164"/>
        <v>501260</v>
      </c>
      <c r="B3493" s="1">
        <v>10</v>
      </c>
      <c r="C3493" s="1">
        <v>5</v>
      </c>
      <c r="D3493" s="2">
        <v>5</v>
      </c>
      <c r="E3493" s="5">
        <v>4.57</v>
      </c>
      <c r="F3493" s="5">
        <v>19.82</v>
      </c>
      <c r="G3493" s="5">
        <v>29.05</v>
      </c>
      <c r="H3493" s="2"/>
    </row>
    <row r="3494" spans="1:8">
      <c r="A3494" s="1">
        <f t="shared" si="164"/>
        <v>501488</v>
      </c>
      <c r="B3494" s="1">
        <v>-12</v>
      </c>
      <c r="C3494" s="1">
        <v>6</v>
      </c>
      <c r="D3494" s="2">
        <v>5</v>
      </c>
      <c r="E3494" s="5">
        <v>3.96</v>
      </c>
      <c r="F3494" s="5">
        <v>2.56</v>
      </c>
      <c r="G3494" s="5">
        <v>30.01</v>
      </c>
      <c r="H3494" s="2"/>
    </row>
    <row r="3495" spans="1:8">
      <c r="A3495" s="1">
        <f t="shared" si="164"/>
        <v>501489</v>
      </c>
      <c r="B3495" s="1">
        <v>-11</v>
      </c>
      <c r="C3495" s="1">
        <v>6</v>
      </c>
      <c r="D3495" s="2">
        <v>5</v>
      </c>
      <c r="E3495" s="5">
        <v>4.21</v>
      </c>
      <c r="F3495" s="5">
        <v>47.33</v>
      </c>
      <c r="G3495" s="5">
        <v>13.18</v>
      </c>
      <c r="H3495" s="2"/>
    </row>
    <row r="3496" spans="1:8">
      <c r="A3496" s="1">
        <f t="shared" si="164"/>
        <v>501490</v>
      </c>
      <c r="B3496" s="1">
        <v>-10</v>
      </c>
      <c r="C3496" s="1">
        <v>6</v>
      </c>
      <c r="D3496" s="2">
        <v>5</v>
      </c>
      <c r="E3496" s="5">
        <v>6.56</v>
      </c>
      <c r="F3496" s="5">
        <v>-11.57</v>
      </c>
      <c r="G3496" s="5">
        <v>24.44</v>
      </c>
      <c r="H3496" s="2"/>
    </row>
    <row r="3497" spans="1:8">
      <c r="A3497" s="1">
        <f t="shared" si="164"/>
        <v>501491</v>
      </c>
      <c r="B3497" s="1">
        <v>-9</v>
      </c>
      <c r="C3497" s="1">
        <v>6</v>
      </c>
      <c r="D3497" s="2">
        <v>5</v>
      </c>
      <c r="E3497" s="5">
        <v>12.33</v>
      </c>
      <c r="F3497" s="5">
        <v>27.27</v>
      </c>
      <c r="G3497" s="5">
        <v>22.35</v>
      </c>
      <c r="H3497" s="2"/>
    </row>
    <row r="3498" spans="1:8">
      <c r="A3498" s="1">
        <f t="shared" si="164"/>
        <v>501492</v>
      </c>
      <c r="B3498" s="1">
        <v>-8</v>
      </c>
      <c r="C3498" s="1">
        <v>6</v>
      </c>
      <c r="D3498" s="2">
        <v>5</v>
      </c>
      <c r="E3498" s="5">
        <v>88.54</v>
      </c>
      <c r="F3498" s="5">
        <v>109.38</v>
      </c>
      <c r="G3498" s="5">
        <v>11.01</v>
      </c>
      <c r="H3498" s="2"/>
    </row>
    <row r="3499" spans="1:8">
      <c r="A3499" s="1">
        <f t="shared" si="164"/>
        <v>501493</v>
      </c>
      <c r="B3499" s="1">
        <v>-7</v>
      </c>
      <c r="C3499" s="1">
        <v>6</v>
      </c>
      <c r="D3499" s="2">
        <v>5</v>
      </c>
      <c r="E3499" s="5">
        <v>39.9</v>
      </c>
      <c r="F3499" s="5">
        <v>37.26</v>
      </c>
      <c r="G3499" s="5">
        <v>9.6</v>
      </c>
      <c r="H3499" s="2"/>
    </row>
    <row r="3500" spans="1:8">
      <c r="A3500" s="1">
        <f t="shared" si="164"/>
        <v>501494</v>
      </c>
      <c r="B3500" s="1">
        <v>-6</v>
      </c>
      <c r="C3500" s="1">
        <v>6</v>
      </c>
      <c r="D3500" s="2">
        <v>5</v>
      </c>
      <c r="E3500" s="5">
        <v>191.64</v>
      </c>
      <c r="F3500" s="5">
        <v>185.78</v>
      </c>
      <c r="G3500" s="5">
        <v>14.8</v>
      </c>
      <c r="H3500" s="2"/>
    </row>
    <row r="3501" spans="1:8">
      <c r="A3501" s="1">
        <f t="shared" si="164"/>
        <v>501495</v>
      </c>
      <c r="B3501" s="1">
        <v>-5</v>
      </c>
      <c r="C3501" s="1">
        <v>6</v>
      </c>
      <c r="D3501" s="2">
        <v>5</v>
      </c>
      <c r="E3501" s="5">
        <v>35.9</v>
      </c>
      <c r="F3501" s="5">
        <v>27.73</v>
      </c>
      <c r="G3501" s="5">
        <v>14.42</v>
      </c>
      <c r="H3501" s="2"/>
    </row>
    <row r="3502" spans="1:8">
      <c r="A3502" s="1">
        <f t="shared" si="164"/>
        <v>501496</v>
      </c>
      <c r="B3502" s="1">
        <v>-4</v>
      </c>
      <c r="C3502" s="1">
        <v>6</v>
      </c>
      <c r="D3502" s="2">
        <v>5</v>
      </c>
      <c r="E3502" s="5">
        <v>142.22</v>
      </c>
      <c r="F3502" s="5">
        <v>150.97999999999999</v>
      </c>
      <c r="G3502" s="5">
        <v>12.03</v>
      </c>
      <c r="H3502" s="2"/>
    </row>
    <row r="3503" spans="1:8">
      <c r="A3503" s="1">
        <f t="shared" si="164"/>
        <v>501497</v>
      </c>
      <c r="B3503" s="1">
        <v>-3</v>
      </c>
      <c r="C3503" s="1">
        <v>6</v>
      </c>
      <c r="D3503" s="2">
        <v>5</v>
      </c>
      <c r="E3503" s="5">
        <v>109.63</v>
      </c>
      <c r="F3503" s="5">
        <v>105.53</v>
      </c>
      <c r="G3503" s="5">
        <v>8.74</v>
      </c>
      <c r="H3503" s="2"/>
    </row>
    <row r="3504" spans="1:8">
      <c r="A3504" s="1">
        <f t="shared" si="164"/>
        <v>501498</v>
      </c>
      <c r="B3504" s="1">
        <v>-2</v>
      </c>
      <c r="C3504" s="1">
        <v>6</v>
      </c>
      <c r="D3504" s="2">
        <v>5</v>
      </c>
      <c r="E3504" s="5">
        <v>23.52</v>
      </c>
      <c r="F3504" s="5">
        <v>12.99</v>
      </c>
      <c r="G3504" s="5">
        <v>9.5299999999999994</v>
      </c>
      <c r="H3504" s="2"/>
    </row>
    <row r="3505" spans="1:8">
      <c r="A3505" s="1">
        <f t="shared" si="164"/>
        <v>501499</v>
      </c>
      <c r="B3505" s="1">
        <v>-1</v>
      </c>
      <c r="C3505" s="1">
        <v>6</v>
      </c>
      <c r="D3505" s="2">
        <v>5</v>
      </c>
      <c r="E3505" s="5">
        <v>460.71</v>
      </c>
      <c r="F3505" s="5">
        <v>447.9</v>
      </c>
      <c r="G3505" s="5">
        <v>20.260000000000002</v>
      </c>
      <c r="H3505" s="2"/>
    </row>
    <row r="3506" spans="1:8">
      <c r="A3506" s="1">
        <f t="shared" si="164"/>
        <v>501500</v>
      </c>
      <c r="B3506" s="1">
        <v>0</v>
      </c>
      <c r="C3506" s="1">
        <v>6</v>
      </c>
      <c r="D3506" s="2">
        <v>5</v>
      </c>
      <c r="E3506" s="5">
        <v>108.42</v>
      </c>
      <c r="F3506" s="5">
        <v>116.53</v>
      </c>
      <c r="G3506" s="5">
        <v>10.53</v>
      </c>
      <c r="H3506" s="2"/>
    </row>
    <row r="3507" spans="1:8">
      <c r="A3507" s="1">
        <f t="shared" si="164"/>
        <v>501501</v>
      </c>
      <c r="B3507" s="1">
        <v>1</v>
      </c>
      <c r="C3507" s="1">
        <v>6</v>
      </c>
      <c r="D3507" s="2">
        <v>5</v>
      </c>
      <c r="E3507" s="5">
        <v>31.11</v>
      </c>
      <c r="F3507" s="5">
        <v>25.62</v>
      </c>
      <c r="G3507" s="5">
        <v>13.04</v>
      </c>
      <c r="H3507" s="2"/>
    </row>
    <row r="3508" spans="1:8">
      <c r="A3508" s="1">
        <f t="shared" si="164"/>
        <v>501502</v>
      </c>
      <c r="B3508" s="1">
        <v>2</v>
      </c>
      <c r="C3508" s="1">
        <v>6</v>
      </c>
      <c r="D3508" s="2">
        <v>5</v>
      </c>
      <c r="E3508" s="5">
        <v>70.77</v>
      </c>
      <c r="F3508" s="5">
        <v>70.88</v>
      </c>
      <c r="G3508" s="5">
        <v>7.64</v>
      </c>
      <c r="H3508" s="2"/>
    </row>
    <row r="3509" spans="1:8">
      <c r="A3509" s="1">
        <f t="shared" si="164"/>
        <v>501503</v>
      </c>
      <c r="B3509" s="1">
        <v>3</v>
      </c>
      <c r="C3509" s="1">
        <v>6</v>
      </c>
      <c r="D3509" s="2">
        <v>5</v>
      </c>
      <c r="E3509" s="5">
        <v>47.88</v>
      </c>
      <c r="F3509" s="5">
        <v>46.17</v>
      </c>
      <c r="G3509" s="5">
        <v>8.31</v>
      </c>
      <c r="H3509" s="2"/>
    </row>
    <row r="3510" spans="1:8">
      <c r="A3510" s="1">
        <f t="shared" si="164"/>
        <v>501504</v>
      </c>
      <c r="B3510" s="1">
        <v>4</v>
      </c>
      <c r="C3510" s="1">
        <v>6</v>
      </c>
      <c r="D3510" s="2">
        <v>5</v>
      </c>
      <c r="E3510" s="5">
        <v>22.82</v>
      </c>
      <c r="F3510" s="5">
        <v>45.91</v>
      </c>
      <c r="G3510" s="5">
        <v>8.56</v>
      </c>
      <c r="H3510" s="2"/>
    </row>
    <row r="3511" spans="1:8">
      <c r="A3511" s="1">
        <f t="shared" si="164"/>
        <v>501505</v>
      </c>
      <c r="B3511" s="1">
        <v>5</v>
      </c>
      <c r="C3511" s="1">
        <v>6</v>
      </c>
      <c r="D3511" s="2">
        <v>5</v>
      </c>
      <c r="E3511" s="5">
        <v>44.24</v>
      </c>
      <c r="F3511" s="5">
        <v>46.1</v>
      </c>
      <c r="G3511" s="5">
        <v>9.27</v>
      </c>
      <c r="H3511" s="2"/>
    </row>
    <row r="3512" spans="1:8">
      <c r="A3512" s="1">
        <f t="shared" si="164"/>
        <v>501506</v>
      </c>
      <c r="B3512" s="1">
        <v>6</v>
      </c>
      <c r="C3512" s="1">
        <v>6</v>
      </c>
      <c r="D3512" s="2">
        <v>5</v>
      </c>
      <c r="E3512" s="5">
        <v>30.27</v>
      </c>
      <c r="F3512" s="5">
        <v>26.43</v>
      </c>
      <c r="G3512" s="5">
        <v>20.260000000000002</v>
      </c>
      <c r="H3512" s="2"/>
    </row>
    <row r="3513" spans="1:8">
      <c r="A3513" s="1">
        <f t="shared" si="164"/>
        <v>501507</v>
      </c>
      <c r="B3513" s="1">
        <v>7</v>
      </c>
      <c r="C3513" s="1">
        <v>6</v>
      </c>
      <c r="D3513" s="2">
        <v>5</v>
      </c>
      <c r="E3513" s="5">
        <v>7.05</v>
      </c>
      <c r="F3513" s="5">
        <v>12.34</v>
      </c>
      <c r="G3513" s="5">
        <v>21.63</v>
      </c>
      <c r="H3513" s="2"/>
    </row>
    <row r="3514" spans="1:8">
      <c r="A3514" s="1">
        <f t="shared" si="164"/>
        <v>501508</v>
      </c>
      <c r="B3514" s="1">
        <v>8</v>
      </c>
      <c r="C3514" s="1">
        <v>6</v>
      </c>
      <c r="D3514" s="2">
        <v>5</v>
      </c>
      <c r="E3514" s="5">
        <v>2.4</v>
      </c>
      <c r="F3514" s="5">
        <v>21.78</v>
      </c>
      <c r="G3514" s="5">
        <v>13.92</v>
      </c>
      <c r="H3514" s="2"/>
    </row>
    <row r="3515" spans="1:8">
      <c r="A3515" s="1">
        <f t="shared" si="164"/>
        <v>501509</v>
      </c>
      <c r="B3515" s="1">
        <v>9</v>
      </c>
      <c r="C3515" s="1">
        <v>6</v>
      </c>
      <c r="D3515" s="2">
        <v>5</v>
      </c>
      <c r="E3515" s="5">
        <v>6.54</v>
      </c>
      <c r="F3515" s="5">
        <v>-5.25</v>
      </c>
      <c r="G3515" s="5">
        <v>27.52</v>
      </c>
      <c r="H3515" s="2"/>
    </row>
    <row r="3516" spans="1:8">
      <c r="A3516" s="1">
        <f t="shared" si="164"/>
        <v>501510</v>
      </c>
      <c r="B3516" s="1">
        <v>10</v>
      </c>
      <c r="C3516" s="1">
        <v>6</v>
      </c>
      <c r="D3516" s="2">
        <v>5</v>
      </c>
      <c r="E3516" s="5">
        <v>3.54</v>
      </c>
      <c r="F3516" s="5">
        <v>16.059999999999999</v>
      </c>
      <c r="G3516" s="5">
        <v>30.91</v>
      </c>
      <c r="H3516" s="2"/>
    </row>
    <row r="3517" spans="1:8">
      <c r="A3517" s="1">
        <f t="shared" si="164"/>
        <v>501738</v>
      </c>
      <c r="B3517" s="1">
        <v>-12</v>
      </c>
      <c r="C3517" s="1">
        <v>7</v>
      </c>
      <c r="D3517" s="2">
        <v>5</v>
      </c>
      <c r="E3517" s="5">
        <v>0.25</v>
      </c>
      <c r="F3517" s="5">
        <v>-8.35</v>
      </c>
      <c r="G3517" s="5">
        <v>31.52</v>
      </c>
      <c r="H3517" s="2"/>
    </row>
    <row r="3518" spans="1:8">
      <c r="A3518" s="1">
        <f t="shared" si="164"/>
        <v>501739</v>
      </c>
      <c r="B3518" s="1">
        <v>-11</v>
      </c>
      <c r="C3518" s="1">
        <v>7</v>
      </c>
      <c r="D3518" s="2">
        <v>5</v>
      </c>
      <c r="E3518" s="5">
        <v>8.1199999999999992</v>
      </c>
      <c r="F3518" s="5">
        <v>16.32</v>
      </c>
      <c r="G3518" s="5">
        <v>27.98</v>
      </c>
      <c r="H3518" s="2"/>
    </row>
    <row r="3519" spans="1:8">
      <c r="A3519" s="1">
        <f t="shared" si="164"/>
        <v>501740</v>
      </c>
      <c r="B3519" s="1">
        <v>-10</v>
      </c>
      <c r="C3519" s="1">
        <v>7</v>
      </c>
      <c r="D3519" s="2">
        <v>5</v>
      </c>
      <c r="E3519" s="5">
        <v>26.92</v>
      </c>
      <c r="F3519" s="5">
        <v>-4.1500000000000004</v>
      </c>
      <c r="G3519" s="5">
        <v>27.25</v>
      </c>
      <c r="H3519" s="2"/>
    </row>
    <row r="3520" spans="1:8">
      <c r="A3520" s="1">
        <f t="shared" si="164"/>
        <v>501741</v>
      </c>
      <c r="B3520" s="1">
        <v>-9</v>
      </c>
      <c r="C3520" s="1">
        <v>7</v>
      </c>
      <c r="D3520" s="2">
        <v>5</v>
      </c>
      <c r="E3520" s="5">
        <v>5.24</v>
      </c>
      <c r="F3520" s="5">
        <v>-10.56</v>
      </c>
      <c r="G3520" s="5">
        <v>22.58</v>
      </c>
      <c r="H3520" s="2"/>
    </row>
    <row r="3521" spans="1:8">
      <c r="A3521" s="1">
        <f t="shared" si="164"/>
        <v>501742</v>
      </c>
      <c r="B3521" s="1">
        <v>-8</v>
      </c>
      <c r="C3521" s="1">
        <v>7</v>
      </c>
      <c r="D3521" s="2">
        <v>5</v>
      </c>
      <c r="E3521" s="5">
        <v>3.36</v>
      </c>
      <c r="F3521" s="5">
        <v>10.69</v>
      </c>
      <c r="G3521" s="5">
        <v>20.71</v>
      </c>
      <c r="H3521" s="2"/>
    </row>
    <row r="3522" spans="1:8">
      <c r="A3522" s="1">
        <f t="shared" si="164"/>
        <v>501743</v>
      </c>
      <c r="B3522" s="1">
        <v>-7</v>
      </c>
      <c r="C3522" s="1">
        <v>7</v>
      </c>
      <c r="D3522" s="2">
        <v>5</v>
      </c>
      <c r="E3522" s="5">
        <v>42.84</v>
      </c>
      <c r="F3522" s="5">
        <v>52.92</v>
      </c>
      <c r="G3522" s="5">
        <v>9.93</v>
      </c>
      <c r="H3522" s="2"/>
    </row>
    <row r="3523" spans="1:8">
      <c r="A3523" s="1">
        <f t="shared" si="164"/>
        <v>501744</v>
      </c>
      <c r="B3523" s="1">
        <v>-6</v>
      </c>
      <c r="C3523" s="1">
        <v>7</v>
      </c>
      <c r="D3523" s="2">
        <v>5</v>
      </c>
      <c r="E3523" s="5">
        <v>97.07</v>
      </c>
      <c r="F3523" s="5">
        <v>81.099999999999994</v>
      </c>
      <c r="G3523" s="5">
        <v>9.91</v>
      </c>
      <c r="H3523" s="2"/>
    </row>
    <row r="3524" spans="1:8">
      <c r="A3524" s="1">
        <f t="shared" si="164"/>
        <v>501745</v>
      </c>
      <c r="B3524" s="1">
        <v>-5</v>
      </c>
      <c r="C3524" s="1">
        <v>7</v>
      </c>
      <c r="D3524" s="2">
        <v>5</v>
      </c>
      <c r="E3524" s="5">
        <v>18.39</v>
      </c>
      <c r="F3524" s="5">
        <v>7.74</v>
      </c>
      <c r="G3524" s="5">
        <v>16.47</v>
      </c>
      <c r="H3524" s="2"/>
    </row>
    <row r="3525" spans="1:8">
      <c r="A3525" s="1">
        <f t="shared" si="164"/>
        <v>501746</v>
      </c>
      <c r="B3525" s="1">
        <v>-4</v>
      </c>
      <c r="C3525" s="1">
        <v>7</v>
      </c>
      <c r="D3525" s="2">
        <v>5</v>
      </c>
      <c r="E3525" s="5">
        <v>12.51</v>
      </c>
      <c r="F3525" s="5">
        <v>0.37</v>
      </c>
      <c r="G3525" s="5">
        <v>14.93</v>
      </c>
      <c r="H3525" s="2"/>
    </row>
    <row r="3526" spans="1:8">
      <c r="A3526" s="1">
        <f t="shared" si="164"/>
        <v>501747</v>
      </c>
      <c r="B3526" s="1">
        <v>-3</v>
      </c>
      <c r="C3526" s="1">
        <v>7</v>
      </c>
      <c r="D3526" s="2">
        <v>5</v>
      </c>
      <c r="E3526" s="5">
        <v>36.130000000000003</v>
      </c>
      <c r="F3526" s="5">
        <v>42.61</v>
      </c>
      <c r="G3526" s="5">
        <v>7.53</v>
      </c>
      <c r="H3526" s="2"/>
    </row>
    <row r="3527" spans="1:8">
      <c r="A3527" s="1">
        <f t="shared" si="164"/>
        <v>501748</v>
      </c>
      <c r="B3527" s="1">
        <v>-2</v>
      </c>
      <c r="C3527" s="1">
        <v>7</v>
      </c>
      <c r="D3527" s="2">
        <v>5</v>
      </c>
      <c r="E3527" s="5">
        <v>219.48</v>
      </c>
      <c r="F3527" s="5">
        <v>222.22</v>
      </c>
      <c r="G3527" s="5">
        <v>18</v>
      </c>
      <c r="H3527" s="2"/>
    </row>
    <row r="3528" spans="1:8">
      <c r="A3528" s="1">
        <f t="shared" si="164"/>
        <v>501749</v>
      </c>
      <c r="B3528" s="1">
        <v>-1</v>
      </c>
      <c r="C3528" s="1">
        <v>7</v>
      </c>
      <c r="D3528" s="2">
        <v>5</v>
      </c>
      <c r="E3528" s="5">
        <v>47.67</v>
      </c>
      <c r="F3528" s="5">
        <v>55.33</v>
      </c>
      <c r="G3528" s="5">
        <v>7.63</v>
      </c>
      <c r="H3528" s="2"/>
    </row>
    <row r="3529" spans="1:8">
      <c r="A3529" s="1">
        <f t="shared" si="164"/>
        <v>501750</v>
      </c>
      <c r="B3529" s="1">
        <v>0</v>
      </c>
      <c r="C3529" s="1">
        <v>7</v>
      </c>
      <c r="D3529" s="2">
        <v>5</v>
      </c>
      <c r="E3529" s="5">
        <v>206.99</v>
      </c>
      <c r="F3529" s="5">
        <v>209.57</v>
      </c>
      <c r="G3529" s="5">
        <v>18.059999999999999</v>
      </c>
      <c r="H3529" s="2"/>
    </row>
    <row r="3530" spans="1:8">
      <c r="A3530" s="1">
        <f t="shared" si="164"/>
        <v>501751</v>
      </c>
      <c r="B3530" s="1">
        <v>1</v>
      </c>
      <c r="C3530" s="1">
        <v>7</v>
      </c>
      <c r="D3530" s="2">
        <v>5</v>
      </c>
      <c r="E3530" s="5">
        <v>16.47</v>
      </c>
      <c r="F3530" s="5">
        <v>5.42</v>
      </c>
      <c r="G3530" s="5">
        <v>14.71</v>
      </c>
      <c r="H3530" s="2"/>
    </row>
    <row r="3531" spans="1:8">
      <c r="A3531" s="1">
        <f t="shared" si="164"/>
        <v>501752</v>
      </c>
      <c r="B3531" s="1">
        <v>2</v>
      </c>
      <c r="C3531" s="1">
        <v>7</v>
      </c>
      <c r="D3531" s="2">
        <v>5</v>
      </c>
      <c r="E3531" s="5">
        <v>121</v>
      </c>
      <c r="F3531" s="5">
        <v>110.87</v>
      </c>
      <c r="G3531" s="5">
        <v>10.58</v>
      </c>
      <c r="H3531" s="2"/>
    </row>
    <row r="3532" spans="1:8">
      <c r="A3532" s="1">
        <f t="shared" ref="A3532:A3595" si="165">ABS(100000*D3532+250*C3532+B3532)</f>
        <v>501753</v>
      </c>
      <c r="B3532" s="1">
        <v>3</v>
      </c>
      <c r="C3532" s="1">
        <v>7</v>
      </c>
      <c r="D3532" s="2">
        <v>5</v>
      </c>
      <c r="E3532" s="5">
        <v>248.91</v>
      </c>
      <c r="F3532" s="5">
        <v>238.71</v>
      </c>
      <c r="G3532" s="5">
        <v>21.84</v>
      </c>
      <c r="H3532" s="2"/>
    </row>
    <row r="3533" spans="1:8">
      <c r="A3533" s="1">
        <f t="shared" si="165"/>
        <v>501754</v>
      </c>
      <c r="B3533" s="1">
        <v>4</v>
      </c>
      <c r="C3533" s="1">
        <v>7</v>
      </c>
      <c r="D3533" s="2">
        <v>5</v>
      </c>
      <c r="E3533" s="5">
        <v>1.57</v>
      </c>
      <c r="F3533" s="5">
        <v>19.32</v>
      </c>
      <c r="G3533" s="5">
        <v>17.600000000000001</v>
      </c>
      <c r="H3533" s="2"/>
    </row>
    <row r="3534" spans="1:8">
      <c r="A3534" s="1">
        <f t="shared" si="165"/>
        <v>501755</v>
      </c>
      <c r="B3534" s="1">
        <v>5</v>
      </c>
      <c r="C3534" s="1">
        <v>7</v>
      </c>
      <c r="D3534" s="2">
        <v>5</v>
      </c>
      <c r="E3534" s="5">
        <v>25.17</v>
      </c>
      <c r="F3534" s="5">
        <v>8.41</v>
      </c>
      <c r="G3534" s="5">
        <v>21.47</v>
      </c>
      <c r="H3534" s="2"/>
    </row>
    <row r="3535" spans="1:8">
      <c r="A3535" s="1">
        <f t="shared" si="165"/>
        <v>501756</v>
      </c>
      <c r="B3535" s="1">
        <v>6</v>
      </c>
      <c r="C3535" s="1">
        <v>7</v>
      </c>
      <c r="D3535" s="2">
        <v>5</v>
      </c>
      <c r="E3535" s="5">
        <v>34.28</v>
      </c>
      <c r="F3535" s="5">
        <v>4.8600000000000003</v>
      </c>
      <c r="G3535" s="5">
        <v>22.18</v>
      </c>
      <c r="H3535" s="2"/>
    </row>
    <row r="3536" spans="1:8">
      <c r="A3536" s="1">
        <f t="shared" si="165"/>
        <v>501757</v>
      </c>
      <c r="B3536" s="1">
        <v>7</v>
      </c>
      <c r="C3536" s="1">
        <v>7</v>
      </c>
      <c r="D3536" s="2">
        <v>5</v>
      </c>
      <c r="E3536" s="5">
        <v>21.53</v>
      </c>
      <c r="F3536" s="5">
        <v>17.16</v>
      </c>
      <c r="G3536" s="5">
        <v>22.96</v>
      </c>
      <c r="H3536" s="2"/>
    </row>
    <row r="3537" spans="1:8">
      <c r="A3537" s="1">
        <f t="shared" si="165"/>
        <v>501758</v>
      </c>
      <c r="B3537" s="1">
        <v>8</v>
      </c>
      <c r="C3537" s="1">
        <v>7</v>
      </c>
      <c r="D3537" s="2">
        <v>5</v>
      </c>
      <c r="E3537" s="5">
        <v>2.21</v>
      </c>
      <c r="F3537" s="5">
        <v>-27.46</v>
      </c>
      <c r="G3537" s="5">
        <v>27.46</v>
      </c>
      <c r="H3537" s="2"/>
    </row>
    <row r="3538" spans="1:8">
      <c r="A3538" s="1">
        <f t="shared" si="165"/>
        <v>501759</v>
      </c>
      <c r="B3538" s="1">
        <v>9</v>
      </c>
      <c r="C3538" s="1">
        <v>7</v>
      </c>
      <c r="D3538" s="2">
        <v>5</v>
      </c>
      <c r="E3538" s="5">
        <v>19.8</v>
      </c>
      <c r="F3538" s="5">
        <v>22.28</v>
      </c>
      <c r="G3538" s="5">
        <v>21.26</v>
      </c>
      <c r="H3538" s="2"/>
    </row>
    <row r="3539" spans="1:8">
      <c r="A3539" s="1">
        <f t="shared" si="165"/>
        <v>501989</v>
      </c>
      <c r="B3539" s="1">
        <v>-11</v>
      </c>
      <c r="C3539" s="1">
        <v>8</v>
      </c>
      <c r="D3539" s="2">
        <v>5</v>
      </c>
      <c r="E3539" s="5">
        <v>0.2</v>
      </c>
      <c r="F3539" s="5">
        <v>-29.65</v>
      </c>
      <c r="G3539" s="5">
        <v>29.65</v>
      </c>
      <c r="H3539" s="2"/>
    </row>
    <row r="3540" spans="1:8">
      <c r="A3540" s="1">
        <f t="shared" si="165"/>
        <v>501990</v>
      </c>
      <c r="B3540" s="1">
        <v>-10</v>
      </c>
      <c r="C3540" s="1">
        <v>8</v>
      </c>
      <c r="D3540" s="2">
        <v>5</v>
      </c>
      <c r="E3540" s="5">
        <v>3.85</v>
      </c>
      <c r="F3540" s="5">
        <v>-10.6</v>
      </c>
      <c r="G3540" s="5">
        <v>27.09</v>
      </c>
      <c r="H3540" s="2"/>
    </row>
    <row r="3541" spans="1:8">
      <c r="A3541" s="1">
        <f t="shared" si="165"/>
        <v>501991</v>
      </c>
      <c r="B3541" s="1">
        <v>-9</v>
      </c>
      <c r="C3541" s="1">
        <v>8</v>
      </c>
      <c r="D3541" s="2">
        <v>5</v>
      </c>
      <c r="E3541" s="5">
        <v>16.77</v>
      </c>
      <c r="F3541" s="5">
        <v>5.93</v>
      </c>
      <c r="G3541" s="5">
        <v>23.83</v>
      </c>
      <c r="H3541" s="2"/>
    </row>
    <row r="3542" spans="1:8">
      <c r="A3542" s="1">
        <f t="shared" si="165"/>
        <v>501992</v>
      </c>
      <c r="B3542" s="1">
        <v>-8</v>
      </c>
      <c r="C3542" s="1">
        <v>8</v>
      </c>
      <c r="D3542" s="2">
        <v>5</v>
      </c>
      <c r="E3542" s="5">
        <v>16.690000000000001</v>
      </c>
      <c r="F3542" s="5">
        <v>17.12</v>
      </c>
      <c r="G3542" s="5">
        <v>22.37</v>
      </c>
      <c r="H3542" s="2"/>
    </row>
    <row r="3543" spans="1:8">
      <c r="A3543" s="1">
        <f t="shared" si="165"/>
        <v>501993</v>
      </c>
      <c r="B3543" s="1">
        <v>-7</v>
      </c>
      <c r="C3543" s="1">
        <v>8</v>
      </c>
      <c r="D3543" s="2">
        <v>5</v>
      </c>
      <c r="E3543" s="5">
        <v>24.98</v>
      </c>
      <c r="F3543" s="5">
        <v>32.54</v>
      </c>
      <c r="G3543" s="5">
        <v>21.5</v>
      </c>
      <c r="H3543" s="2"/>
    </row>
    <row r="3544" spans="1:8">
      <c r="A3544" s="1">
        <f t="shared" si="165"/>
        <v>501994</v>
      </c>
      <c r="B3544" s="1">
        <v>-6</v>
      </c>
      <c r="C3544" s="1">
        <v>8</v>
      </c>
      <c r="D3544" s="2">
        <v>5</v>
      </c>
      <c r="E3544" s="5">
        <v>181.07</v>
      </c>
      <c r="F3544" s="5">
        <v>169.2</v>
      </c>
      <c r="G3544" s="5">
        <v>16.239999999999998</v>
      </c>
      <c r="H3544" s="2"/>
    </row>
    <row r="3545" spans="1:8">
      <c r="A3545" s="1">
        <f t="shared" si="165"/>
        <v>501995</v>
      </c>
      <c r="B3545" s="1">
        <v>-5</v>
      </c>
      <c r="C3545" s="1">
        <v>8</v>
      </c>
      <c r="D3545" s="2">
        <v>5</v>
      </c>
      <c r="E3545" s="5">
        <v>12.84</v>
      </c>
      <c r="F3545" s="5">
        <v>-3.43</v>
      </c>
      <c r="G3545" s="5">
        <v>18.34</v>
      </c>
      <c r="H3545" s="2"/>
    </row>
    <row r="3546" spans="1:8">
      <c r="A3546" s="1">
        <f t="shared" si="165"/>
        <v>501996</v>
      </c>
      <c r="B3546" s="1">
        <v>-4</v>
      </c>
      <c r="C3546" s="1">
        <v>8</v>
      </c>
      <c r="D3546" s="2">
        <v>5</v>
      </c>
      <c r="E3546" s="5">
        <v>37.29</v>
      </c>
      <c r="F3546" s="5">
        <v>50.7</v>
      </c>
      <c r="G3546" s="5">
        <v>9.1</v>
      </c>
      <c r="H3546" s="2"/>
    </row>
    <row r="3547" spans="1:8">
      <c r="A3547" s="1">
        <f t="shared" si="165"/>
        <v>501997</v>
      </c>
      <c r="B3547" s="1">
        <v>-3</v>
      </c>
      <c r="C3547" s="1">
        <v>8</v>
      </c>
      <c r="D3547" s="2">
        <v>5</v>
      </c>
      <c r="E3547" s="5">
        <v>178.08</v>
      </c>
      <c r="F3547" s="5">
        <v>207.91</v>
      </c>
      <c r="G3547" s="5">
        <v>19.78</v>
      </c>
      <c r="H3547" s="2"/>
    </row>
    <row r="3548" spans="1:8">
      <c r="A3548" s="1">
        <f t="shared" si="165"/>
        <v>501998</v>
      </c>
      <c r="B3548" s="1">
        <v>-2</v>
      </c>
      <c r="C3548" s="1">
        <v>8</v>
      </c>
      <c r="D3548" s="2">
        <v>5</v>
      </c>
      <c r="E3548" s="5">
        <v>58.51</v>
      </c>
      <c r="F3548" s="5">
        <v>77.39</v>
      </c>
      <c r="G3548" s="5">
        <v>8.7100000000000009</v>
      </c>
      <c r="H3548" s="2"/>
    </row>
    <row r="3549" spans="1:8">
      <c r="A3549" s="1">
        <f t="shared" si="165"/>
        <v>501999</v>
      </c>
      <c r="B3549" s="1">
        <v>-1</v>
      </c>
      <c r="C3549" s="1">
        <v>8</v>
      </c>
      <c r="D3549" s="2">
        <v>5</v>
      </c>
      <c r="E3549" s="5">
        <v>351.17</v>
      </c>
      <c r="F3549" s="5">
        <v>334.49</v>
      </c>
      <c r="G3549" s="5">
        <v>23.31</v>
      </c>
      <c r="H3549" s="2"/>
    </row>
    <row r="3550" spans="1:8">
      <c r="A3550" s="1">
        <f t="shared" si="165"/>
        <v>502000</v>
      </c>
      <c r="B3550" s="1">
        <v>0</v>
      </c>
      <c r="C3550" s="1">
        <v>8</v>
      </c>
      <c r="D3550" s="2">
        <v>5</v>
      </c>
      <c r="E3550" s="5">
        <v>47.98</v>
      </c>
      <c r="F3550" s="5">
        <v>17.7</v>
      </c>
      <c r="G3550" s="5">
        <v>17.91</v>
      </c>
      <c r="H3550" s="2"/>
    </row>
    <row r="3551" spans="1:8">
      <c r="A3551" s="1">
        <f t="shared" si="165"/>
        <v>502001</v>
      </c>
      <c r="B3551" s="1">
        <v>1</v>
      </c>
      <c r="C3551" s="1">
        <v>8</v>
      </c>
      <c r="D3551" s="2">
        <v>5</v>
      </c>
      <c r="E3551" s="5">
        <v>61.73</v>
      </c>
      <c r="F3551" s="5">
        <v>63.5</v>
      </c>
      <c r="G3551" s="5">
        <v>8.94</v>
      </c>
      <c r="H3551" s="2"/>
    </row>
    <row r="3552" spans="1:8">
      <c r="A3552" s="1">
        <f t="shared" si="165"/>
        <v>502002</v>
      </c>
      <c r="B3552" s="1">
        <v>2</v>
      </c>
      <c r="C3552" s="1">
        <v>8</v>
      </c>
      <c r="D3552" s="2">
        <v>5</v>
      </c>
      <c r="E3552" s="5">
        <v>164.99</v>
      </c>
      <c r="F3552" s="5">
        <v>178.59</v>
      </c>
      <c r="G3552" s="5">
        <v>15.43</v>
      </c>
      <c r="H3552" s="2"/>
    </row>
    <row r="3553" spans="1:8">
      <c r="A3553" s="1">
        <f t="shared" si="165"/>
        <v>502003</v>
      </c>
      <c r="B3553" s="1">
        <v>3</v>
      </c>
      <c r="C3553" s="1">
        <v>8</v>
      </c>
      <c r="D3553" s="2">
        <v>5</v>
      </c>
      <c r="E3553" s="5">
        <v>28.87</v>
      </c>
      <c r="F3553" s="5">
        <v>19.59</v>
      </c>
      <c r="G3553" s="5">
        <v>19.22</v>
      </c>
      <c r="H3553" s="2"/>
    </row>
    <row r="3554" spans="1:8">
      <c r="A3554" s="1">
        <f t="shared" si="165"/>
        <v>502004</v>
      </c>
      <c r="B3554" s="1">
        <v>4</v>
      </c>
      <c r="C3554" s="1">
        <v>8</v>
      </c>
      <c r="D3554" s="2">
        <v>5</v>
      </c>
      <c r="E3554" s="5">
        <v>58.69</v>
      </c>
      <c r="F3554" s="5">
        <v>60.71</v>
      </c>
      <c r="G3554" s="5">
        <v>10.58</v>
      </c>
      <c r="H3554" s="2"/>
    </row>
    <row r="3555" spans="1:8">
      <c r="A3555" s="1">
        <f t="shared" si="165"/>
        <v>502005</v>
      </c>
      <c r="B3555" s="1">
        <v>5</v>
      </c>
      <c r="C3555" s="1">
        <v>8</v>
      </c>
      <c r="D3555" s="2">
        <v>5</v>
      </c>
      <c r="E3555" s="5">
        <v>9.56</v>
      </c>
      <c r="F3555" s="5">
        <v>-6.31</v>
      </c>
      <c r="G3555" s="5">
        <v>21.18</v>
      </c>
      <c r="H3555" s="2"/>
    </row>
    <row r="3556" spans="1:8">
      <c r="A3556" s="1">
        <f t="shared" si="165"/>
        <v>502006</v>
      </c>
      <c r="B3556" s="1">
        <v>6</v>
      </c>
      <c r="C3556" s="1">
        <v>8</v>
      </c>
      <c r="D3556" s="2">
        <v>5</v>
      </c>
      <c r="E3556" s="5">
        <v>5.46</v>
      </c>
      <c r="F3556" s="5">
        <v>-5.12</v>
      </c>
      <c r="G3556" s="5">
        <v>23.43</v>
      </c>
      <c r="H3556" s="2"/>
    </row>
    <row r="3557" spans="1:8">
      <c r="A3557" s="1">
        <f t="shared" si="165"/>
        <v>502007</v>
      </c>
      <c r="B3557" s="1">
        <v>7</v>
      </c>
      <c r="C3557" s="1">
        <v>8</v>
      </c>
      <c r="D3557" s="2">
        <v>5</v>
      </c>
      <c r="E3557" s="5">
        <v>1.24</v>
      </c>
      <c r="F3557" s="5">
        <v>-17.489999999999998</v>
      </c>
      <c r="G3557" s="5">
        <v>26</v>
      </c>
      <c r="H3557" s="2"/>
    </row>
    <row r="3558" spans="1:8">
      <c r="A3558" s="1">
        <f t="shared" si="165"/>
        <v>502008</v>
      </c>
      <c r="B3558" s="1">
        <v>8</v>
      </c>
      <c r="C3558" s="1">
        <v>8</v>
      </c>
      <c r="D3558" s="2">
        <v>5</v>
      </c>
      <c r="E3558" s="5">
        <v>11.06</v>
      </c>
      <c r="F3558" s="5">
        <v>10.78</v>
      </c>
      <c r="G3558" s="5">
        <v>29.58</v>
      </c>
      <c r="H3558" s="2"/>
    </row>
    <row r="3559" spans="1:8">
      <c r="A3559" s="1">
        <f t="shared" si="165"/>
        <v>502009</v>
      </c>
      <c r="B3559" s="1">
        <v>9</v>
      </c>
      <c r="C3559" s="1">
        <v>8</v>
      </c>
      <c r="D3559" s="2">
        <v>5</v>
      </c>
      <c r="E3559" s="5">
        <v>0.57999999999999996</v>
      </c>
      <c r="F3559" s="5">
        <v>-5.07</v>
      </c>
      <c r="G3559" s="5">
        <v>32.89</v>
      </c>
      <c r="H3559" s="2"/>
    </row>
    <row r="3560" spans="1:8">
      <c r="A3560" s="1">
        <f t="shared" si="165"/>
        <v>502239</v>
      </c>
      <c r="B3560" s="1">
        <v>-11</v>
      </c>
      <c r="C3560" s="1">
        <v>9</v>
      </c>
      <c r="D3560" s="2">
        <v>5</v>
      </c>
      <c r="E3560" s="5">
        <v>1.94</v>
      </c>
      <c r="F3560" s="5">
        <v>8.17</v>
      </c>
      <c r="G3560" s="5">
        <v>31.54</v>
      </c>
      <c r="H3560" s="2"/>
    </row>
    <row r="3561" spans="1:8">
      <c r="A3561" s="1">
        <f t="shared" si="165"/>
        <v>502240</v>
      </c>
      <c r="B3561" s="1">
        <v>-10</v>
      </c>
      <c r="C3561" s="1">
        <v>9</v>
      </c>
      <c r="D3561" s="2">
        <v>5</v>
      </c>
      <c r="E3561" s="5">
        <v>3.48</v>
      </c>
      <c r="F3561" s="5">
        <v>16.34</v>
      </c>
      <c r="G3561" s="5">
        <v>28.66</v>
      </c>
      <c r="H3561" s="2"/>
    </row>
    <row r="3562" spans="1:8">
      <c r="A3562" s="1">
        <f t="shared" si="165"/>
        <v>502241</v>
      </c>
      <c r="B3562" s="1">
        <v>-9</v>
      </c>
      <c r="C3562" s="1">
        <v>9</v>
      </c>
      <c r="D3562" s="2">
        <v>5</v>
      </c>
      <c r="E3562" s="5">
        <v>4.12</v>
      </c>
      <c r="F3562" s="5">
        <v>20.78</v>
      </c>
      <c r="G3562" s="5">
        <v>25.3</v>
      </c>
      <c r="H3562" s="2"/>
    </row>
    <row r="3563" spans="1:8">
      <c r="A3563" s="1">
        <f t="shared" si="165"/>
        <v>502242</v>
      </c>
      <c r="B3563" s="1">
        <v>-8</v>
      </c>
      <c r="C3563" s="1">
        <v>9</v>
      </c>
      <c r="D3563" s="2">
        <v>5</v>
      </c>
      <c r="E3563" s="5">
        <v>8.23</v>
      </c>
      <c r="F3563" s="5">
        <v>12.25</v>
      </c>
      <c r="G3563" s="5">
        <v>24.19</v>
      </c>
      <c r="H3563" s="2"/>
    </row>
    <row r="3564" spans="1:8">
      <c r="A3564" s="1">
        <f t="shared" si="165"/>
        <v>502243</v>
      </c>
      <c r="B3564" s="1">
        <v>-7</v>
      </c>
      <c r="C3564" s="1">
        <v>9</v>
      </c>
      <c r="D3564" s="2">
        <v>5</v>
      </c>
      <c r="E3564" s="5">
        <v>22.38</v>
      </c>
      <c r="F3564" s="5">
        <v>-9.31</v>
      </c>
      <c r="G3564" s="5">
        <v>22.61</v>
      </c>
      <c r="H3564" s="2"/>
    </row>
    <row r="3565" spans="1:8">
      <c r="A3565" s="1">
        <f t="shared" si="165"/>
        <v>502244</v>
      </c>
      <c r="B3565" s="1">
        <v>-6</v>
      </c>
      <c r="C3565" s="1">
        <v>9</v>
      </c>
      <c r="D3565" s="2">
        <v>5</v>
      </c>
      <c r="E3565" s="5">
        <v>24.11</v>
      </c>
      <c r="F3565" s="5">
        <v>28.91</v>
      </c>
      <c r="G3565" s="5">
        <v>21.58</v>
      </c>
      <c r="H3565" s="2"/>
    </row>
    <row r="3566" spans="1:8">
      <c r="A3566" s="1">
        <f t="shared" si="165"/>
        <v>502245</v>
      </c>
      <c r="B3566" s="1">
        <v>-5</v>
      </c>
      <c r="C3566" s="1">
        <v>9</v>
      </c>
      <c r="D3566" s="2">
        <v>5</v>
      </c>
      <c r="E3566" s="5">
        <v>64.34</v>
      </c>
      <c r="F3566" s="5">
        <v>76.540000000000006</v>
      </c>
      <c r="G3566" s="5">
        <v>10.53</v>
      </c>
      <c r="H3566" s="2"/>
    </row>
    <row r="3567" spans="1:8">
      <c r="A3567" s="1">
        <f t="shared" si="165"/>
        <v>502246</v>
      </c>
      <c r="B3567" s="1">
        <v>-4</v>
      </c>
      <c r="C3567" s="1">
        <v>9</v>
      </c>
      <c r="D3567" s="2">
        <v>5</v>
      </c>
      <c r="E3567" s="5">
        <v>75.599999999999994</v>
      </c>
      <c r="F3567" s="5">
        <v>81.66</v>
      </c>
      <c r="G3567" s="5">
        <v>10.06</v>
      </c>
      <c r="H3567" s="2"/>
    </row>
    <row r="3568" spans="1:8">
      <c r="A3568" s="1">
        <f t="shared" si="165"/>
        <v>502247</v>
      </c>
      <c r="B3568" s="1">
        <v>-3</v>
      </c>
      <c r="C3568" s="1">
        <v>9</v>
      </c>
      <c r="D3568" s="2">
        <v>5</v>
      </c>
      <c r="E3568" s="5">
        <v>3.64</v>
      </c>
      <c r="F3568" s="5">
        <v>-18.27</v>
      </c>
      <c r="G3568" s="5">
        <v>18.27</v>
      </c>
      <c r="H3568" s="2"/>
    </row>
    <row r="3569" spans="1:8">
      <c r="A3569" s="1">
        <f t="shared" si="165"/>
        <v>502248</v>
      </c>
      <c r="B3569" s="1">
        <v>-2</v>
      </c>
      <c r="C3569" s="1">
        <v>9</v>
      </c>
      <c r="D3569" s="2">
        <v>5</v>
      </c>
      <c r="E3569" s="5">
        <v>129.34</v>
      </c>
      <c r="F3569" s="5">
        <v>127.76</v>
      </c>
      <c r="G3569" s="5">
        <v>11.91</v>
      </c>
      <c r="H3569" s="2"/>
    </row>
    <row r="3570" spans="1:8">
      <c r="A3570" s="1">
        <f t="shared" si="165"/>
        <v>502249</v>
      </c>
      <c r="B3570" s="1">
        <v>-1</v>
      </c>
      <c r="C3570" s="1">
        <v>9</v>
      </c>
      <c r="D3570" s="2">
        <v>5</v>
      </c>
      <c r="E3570" s="5">
        <v>4.0999999999999996</v>
      </c>
      <c r="F3570" s="5">
        <v>-18.68</v>
      </c>
      <c r="G3570" s="5">
        <v>18.68</v>
      </c>
      <c r="H3570" s="2"/>
    </row>
    <row r="3571" spans="1:8">
      <c r="A3571" s="1">
        <f t="shared" si="165"/>
        <v>502250</v>
      </c>
      <c r="B3571" s="1">
        <v>0</v>
      </c>
      <c r="C3571" s="1">
        <v>9</v>
      </c>
      <c r="D3571" s="2">
        <v>5</v>
      </c>
      <c r="E3571" s="5">
        <v>63.12</v>
      </c>
      <c r="F3571" s="5">
        <v>57.5</v>
      </c>
      <c r="G3571" s="5">
        <v>9.74</v>
      </c>
      <c r="H3571" s="2"/>
    </row>
    <row r="3572" spans="1:8">
      <c r="A3572" s="1">
        <f t="shared" si="165"/>
        <v>502251</v>
      </c>
      <c r="B3572" s="1">
        <v>1</v>
      </c>
      <c r="C3572" s="1">
        <v>9</v>
      </c>
      <c r="D3572" s="2">
        <v>5</v>
      </c>
      <c r="E3572" s="5">
        <v>86.91</v>
      </c>
      <c r="F3572" s="5">
        <v>70.41</v>
      </c>
      <c r="G3572" s="5">
        <v>10.28</v>
      </c>
      <c r="H3572" s="2"/>
    </row>
    <row r="3573" spans="1:8">
      <c r="A3573" s="1">
        <f t="shared" si="165"/>
        <v>502252</v>
      </c>
      <c r="B3573" s="1">
        <v>2</v>
      </c>
      <c r="C3573" s="1">
        <v>9</v>
      </c>
      <c r="D3573" s="2">
        <v>5</v>
      </c>
      <c r="E3573" s="5">
        <v>234.94</v>
      </c>
      <c r="F3573" s="5">
        <v>218.34</v>
      </c>
      <c r="G3573" s="5">
        <v>17.53</v>
      </c>
      <c r="H3573" s="2"/>
    </row>
    <row r="3574" spans="1:8">
      <c r="A3574" s="1">
        <f t="shared" si="165"/>
        <v>502253</v>
      </c>
      <c r="B3574" s="1">
        <v>3</v>
      </c>
      <c r="C3574" s="1">
        <v>9</v>
      </c>
      <c r="D3574" s="2">
        <v>5</v>
      </c>
      <c r="E3574" s="5">
        <v>26.46</v>
      </c>
      <c r="F3574" s="5">
        <v>-2.5</v>
      </c>
      <c r="G3574" s="5">
        <v>20.91</v>
      </c>
      <c r="H3574" s="2"/>
    </row>
    <row r="3575" spans="1:8">
      <c r="A3575" s="1">
        <f t="shared" si="165"/>
        <v>502254</v>
      </c>
      <c r="B3575" s="1">
        <v>4</v>
      </c>
      <c r="C3575" s="1">
        <v>9</v>
      </c>
      <c r="D3575" s="2">
        <v>5</v>
      </c>
      <c r="E3575" s="5">
        <v>11.12</v>
      </c>
      <c r="F3575" s="5">
        <v>15.19</v>
      </c>
      <c r="G3575" s="5">
        <v>21.6</v>
      </c>
      <c r="H3575" s="2"/>
    </row>
    <row r="3576" spans="1:8">
      <c r="A3576" s="1">
        <f t="shared" si="165"/>
        <v>502255</v>
      </c>
      <c r="B3576" s="1">
        <v>5</v>
      </c>
      <c r="C3576" s="1">
        <v>9</v>
      </c>
      <c r="D3576" s="2">
        <v>5</v>
      </c>
      <c r="E3576" s="5">
        <v>19.41</v>
      </c>
      <c r="F3576" s="5">
        <v>1.51</v>
      </c>
      <c r="G3576" s="5">
        <v>23.95</v>
      </c>
      <c r="H3576" s="2"/>
    </row>
    <row r="3577" spans="1:8">
      <c r="A3577" s="1">
        <f t="shared" si="165"/>
        <v>502256</v>
      </c>
      <c r="B3577" s="1">
        <v>6</v>
      </c>
      <c r="C3577" s="1">
        <v>9</v>
      </c>
      <c r="D3577" s="2">
        <v>5</v>
      </c>
      <c r="E3577" s="5">
        <v>0.44</v>
      </c>
      <c r="F3577" s="5">
        <v>-8.07</v>
      </c>
      <c r="G3577" s="5">
        <v>25.85</v>
      </c>
      <c r="H3577" s="2"/>
    </row>
    <row r="3578" spans="1:8">
      <c r="A3578" s="1">
        <f t="shared" si="165"/>
        <v>502257</v>
      </c>
      <c r="B3578" s="1">
        <v>7</v>
      </c>
      <c r="C3578" s="1">
        <v>9</v>
      </c>
      <c r="D3578" s="2">
        <v>5</v>
      </c>
      <c r="E3578" s="5">
        <v>6.86</v>
      </c>
      <c r="F3578" s="5">
        <v>48.58</v>
      </c>
      <c r="G3578" s="5">
        <v>27.54</v>
      </c>
      <c r="H3578" s="2"/>
    </row>
    <row r="3579" spans="1:8">
      <c r="A3579" s="1">
        <f t="shared" si="165"/>
        <v>502258</v>
      </c>
      <c r="B3579" s="1">
        <v>8</v>
      </c>
      <c r="C3579" s="1">
        <v>9</v>
      </c>
      <c r="D3579" s="2">
        <v>5</v>
      </c>
      <c r="E3579" s="5">
        <v>1.91</v>
      </c>
      <c r="F3579" s="5">
        <v>28.25</v>
      </c>
      <c r="G3579" s="5">
        <v>30.26</v>
      </c>
      <c r="H3579" s="2"/>
    </row>
    <row r="3580" spans="1:8">
      <c r="A3580" s="1">
        <f t="shared" si="165"/>
        <v>502490</v>
      </c>
      <c r="B3580" s="1">
        <v>-10</v>
      </c>
      <c r="C3580" s="1">
        <v>10</v>
      </c>
      <c r="D3580" s="2">
        <v>5</v>
      </c>
      <c r="E3580" s="5">
        <v>0.66</v>
      </c>
      <c r="F3580" s="5">
        <v>41.77</v>
      </c>
      <c r="G3580" s="5">
        <v>30.04</v>
      </c>
      <c r="H3580" s="2"/>
    </row>
    <row r="3581" spans="1:8">
      <c r="A3581" s="1">
        <f t="shared" si="165"/>
        <v>502491</v>
      </c>
      <c r="B3581" s="1">
        <v>-9</v>
      </c>
      <c r="C3581" s="1">
        <v>10</v>
      </c>
      <c r="D3581" s="2">
        <v>5</v>
      </c>
      <c r="E3581" s="5">
        <v>6.62</v>
      </c>
      <c r="F3581" s="5">
        <v>-29.53</v>
      </c>
      <c r="G3581" s="5">
        <v>29.53</v>
      </c>
      <c r="H3581" s="2"/>
    </row>
    <row r="3582" spans="1:8">
      <c r="A3582" s="1">
        <f t="shared" si="165"/>
        <v>502492</v>
      </c>
      <c r="B3582" s="1">
        <v>-8</v>
      </c>
      <c r="C3582" s="1">
        <v>10</v>
      </c>
      <c r="D3582" s="2">
        <v>5</v>
      </c>
      <c r="E3582" s="5">
        <v>12.24</v>
      </c>
      <c r="F3582" s="5">
        <v>-11.77</v>
      </c>
      <c r="G3582" s="5">
        <v>26.81</v>
      </c>
      <c r="H3582" s="2"/>
    </row>
    <row r="3583" spans="1:8">
      <c r="A3583" s="1">
        <f t="shared" si="165"/>
        <v>502493</v>
      </c>
      <c r="B3583" s="1">
        <v>-7</v>
      </c>
      <c r="C3583" s="1">
        <v>10</v>
      </c>
      <c r="D3583" s="2">
        <v>5</v>
      </c>
      <c r="E3583" s="5">
        <v>34.409999999999997</v>
      </c>
      <c r="F3583" s="5">
        <v>34.86</v>
      </c>
      <c r="G3583" s="5">
        <v>17.809999999999999</v>
      </c>
      <c r="H3583" s="2"/>
    </row>
    <row r="3584" spans="1:8">
      <c r="A3584" s="1">
        <f t="shared" si="165"/>
        <v>502494</v>
      </c>
      <c r="B3584" s="1">
        <v>-6</v>
      </c>
      <c r="C3584" s="1">
        <v>10</v>
      </c>
      <c r="D3584" s="2">
        <v>5</v>
      </c>
      <c r="E3584" s="5">
        <v>1.05</v>
      </c>
      <c r="F3584" s="5">
        <v>1.81</v>
      </c>
      <c r="G3584" s="5">
        <v>22.68</v>
      </c>
      <c r="H3584" s="2"/>
    </row>
    <row r="3585" spans="1:8">
      <c r="A3585" s="1">
        <f t="shared" si="165"/>
        <v>502495</v>
      </c>
      <c r="B3585" s="1">
        <v>-5</v>
      </c>
      <c r="C3585" s="1">
        <v>10</v>
      </c>
      <c r="D3585" s="2">
        <v>5</v>
      </c>
      <c r="E3585" s="5">
        <v>1.44</v>
      </c>
      <c r="F3585" s="5">
        <v>4.9800000000000004</v>
      </c>
      <c r="G3585" s="5">
        <v>20.62</v>
      </c>
      <c r="H3585" s="2"/>
    </row>
    <row r="3586" spans="1:8">
      <c r="A3586" s="1">
        <f t="shared" si="165"/>
        <v>502496</v>
      </c>
      <c r="B3586" s="1">
        <v>-4</v>
      </c>
      <c r="C3586" s="1">
        <v>10</v>
      </c>
      <c r="D3586" s="2">
        <v>5</v>
      </c>
      <c r="E3586" s="5">
        <v>77.39</v>
      </c>
      <c r="F3586" s="5">
        <v>80.569999999999993</v>
      </c>
      <c r="G3586" s="5">
        <v>11.34</v>
      </c>
      <c r="H3586" s="2"/>
    </row>
    <row r="3587" spans="1:8">
      <c r="A3587" s="1">
        <f t="shared" si="165"/>
        <v>502497</v>
      </c>
      <c r="B3587" s="1">
        <v>-3</v>
      </c>
      <c r="C3587" s="1">
        <v>10</v>
      </c>
      <c r="D3587" s="2">
        <v>5</v>
      </c>
      <c r="E3587" s="5">
        <v>22.34</v>
      </c>
      <c r="F3587" s="5">
        <v>27.75</v>
      </c>
      <c r="G3587" s="5">
        <v>20.309999999999999</v>
      </c>
      <c r="H3587" s="2"/>
    </row>
    <row r="3588" spans="1:8">
      <c r="A3588" s="1">
        <f t="shared" si="165"/>
        <v>502498</v>
      </c>
      <c r="B3588" s="1">
        <v>-2</v>
      </c>
      <c r="C3588" s="1">
        <v>10</v>
      </c>
      <c r="D3588" s="2">
        <v>5</v>
      </c>
      <c r="E3588" s="5">
        <v>7.28</v>
      </c>
      <c r="F3588" s="5">
        <v>20.059999999999999</v>
      </c>
      <c r="G3588" s="5">
        <v>19.690000000000001</v>
      </c>
      <c r="H3588" s="2"/>
    </row>
    <row r="3589" spans="1:8">
      <c r="A3589" s="1">
        <f t="shared" si="165"/>
        <v>502499</v>
      </c>
      <c r="B3589" s="1">
        <v>-1</v>
      </c>
      <c r="C3589" s="1">
        <v>10</v>
      </c>
      <c r="D3589" s="2">
        <v>5</v>
      </c>
      <c r="E3589" s="5">
        <v>64.459999999999994</v>
      </c>
      <c r="F3589" s="5">
        <v>66.8</v>
      </c>
      <c r="G3589" s="5">
        <v>10.58</v>
      </c>
      <c r="H3589" s="2"/>
    </row>
    <row r="3590" spans="1:8">
      <c r="A3590" s="1">
        <f t="shared" si="165"/>
        <v>502500</v>
      </c>
      <c r="B3590" s="1">
        <v>0</v>
      </c>
      <c r="C3590" s="1">
        <v>10</v>
      </c>
      <c r="D3590" s="2">
        <v>5</v>
      </c>
      <c r="E3590" s="5">
        <v>26.49</v>
      </c>
      <c r="F3590" s="5">
        <v>-2.89</v>
      </c>
      <c r="G3590" s="5">
        <v>20.86</v>
      </c>
      <c r="H3590" s="2"/>
    </row>
    <row r="3591" spans="1:8">
      <c r="A3591" s="1">
        <f t="shared" si="165"/>
        <v>502501</v>
      </c>
      <c r="B3591" s="1">
        <v>1</v>
      </c>
      <c r="C3591" s="1">
        <v>10</v>
      </c>
      <c r="D3591" s="2">
        <v>5</v>
      </c>
      <c r="E3591" s="5">
        <v>94.4</v>
      </c>
      <c r="F3591" s="5">
        <v>106.1</v>
      </c>
      <c r="G3591" s="5">
        <v>11.22</v>
      </c>
      <c r="H3591" s="2"/>
    </row>
    <row r="3592" spans="1:8">
      <c r="A3592" s="1">
        <f t="shared" si="165"/>
        <v>502502</v>
      </c>
      <c r="B3592" s="1">
        <v>2</v>
      </c>
      <c r="C3592" s="1">
        <v>10</v>
      </c>
      <c r="D3592" s="2">
        <v>5</v>
      </c>
      <c r="E3592" s="5">
        <v>2.3199999999999998</v>
      </c>
      <c r="F3592" s="5">
        <v>-4.6900000000000004</v>
      </c>
      <c r="G3592" s="5">
        <v>21.13</v>
      </c>
      <c r="H3592" s="2"/>
    </row>
    <row r="3593" spans="1:8">
      <c r="A3593" s="1">
        <f t="shared" si="165"/>
        <v>502503</v>
      </c>
      <c r="B3593" s="1">
        <v>3</v>
      </c>
      <c r="C3593" s="1">
        <v>10</v>
      </c>
      <c r="D3593" s="2">
        <v>5</v>
      </c>
      <c r="E3593" s="5">
        <v>0.69</v>
      </c>
      <c r="F3593" s="5">
        <v>-1.97</v>
      </c>
      <c r="G3593" s="5">
        <v>22.85</v>
      </c>
      <c r="H3593" s="2"/>
    </row>
    <row r="3594" spans="1:8">
      <c r="A3594" s="1">
        <f t="shared" si="165"/>
        <v>502504</v>
      </c>
      <c r="B3594" s="1">
        <v>4</v>
      </c>
      <c r="C3594" s="1">
        <v>10</v>
      </c>
      <c r="D3594" s="2">
        <v>5</v>
      </c>
      <c r="E3594" s="5">
        <v>3.08</v>
      </c>
      <c r="F3594" s="5">
        <v>11.09</v>
      </c>
      <c r="G3594" s="5">
        <v>24.41</v>
      </c>
      <c r="H3594" s="2"/>
    </row>
    <row r="3595" spans="1:8">
      <c r="A3595" s="1">
        <f t="shared" si="165"/>
        <v>502505</v>
      </c>
      <c r="B3595" s="1">
        <v>5</v>
      </c>
      <c r="C3595" s="1">
        <v>10</v>
      </c>
      <c r="D3595" s="2">
        <v>5</v>
      </c>
      <c r="E3595" s="5">
        <v>4.59</v>
      </c>
      <c r="F3595" s="5">
        <v>-26.42</v>
      </c>
      <c r="G3595" s="5">
        <v>26.42</v>
      </c>
      <c r="H3595" s="2"/>
    </row>
    <row r="3596" spans="1:8">
      <c r="A3596" s="1">
        <f t="shared" ref="A3596:A3659" si="166">ABS(100000*D3596+250*C3596+B3596)</f>
        <v>502506</v>
      </c>
      <c r="B3596" s="1">
        <v>6</v>
      </c>
      <c r="C3596" s="1">
        <v>10</v>
      </c>
      <c r="D3596" s="2">
        <v>5</v>
      </c>
      <c r="E3596" s="5">
        <v>0.19</v>
      </c>
      <c r="F3596" s="5">
        <v>-13.5</v>
      </c>
      <c r="G3596" s="5">
        <v>28.69</v>
      </c>
      <c r="H3596" s="2"/>
    </row>
    <row r="3597" spans="1:8">
      <c r="A3597" s="1">
        <f t="shared" si="166"/>
        <v>502507</v>
      </c>
      <c r="B3597" s="1">
        <v>7</v>
      </c>
      <c r="C3597" s="1">
        <v>10</v>
      </c>
      <c r="D3597" s="2">
        <v>5</v>
      </c>
      <c r="E3597" s="5">
        <v>3.15</v>
      </c>
      <c r="F3597" s="5">
        <v>11.79</v>
      </c>
      <c r="G3597" s="5">
        <v>31.49</v>
      </c>
      <c r="H3597" s="2"/>
    </row>
    <row r="3598" spans="1:8">
      <c r="A3598" s="1">
        <f t="shared" si="166"/>
        <v>502741</v>
      </c>
      <c r="B3598" s="1">
        <v>-9</v>
      </c>
      <c r="C3598" s="1">
        <v>11</v>
      </c>
      <c r="D3598" s="2">
        <v>5</v>
      </c>
      <c r="E3598" s="5">
        <v>10.82</v>
      </c>
      <c r="F3598" s="5">
        <v>-31.3</v>
      </c>
      <c r="G3598" s="5">
        <v>31.3</v>
      </c>
      <c r="H3598" s="2"/>
    </row>
    <row r="3599" spans="1:8">
      <c r="A3599" s="1">
        <f t="shared" si="166"/>
        <v>502742</v>
      </c>
      <c r="B3599" s="1">
        <v>-8</v>
      </c>
      <c r="C3599" s="1">
        <v>11</v>
      </c>
      <c r="D3599" s="2">
        <v>5</v>
      </c>
      <c r="E3599" s="5">
        <v>6.57</v>
      </c>
      <c r="F3599" s="5">
        <v>-2.15</v>
      </c>
      <c r="G3599" s="5">
        <v>29.48</v>
      </c>
      <c r="H3599" s="2"/>
    </row>
    <row r="3600" spans="1:8">
      <c r="A3600" s="1">
        <f t="shared" si="166"/>
        <v>502743</v>
      </c>
      <c r="B3600" s="1">
        <v>-7</v>
      </c>
      <c r="C3600" s="1">
        <v>11</v>
      </c>
      <c r="D3600" s="2">
        <v>5</v>
      </c>
      <c r="E3600" s="5">
        <v>26.11</v>
      </c>
      <c r="F3600" s="5">
        <v>36.94</v>
      </c>
      <c r="G3600" s="5">
        <v>26.35</v>
      </c>
      <c r="H3600" s="2"/>
    </row>
    <row r="3601" spans="1:8">
      <c r="A3601" s="1">
        <f t="shared" si="166"/>
        <v>502744</v>
      </c>
      <c r="B3601" s="1">
        <v>-6</v>
      </c>
      <c r="C3601" s="1">
        <v>11</v>
      </c>
      <c r="D3601" s="2">
        <v>5</v>
      </c>
      <c r="E3601" s="5">
        <v>10.37</v>
      </c>
      <c r="F3601" s="5">
        <v>7.14</v>
      </c>
      <c r="G3601" s="5">
        <v>24.74</v>
      </c>
      <c r="H3601" s="2"/>
    </row>
    <row r="3602" spans="1:8">
      <c r="A3602" s="1">
        <f t="shared" si="166"/>
        <v>502745</v>
      </c>
      <c r="B3602" s="1">
        <v>-5</v>
      </c>
      <c r="C3602" s="1">
        <v>11</v>
      </c>
      <c r="D3602" s="2">
        <v>5</v>
      </c>
      <c r="E3602" s="5">
        <v>2.85</v>
      </c>
      <c r="F3602" s="5">
        <v>18.66</v>
      </c>
      <c r="G3602" s="5">
        <v>23.45</v>
      </c>
      <c r="H3602" s="2"/>
    </row>
    <row r="3603" spans="1:8">
      <c r="A3603" s="1">
        <f t="shared" si="166"/>
        <v>502746</v>
      </c>
      <c r="B3603" s="1">
        <v>-4</v>
      </c>
      <c r="C3603" s="1">
        <v>11</v>
      </c>
      <c r="D3603" s="2">
        <v>5</v>
      </c>
      <c r="E3603" s="5">
        <v>12.69</v>
      </c>
      <c r="F3603" s="5">
        <v>1.34</v>
      </c>
      <c r="G3603" s="5">
        <v>23.49</v>
      </c>
      <c r="H3603" s="2"/>
    </row>
    <row r="3604" spans="1:8">
      <c r="A3604" s="1">
        <f t="shared" si="166"/>
        <v>502747</v>
      </c>
      <c r="B3604" s="1">
        <v>-3</v>
      </c>
      <c r="C3604" s="1">
        <v>11</v>
      </c>
      <c r="D3604" s="2">
        <v>5</v>
      </c>
      <c r="E3604" s="5">
        <v>1.6</v>
      </c>
      <c r="F3604" s="5">
        <v>1.91</v>
      </c>
      <c r="G3604" s="5">
        <v>22.02</v>
      </c>
      <c r="H3604" s="2"/>
    </row>
    <row r="3605" spans="1:8">
      <c r="A3605" s="1">
        <f t="shared" si="166"/>
        <v>502748</v>
      </c>
      <c r="B3605" s="1">
        <v>-2</v>
      </c>
      <c r="C3605" s="1">
        <v>11</v>
      </c>
      <c r="D3605" s="2">
        <v>5</v>
      </c>
      <c r="E3605" s="5">
        <v>26.08</v>
      </c>
      <c r="F3605" s="5">
        <v>3.68</v>
      </c>
      <c r="G3605" s="5">
        <v>22.03</v>
      </c>
      <c r="H3605" s="2"/>
    </row>
    <row r="3606" spans="1:8">
      <c r="A3606" s="1">
        <f t="shared" si="166"/>
        <v>502749</v>
      </c>
      <c r="B3606" s="1">
        <v>-1</v>
      </c>
      <c r="C3606" s="1">
        <v>11</v>
      </c>
      <c r="D3606" s="2">
        <v>5</v>
      </c>
      <c r="E3606" s="5">
        <v>1.91</v>
      </c>
      <c r="F3606" s="5">
        <v>28.87</v>
      </c>
      <c r="G3606" s="5">
        <v>21.69</v>
      </c>
      <c r="H3606" s="2"/>
    </row>
    <row r="3607" spans="1:8">
      <c r="A3607" s="1">
        <f t="shared" si="166"/>
        <v>502750</v>
      </c>
      <c r="B3607" s="1">
        <v>0</v>
      </c>
      <c r="C3607" s="1">
        <v>11</v>
      </c>
      <c r="D3607" s="2">
        <v>5</v>
      </c>
      <c r="E3607" s="5">
        <v>4.1399999999999997</v>
      </c>
      <c r="F3607" s="5">
        <v>-14.19</v>
      </c>
      <c r="G3607" s="5">
        <v>22.06</v>
      </c>
      <c r="H3607" s="2"/>
    </row>
    <row r="3608" spans="1:8">
      <c r="A3608" s="1">
        <f t="shared" si="166"/>
        <v>502751</v>
      </c>
      <c r="B3608" s="1">
        <v>1</v>
      </c>
      <c r="C3608" s="1">
        <v>11</v>
      </c>
      <c r="D3608" s="2">
        <v>5</v>
      </c>
      <c r="E3608" s="5">
        <v>0.16</v>
      </c>
      <c r="F3608" s="5">
        <v>-23.8</v>
      </c>
      <c r="G3608" s="5">
        <v>23.8</v>
      </c>
      <c r="H3608" s="2"/>
    </row>
    <row r="3609" spans="1:8">
      <c r="A3609" s="1">
        <f t="shared" si="166"/>
        <v>502752</v>
      </c>
      <c r="B3609" s="1">
        <v>2</v>
      </c>
      <c r="C3609" s="1">
        <v>11</v>
      </c>
      <c r="D3609" s="2">
        <v>5</v>
      </c>
      <c r="E3609" s="5">
        <v>3.28</v>
      </c>
      <c r="F3609" s="5">
        <v>19.47</v>
      </c>
      <c r="G3609" s="5">
        <v>24.06</v>
      </c>
      <c r="H3609" s="2"/>
    </row>
    <row r="3610" spans="1:8">
      <c r="A3610" s="1">
        <f t="shared" si="166"/>
        <v>502753</v>
      </c>
      <c r="B3610" s="1">
        <v>3</v>
      </c>
      <c r="C3610" s="1">
        <v>11</v>
      </c>
      <c r="D3610" s="2">
        <v>5</v>
      </c>
      <c r="E3610" s="5">
        <v>5.33</v>
      </c>
      <c r="F3610" s="5">
        <v>-26.14</v>
      </c>
      <c r="G3610" s="5">
        <v>26.14</v>
      </c>
      <c r="H3610" s="2"/>
    </row>
    <row r="3611" spans="1:8">
      <c r="A3611" s="1">
        <f t="shared" si="166"/>
        <v>502754</v>
      </c>
      <c r="B3611" s="1">
        <v>4</v>
      </c>
      <c r="C3611" s="1">
        <v>11</v>
      </c>
      <c r="D3611" s="2">
        <v>5</v>
      </c>
      <c r="E3611" s="5">
        <v>1.57</v>
      </c>
      <c r="F3611" s="5">
        <v>-7.07</v>
      </c>
      <c r="G3611" s="5">
        <v>27.7</v>
      </c>
      <c r="H3611" s="2"/>
    </row>
    <row r="3612" spans="1:8">
      <c r="A3612" s="1">
        <f t="shared" si="166"/>
        <v>502755</v>
      </c>
      <c r="B3612" s="1">
        <v>5</v>
      </c>
      <c r="C3612" s="1">
        <v>11</v>
      </c>
      <c r="D3612" s="2">
        <v>5</v>
      </c>
      <c r="E3612" s="5">
        <v>3.11</v>
      </c>
      <c r="F3612" s="5">
        <v>33.799999999999997</v>
      </c>
      <c r="G3612" s="5">
        <v>29.02</v>
      </c>
      <c r="H3612" s="2"/>
    </row>
    <row r="3613" spans="1:8">
      <c r="A3613" s="1">
        <f t="shared" si="166"/>
        <v>502756</v>
      </c>
      <c r="B3613" s="1">
        <v>6</v>
      </c>
      <c r="C3613" s="1">
        <v>11</v>
      </c>
      <c r="D3613" s="2">
        <v>5</v>
      </c>
      <c r="E3613" s="5">
        <v>1.18</v>
      </c>
      <c r="F3613" s="5">
        <v>10.36</v>
      </c>
      <c r="G3613" s="5">
        <v>30.99</v>
      </c>
      <c r="H3613" s="2"/>
    </row>
    <row r="3614" spans="1:8">
      <c r="A3614" s="1">
        <f t="shared" si="166"/>
        <v>502992</v>
      </c>
      <c r="B3614" s="1">
        <v>-8</v>
      </c>
      <c r="C3614" s="1">
        <v>12</v>
      </c>
      <c r="D3614" s="2">
        <v>5</v>
      </c>
      <c r="E3614" s="5">
        <v>1.85</v>
      </c>
      <c r="F3614" s="5">
        <v>-27.41</v>
      </c>
      <c r="G3614" s="5">
        <v>31.5</v>
      </c>
      <c r="H3614" s="2"/>
    </row>
    <row r="3615" spans="1:8">
      <c r="A3615" s="1">
        <f t="shared" si="166"/>
        <v>502993</v>
      </c>
      <c r="B3615" s="1">
        <v>-7</v>
      </c>
      <c r="C3615" s="1">
        <v>12</v>
      </c>
      <c r="D3615" s="2">
        <v>5</v>
      </c>
      <c r="E3615" s="5">
        <v>0.44</v>
      </c>
      <c r="F3615" s="5">
        <v>-1.35</v>
      </c>
      <c r="G3615" s="5">
        <v>28.46</v>
      </c>
      <c r="H3615" s="2"/>
    </row>
    <row r="3616" spans="1:8">
      <c r="A3616" s="1">
        <f t="shared" si="166"/>
        <v>502994</v>
      </c>
      <c r="B3616" s="1">
        <v>-6</v>
      </c>
      <c r="C3616" s="1">
        <v>12</v>
      </c>
      <c r="D3616" s="2">
        <v>5</v>
      </c>
      <c r="E3616" s="5">
        <v>0.78</v>
      </c>
      <c r="F3616" s="5">
        <v>-1.71</v>
      </c>
      <c r="G3616" s="5">
        <v>27.49</v>
      </c>
      <c r="H3616" s="2"/>
    </row>
    <row r="3617" spans="1:8">
      <c r="A3617" s="1">
        <f t="shared" si="166"/>
        <v>502995</v>
      </c>
      <c r="B3617" s="1">
        <v>-5</v>
      </c>
      <c r="C3617" s="1">
        <v>12</v>
      </c>
      <c r="D3617" s="2">
        <v>5</v>
      </c>
      <c r="E3617" s="5">
        <v>0.6</v>
      </c>
      <c r="F3617" s="5">
        <v>-27.03</v>
      </c>
      <c r="G3617" s="5">
        <v>27.03</v>
      </c>
      <c r="H3617" s="2"/>
    </row>
    <row r="3618" spans="1:8">
      <c r="A3618" s="1">
        <f t="shared" si="166"/>
        <v>502996</v>
      </c>
      <c r="B3618" s="1">
        <v>-4</v>
      </c>
      <c r="C3618" s="1">
        <v>12</v>
      </c>
      <c r="D3618" s="2">
        <v>5</v>
      </c>
      <c r="E3618" s="5">
        <v>4.2300000000000004</v>
      </c>
      <c r="F3618" s="5">
        <v>-4.29</v>
      </c>
      <c r="G3618" s="5">
        <v>25.37</v>
      </c>
      <c r="H3618" s="2"/>
    </row>
    <row r="3619" spans="1:8">
      <c r="A3619" s="1">
        <f t="shared" si="166"/>
        <v>502997</v>
      </c>
      <c r="B3619" s="1">
        <v>-3</v>
      </c>
      <c r="C3619" s="1">
        <v>12</v>
      </c>
      <c r="D3619" s="2">
        <v>5</v>
      </c>
      <c r="E3619" s="5">
        <v>5.41</v>
      </c>
      <c r="F3619" s="5">
        <v>32.729999999999997</v>
      </c>
      <c r="G3619" s="5">
        <v>12.37</v>
      </c>
      <c r="H3619" s="2"/>
    </row>
    <row r="3620" spans="1:8">
      <c r="A3620" s="1">
        <f t="shared" si="166"/>
        <v>502998</v>
      </c>
      <c r="B3620" s="1">
        <v>-2</v>
      </c>
      <c r="C3620" s="1">
        <v>12</v>
      </c>
      <c r="D3620" s="2">
        <v>5</v>
      </c>
      <c r="E3620" s="5">
        <v>3.19</v>
      </c>
      <c r="F3620" s="5">
        <v>-19.32</v>
      </c>
      <c r="G3620" s="5">
        <v>25.2</v>
      </c>
      <c r="H3620" s="2"/>
    </row>
    <row r="3621" spans="1:8">
      <c r="A3621" s="1">
        <f t="shared" si="166"/>
        <v>502999</v>
      </c>
      <c r="B3621" s="1">
        <v>-1</v>
      </c>
      <c r="C3621" s="1">
        <v>12</v>
      </c>
      <c r="D3621" s="2">
        <v>5</v>
      </c>
      <c r="E3621" s="5">
        <v>0.35</v>
      </c>
      <c r="F3621" s="5">
        <v>0.86</v>
      </c>
      <c r="G3621" s="5">
        <v>24.79</v>
      </c>
      <c r="H3621" s="2"/>
    </row>
    <row r="3622" spans="1:8">
      <c r="A3622" s="1">
        <f t="shared" si="166"/>
        <v>503000</v>
      </c>
      <c r="B3622" s="1">
        <v>0</v>
      </c>
      <c r="C3622" s="1">
        <v>12</v>
      </c>
      <c r="D3622" s="2">
        <v>5</v>
      </c>
      <c r="E3622" s="5">
        <v>21.94</v>
      </c>
      <c r="F3622" s="5">
        <v>41.82</v>
      </c>
      <c r="G3622" s="5">
        <v>25.79</v>
      </c>
      <c r="H3622" s="2"/>
    </row>
    <row r="3623" spans="1:8">
      <c r="A3623" s="1">
        <f t="shared" si="166"/>
        <v>503001</v>
      </c>
      <c r="B3623" s="1">
        <v>1</v>
      </c>
      <c r="C3623" s="1">
        <v>12</v>
      </c>
      <c r="D3623" s="2">
        <v>5</v>
      </c>
      <c r="E3623" s="5">
        <v>1.55</v>
      </c>
      <c r="F3623" s="5">
        <v>-8.9</v>
      </c>
      <c r="G3623" s="5">
        <v>26.15</v>
      </c>
      <c r="H3623" s="2"/>
    </row>
    <row r="3624" spans="1:8">
      <c r="A3624" s="1">
        <f t="shared" si="166"/>
        <v>503002</v>
      </c>
      <c r="B3624" s="1">
        <v>2</v>
      </c>
      <c r="C3624" s="1">
        <v>12</v>
      </c>
      <c r="D3624" s="2">
        <v>5</v>
      </c>
      <c r="E3624" s="5">
        <v>12.36</v>
      </c>
      <c r="F3624" s="5">
        <v>19.86</v>
      </c>
      <c r="G3624" s="5">
        <v>27.83</v>
      </c>
      <c r="H3624" s="2"/>
    </row>
    <row r="3625" spans="1:8">
      <c r="A3625" s="1">
        <f t="shared" si="166"/>
        <v>503003</v>
      </c>
      <c r="B3625" s="1">
        <v>3</v>
      </c>
      <c r="C3625" s="1">
        <v>12</v>
      </c>
      <c r="D3625" s="2">
        <v>5</v>
      </c>
      <c r="E3625" s="5">
        <v>11.61</v>
      </c>
      <c r="F3625" s="5">
        <v>-6.36</v>
      </c>
      <c r="G3625" s="5">
        <v>28.48</v>
      </c>
      <c r="H3625" s="2"/>
    </row>
    <row r="3626" spans="1:8">
      <c r="A3626" s="1">
        <f t="shared" si="166"/>
        <v>503004</v>
      </c>
      <c r="B3626" s="1">
        <v>4</v>
      </c>
      <c r="C3626" s="1">
        <v>12</v>
      </c>
      <c r="D3626" s="2">
        <v>5</v>
      </c>
      <c r="E3626" s="5">
        <v>4.29</v>
      </c>
      <c r="F3626" s="5">
        <v>44.83</v>
      </c>
      <c r="G3626" s="5">
        <v>30.1</v>
      </c>
      <c r="H3626" s="2"/>
    </row>
    <row r="3627" spans="1:8">
      <c r="A3627" s="1">
        <f t="shared" si="166"/>
        <v>503243</v>
      </c>
      <c r="B3627" s="1">
        <v>-7</v>
      </c>
      <c r="C3627" s="1">
        <v>13</v>
      </c>
      <c r="D3627" s="2">
        <v>5</v>
      </c>
      <c r="E3627" s="5">
        <v>4.32</v>
      </c>
      <c r="F3627" s="5">
        <v>26.79</v>
      </c>
      <c r="G3627" s="5">
        <v>30.75</v>
      </c>
      <c r="H3627" s="2"/>
    </row>
    <row r="3628" spans="1:8">
      <c r="A3628" s="1">
        <f t="shared" si="166"/>
        <v>503244</v>
      </c>
      <c r="B3628" s="1">
        <v>-6</v>
      </c>
      <c r="C3628" s="1">
        <v>13</v>
      </c>
      <c r="D3628" s="2">
        <v>5</v>
      </c>
      <c r="E3628" s="5">
        <v>1.89</v>
      </c>
      <c r="F3628" s="5">
        <v>32.14</v>
      </c>
      <c r="G3628" s="5">
        <v>29.46</v>
      </c>
      <c r="H3628" s="2"/>
    </row>
    <row r="3629" spans="1:8">
      <c r="A3629" s="1">
        <f t="shared" si="166"/>
        <v>503245</v>
      </c>
      <c r="B3629" s="1">
        <v>-5</v>
      </c>
      <c r="C3629" s="1">
        <v>13</v>
      </c>
      <c r="D3629" s="2">
        <v>5</v>
      </c>
      <c r="E3629" s="5">
        <v>4.76</v>
      </c>
      <c r="F3629" s="5">
        <v>33.479999999999997</v>
      </c>
      <c r="G3629" s="5">
        <v>28.75</v>
      </c>
      <c r="H3629" s="2"/>
    </row>
    <row r="3630" spans="1:8">
      <c r="A3630" s="1">
        <f t="shared" si="166"/>
        <v>503246</v>
      </c>
      <c r="B3630" s="1">
        <v>-4</v>
      </c>
      <c r="C3630" s="1">
        <v>13</v>
      </c>
      <c r="D3630" s="2">
        <v>5</v>
      </c>
      <c r="E3630" s="5">
        <v>2.5499999999999998</v>
      </c>
      <c r="F3630" s="5">
        <v>15.5</v>
      </c>
      <c r="G3630" s="5">
        <v>28.48</v>
      </c>
      <c r="H3630" s="2"/>
    </row>
    <row r="3631" spans="1:8">
      <c r="A3631" s="1">
        <f t="shared" si="166"/>
        <v>503247</v>
      </c>
      <c r="B3631" s="1">
        <v>-3</v>
      </c>
      <c r="C3631" s="1">
        <v>13</v>
      </c>
      <c r="D3631" s="2">
        <v>5</v>
      </c>
      <c r="E3631" s="5">
        <v>3.05</v>
      </c>
      <c r="F3631" s="5">
        <v>-28.55</v>
      </c>
      <c r="G3631" s="5">
        <v>28.55</v>
      </c>
      <c r="H3631" s="2"/>
    </row>
    <row r="3632" spans="1:8">
      <c r="A3632" s="1">
        <f t="shared" si="166"/>
        <v>503248</v>
      </c>
      <c r="B3632" s="1">
        <v>-2</v>
      </c>
      <c r="C3632" s="1">
        <v>13</v>
      </c>
      <c r="D3632" s="2">
        <v>5</v>
      </c>
      <c r="E3632" s="5">
        <v>1.1200000000000001</v>
      </c>
      <c r="F3632" s="5">
        <v>-27.2</v>
      </c>
      <c r="G3632" s="5">
        <v>28.82</v>
      </c>
      <c r="H3632" s="2"/>
    </row>
    <row r="3633" spans="1:8">
      <c r="A3633" s="1">
        <f t="shared" si="166"/>
        <v>503249</v>
      </c>
      <c r="B3633" s="1">
        <v>-1</v>
      </c>
      <c r="C3633" s="1">
        <v>13</v>
      </c>
      <c r="D3633" s="2">
        <v>5</v>
      </c>
      <c r="E3633" s="5">
        <v>2.04</v>
      </c>
      <c r="F3633" s="5">
        <v>-5.13</v>
      </c>
      <c r="G3633" s="5">
        <v>28.49</v>
      </c>
      <c r="H3633" s="2"/>
    </row>
    <row r="3634" spans="1:8">
      <c r="A3634" s="1">
        <f t="shared" si="166"/>
        <v>503250</v>
      </c>
      <c r="B3634" s="1">
        <v>0</v>
      </c>
      <c r="C3634" s="1">
        <v>13</v>
      </c>
      <c r="D3634" s="2">
        <v>5</v>
      </c>
      <c r="E3634" s="5">
        <v>8.11</v>
      </c>
      <c r="F3634" s="5">
        <v>23.39</v>
      </c>
      <c r="G3634" s="5">
        <v>28.82</v>
      </c>
      <c r="H3634" s="2"/>
    </row>
    <row r="3635" spans="1:8">
      <c r="A3635" s="1">
        <f t="shared" si="166"/>
        <v>503251</v>
      </c>
      <c r="B3635" s="1">
        <v>1</v>
      </c>
      <c r="C3635" s="1">
        <v>13</v>
      </c>
      <c r="D3635" s="2">
        <v>5</v>
      </c>
      <c r="E3635" s="5">
        <v>20.6</v>
      </c>
      <c r="F3635" s="5">
        <v>1.3</v>
      </c>
      <c r="G3635" s="5">
        <v>29.92</v>
      </c>
      <c r="H3635" s="2"/>
    </row>
    <row r="3636" spans="1:8">
      <c r="A3636" s="1">
        <f t="shared" si="166"/>
        <v>503252</v>
      </c>
      <c r="B3636" s="1">
        <v>2</v>
      </c>
      <c r="C3636" s="1">
        <v>13</v>
      </c>
      <c r="D3636" s="2">
        <v>5</v>
      </c>
      <c r="E3636" s="5">
        <v>2.7</v>
      </c>
      <c r="F3636" s="5">
        <v>31.94</v>
      </c>
      <c r="G3636" s="5">
        <v>17.61</v>
      </c>
      <c r="H3636" s="2"/>
    </row>
    <row r="3637" spans="1:8">
      <c r="A3637" s="1">
        <f t="shared" si="166"/>
        <v>503496</v>
      </c>
      <c r="B3637" s="1">
        <v>-4</v>
      </c>
      <c r="C3637" s="1">
        <v>14</v>
      </c>
      <c r="D3637" s="2">
        <v>5</v>
      </c>
      <c r="E3637" s="5">
        <v>1.73</v>
      </c>
      <c r="F3637" s="5">
        <v>-7.81</v>
      </c>
      <c r="G3637" s="5">
        <v>30.03</v>
      </c>
      <c r="H3637" s="2"/>
    </row>
    <row r="3638" spans="1:8">
      <c r="A3638" s="1">
        <f t="shared" si="166"/>
        <v>503497</v>
      </c>
      <c r="B3638" s="1">
        <v>-3</v>
      </c>
      <c r="C3638" s="1">
        <v>14</v>
      </c>
      <c r="D3638" s="2">
        <v>5</v>
      </c>
      <c r="E3638" s="5">
        <v>0.22</v>
      </c>
      <c r="F3638" s="5">
        <v>41.54</v>
      </c>
      <c r="G3638" s="5">
        <v>30.22</v>
      </c>
      <c r="H3638" s="2"/>
    </row>
    <row r="3639" spans="1:8">
      <c r="A3639" s="1">
        <f t="shared" si="166"/>
        <v>503498</v>
      </c>
      <c r="B3639" s="1">
        <v>-2</v>
      </c>
      <c r="C3639" s="1">
        <v>14</v>
      </c>
      <c r="D3639" s="2">
        <v>5</v>
      </c>
      <c r="E3639" s="5">
        <v>0.03</v>
      </c>
      <c r="F3639" s="5">
        <v>24.73</v>
      </c>
      <c r="G3639" s="5">
        <v>30.51</v>
      </c>
      <c r="H3639" s="2"/>
    </row>
    <row r="3640" spans="1:8">
      <c r="A3640" s="1">
        <f t="shared" si="166"/>
        <v>503499</v>
      </c>
      <c r="B3640" s="1">
        <v>-1</v>
      </c>
      <c r="C3640" s="1">
        <v>14</v>
      </c>
      <c r="D3640" s="2">
        <v>5</v>
      </c>
      <c r="E3640" s="5">
        <v>4.04</v>
      </c>
      <c r="F3640" s="5">
        <v>-15.62</v>
      </c>
      <c r="G3640" s="5">
        <v>31.35</v>
      </c>
      <c r="H3640" s="2"/>
    </row>
    <row r="3641" spans="1:8">
      <c r="A3641" s="1">
        <f t="shared" si="166"/>
        <v>596500</v>
      </c>
      <c r="B3641" s="1">
        <v>0</v>
      </c>
      <c r="C3641" s="1">
        <v>14</v>
      </c>
      <c r="D3641" s="2">
        <v>-6</v>
      </c>
      <c r="E3641" s="5">
        <v>6.04</v>
      </c>
      <c r="F3641" s="5">
        <v>4.92</v>
      </c>
      <c r="G3641" s="5">
        <v>31.72</v>
      </c>
      <c r="H3641" s="2"/>
    </row>
    <row r="3642" spans="1:8">
      <c r="A3642" s="1">
        <f t="shared" si="166"/>
        <v>596501</v>
      </c>
      <c r="B3642" s="1">
        <v>-1</v>
      </c>
      <c r="C3642" s="1">
        <v>14</v>
      </c>
      <c r="D3642" s="2">
        <v>-6</v>
      </c>
      <c r="E3642" s="5">
        <v>7.93</v>
      </c>
      <c r="F3642" s="5">
        <v>9.1199999999999992</v>
      </c>
      <c r="G3642" s="5">
        <v>22.35</v>
      </c>
      <c r="H3642" s="2"/>
    </row>
    <row r="3643" spans="1:8">
      <c r="A3643" s="1">
        <f t="shared" si="166"/>
        <v>596502</v>
      </c>
      <c r="B3643" s="1">
        <v>-2</v>
      </c>
      <c r="C3643" s="1">
        <v>14</v>
      </c>
      <c r="D3643" s="2">
        <v>-6</v>
      </c>
      <c r="E3643" s="5">
        <v>11.24</v>
      </c>
      <c r="F3643" s="5">
        <v>10.63</v>
      </c>
      <c r="G3643" s="5">
        <v>32.07</v>
      </c>
      <c r="H3643" s="2"/>
    </row>
    <row r="3644" spans="1:8">
      <c r="A3644" s="1">
        <f t="shared" si="166"/>
        <v>596503</v>
      </c>
      <c r="B3644" s="1">
        <v>-3</v>
      </c>
      <c r="C3644" s="1">
        <v>14</v>
      </c>
      <c r="D3644" s="2">
        <v>-6</v>
      </c>
      <c r="E3644" s="5">
        <v>4.0599999999999996</v>
      </c>
      <c r="F3644" s="5">
        <v>24.14</v>
      </c>
      <c r="G3644" s="5">
        <v>30.95</v>
      </c>
      <c r="H3644" s="2"/>
    </row>
    <row r="3645" spans="1:8">
      <c r="A3645" s="1">
        <f t="shared" si="166"/>
        <v>596504</v>
      </c>
      <c r="B3645" s="1">
        <v>-4</v>
      </c>
      <c r="C3645" s="1">
        <v>14</v>
      </c>
      <c r="D3645" s="2">
        <v>-6</v>
      </c>
      <c r="E3645" s="5">
        <v>2.0499999999999998</v>
      </c>
      <c r="F3645" s="5">
        <v>38.880000000000003</v>
      </c>
      <c r="G3645" s="5">
        <v>30.22</v>
      </c>
      <c r="H3645" s="2"/>
    </row>
    <row r="3646" spans="1:8">
      <c r="A3646" s="1">
        <f t="shared" si="166"/>
        <v>596747</v>
      </c>
      <c r="B3646" s="1">
        <v>3</v>
      </c>
      <c r="C3646" s="1">
        <v>13</v>
      </c>
      <c r="D3646" s="2">
        <v>-6</v>
      </c>
      <c r="E3646" s="5">
        <v>4.13</v>
      </c>
      <c r="F3646" s="5">
        <v>30.96</v>
      </c>
      <c r="G3646" s="5">
        <v>30.52</v>
      </c>
      <c r="H3646" s="2"/>
    </row>
    <row r="3647" spans="1:8">
      <c r="A3647" s="1">
        <f t="shared" si="166"/>
        <v>596748</v>
      </c>
      <c r="B3647" s="1">
        <v>2</v>
      </c>
      <c r="C3647" s="1">
        <v>13</v>
      </c>
      <c r="D3647" s="2">
        <v>-6</v>
      </c>
      <c r="E3647" s="5">
        <v>0.91</v>
      </c>
      <c r="F3647" s="5">
        <v>-31.52</v>
      </c>
      <c r="G3647" s="5">
        <v>31.52</v>
      </c>
      <c r="H3647" s="2"/>
    </row>
    <row r="3648" spans="1:8">
      <c r="A3648" s="1">
        <f t="shared" si="166"/>
        <v>596749</v>
      </c>
      <c r="B3648" s="1">
        <v>1</v>
      </c>
      <c r="C3648" s="1">
        <v>13</v>
      </c>
      <c r="D3648" s="2">
        <v>-6</v>
      </c>
      <c r="E3648" s="5">
        <v>15.13</v>
      </c>
      <c r="F3648" s="5">
        <v>17.23</v>
      </c>
      <c r="G3648" s="5">
        <v>29.18</v>
      </c>
      <c r="H3648" s="2"/>
    </row>
    <row r="3649" spans="1:8">
      <c r="A3649" s="1">
        <f t="shared" si="166"/>
        <v>596750</v>
      </c>
      <c r="B3649" s="1">
        <v>0</v>
      </c>
      <c r="C3649" s="1">
        <v>13</v>
      </c>
      <c r="D3649" s="2">
        <v>-6</v>
      </c>
      <c r="E3649" s="5">
        <v>4.49</v>
      </c>
      <c r="F3649" s="5">
        <v>43.39</v>
      </c>
      <c r="G3649" s="5">
        <v>27.76</v>
      </c>
      <c r="H3649" s="2"/>
    </row>
    <row r="3650" spans="1:8">
      <c r="A3650" s="1">
        <f t="shared" si="166"/>
        <v>596751</v>
      </c>
      <c r="B3650" s="1">
        <v>-1</v>
      </c>
      <c r="C3650" s="1">
        <v>13</v>
      </c>
      <c r="D3650" s="2">
        <v>-6</v>
      </c>
      <c r="E3650" s="5">
        <v>7.59</v>
      </c>
      <c r="F3650" s="5">
        <v>17.04</v>
      </c>
      <c r="G3650" s="5">
        <v>28.7</v>
      </c>
      <c r="H3650" s="2"/>
    </row>
    <row r="3651" spans="1:8">
      <c r="A3651" s="1">
        <f t="shared" si="166"/>
        <v>596752</v>
      </c>
      <c r="B3651" s="1">
        <v>-2</v>
      </c>
      <c r="C3651" s="1">
        <v>13</v>
      </c>
      <c r="D3651" s="2">
        <v>-6</v>
      </c>
      <c r="E3651" s="5">
        <v>5.14</v>
      </c>
      <c r="F3651" s="5">
        <v>-11.33</v>
      </c>
      <c r="G3651" s="5">
        <v>28.4</v>
      </c>
      <c r="H3651" s="2"/>
    </row>
    <row r="3652" spans="1:8">
      <c r="A3652" s="1">
        <f t="shared" si="166"/>
        <v>596753</v>
      </c>
      <c r="B3652" s="1">
        <v>-3</v>
      </c>
      <c r="C3652" s="1">
        <v>13</v>
      </c>
      <c r="D3652" s="2">
        <v>-6</v>
      </c>
      <c r="E3652" s="5">
        <v>2.91</v>
      </c>
      <c r="F3652" s="5">
        <v>25.95</v>
      </c>
      <c r="G3652" s="5">
        <v>28.17</v>
      </c>
      <c r="H3652" s="2"/>
    </row>
    <row r="3653" spans="1:8">
      <c r="A3653" s="1">
        <f t="shared" si="166"/>
        <v>596754</v>
      </c>
      <c r="B3653" s="1">
        <v>-4</v>
      </c>
      <c r="C3653" s="1">
        <v>13</v>
      </c>
      <c r="D3653" s="2">
        <v>-6</v>
      </c>
      <c r="E3653" s="5">
        <v>8.48</v>
      </c>
      <c r="F3653" s="5">
        <v>-0.37</v>
      </c>
      <c r="G3653" s="5">
        <v>29.89</v>
      </c>
      <c r="H3653" s="2"/>
    </row>
    <row r="3654" spans="1:8">
      <c r="A3654" s="1">
        <f t="shared" si="166"/>
        <v>596755</v>
      </c>
      <c r="B3654" s="1">
        <v>-5</v>
      </c>
      <c r="C3654" s="1">
        <v>13</v>
      </c>
      <c r="D3654" s="2">
        <v>-6</v>
      </c>
      <c r="E3654" s="5">
        <v>13.88</v>
      </c>
      <c r="F3654" s="5">
        <v>41.25</v>
      </c>
      <c r="G3654" s="5">
        <v>21.37</v>
      </c>
      <c r="H3654" s="2"/>
    </row>
    <row r="3655" spans="1:8">
      <c r="A3655" s="1">
        <f t="shared" si="166"/>
        <v>596756</v>
      </c>
      <c r="B3655" s="1">
        <v>-6</v>
      </c>
      <c r="C3655" s="1">
        <v>13</v>
      </c>
      <c r="D3655" s="2">
        <v>-6</v>
      </c>
      <c r="E3655" s="5">
        <v>4</v>
      </c>
      <c r="F3655" s="5">
        <v>42.1</v>
      </c>
      <c r="G3655" s="5">
        <v>32.17</v>
      </c>
      <c r="H3655" s="2"/>
    </row>
    <row r="3656" spans="1:8">
      <c r="A3656" s="1">
        <f t="shared" si="166"/>
        <v>596757</v>
      </c>
      <c r="B3656" s="1">
        <v>-7</v>
      </c>
      <c r="C3656" s="1">
        <v>13</v>
      </c>
      <c r="D3656" s="2">
        <v>-6</v>
      </c>
      <c r="E3656" s="5">
        <v>20.38</v>
      </c>
      <c r="F3656" s="5">
        <v>12.48</v>
      </c>
      <c r="G3656" s="5">
        <v>34.28</v>
      </c>
      <c r="H3656" s="2"/>
    </row>
    <row r="3657" spans="1:8">
      <c r="A3657" s="1">
        <f t="shared" si="166"/>
        <v>596995</v>
      </c>
      <c r="B3657" s="1">
        <v>5</v>
      </c>
      <c r="C3657" s="1">
        <v>12</v>
      </c>
      <c r="D3657" s="2">
        <v>-6</v>
      </c>
      <c r="E3657" s="5">
        <v>0.48</v>
      </c>
      <c r="F3657" s="5">
        <v>16.11</v>
      </c>
      <c r="G3657" s="5">
        <v>32.06</v>
      </c>
      <c r="H3657" s="2"/>
    </row>
    <row r="3658" spans="1:8">
      <c r="A3658" s="1">
        <f t="shared" si="166"/>
        <v>596996</v>
      </c>
      <c r="B3658" s="1">
        <v>4</v>
      </c>
      <c r="C3658" s="1">
        <v>12</v>
      </c>
      <c r="D3658" s="2">
        <v>-6</v>
      </c>
      <c r="E3658" s="5">
        <v>10.39</v>
      </c>
      <c r="F3658" s="5">
        <v>25.08</v>
      </c>
      <c r="G3658" s="5">
        <v>30.69</v>
      </c>
      <c r="H3658" s="2"/>
    </row>
    <row r="3659" spans="1:8">
      <c r="A3659" s="1">
        <f t="shared" si="166"/>
        <v>596997</v>
      </c>
      <c r="B3659" s="1">
        <v>3</v>
      </c>
      <c r="C3659" s="1">
        <v>12</v>
      </c>
      <c r="D3659" s="2">
        <v>-6</v>
      </c>
      <c r="E3659" s="5">
        <v>3.72</v>
      </c>
      <c r="F3659" s="5">
        <v>30.88</v>
      </c>
      <c r="G3659" s="5">
        <v>28.33</v>
      </c>
      <c r="H3659" s="2"/>
    </row>
    <row r="3660" spans="1:8">
      <c r="A3660" s="1">
        <f t="shared" ref="A3660:A3723" si="167">ABS(100000*D3660+250*C3660+B3660)</f>
        <v>596998</v>
      </c>
      <c r="B3660" s="1">
        <v>2</v>
      </c>
      <c r="C3660" s="1">
        <v>12</v>
      </c>
      <c r="D3660" s="2">
        <v>-6</v>
      </c>
      <c r="E3660" s="5">
        <v>22.83</v>
      </c>
      <c r="F3660" s="5">
        <v>44.92</v>
      </c>
      <c r="G3660" s="5">
        <v>27.17</v>
      </c>
      <c r="H3660" s="2"/>
    </row>
    <row r="3661" spans="1:8">
      <c r="A3661" s="1">
        <f t="shared" si="167"/>
        <v>596999</v>
      </c>
      <c r="B3661" s="1">
        <v>1</v>
      </c>
      <c r="C3661" s="1">
        <v>12</v>
      </c>
      <c r="D3661" s="2">
        <v>-6</v>
      </c>
      <c r="E3661" s="5">
        <v>2.06</v>
      </c>
      <c r="F3661" s="5">
        <v>23.89</v>
      </c>
      <c r="G3661" s="5">
        <v>26.08</v>
      </c>
      <c r="H3661" s="2"/>
    </row>
    <row r="3662" spans="1:8">
      <c r="A3662" s="1">
        <f t="shared" si="167"/>
        <v>597000</v>
      </c>
      <c r="B3662" s="1">
        <v>0</v>
      </c>
      <c r="C3662" s="1">
        <v>12</v>
      </c>
      <c r="D3662" s="2">
        <v>-6</v>
      </c>
      <c r="E3662" s="5">
        <v>3.95</v>
      </c>
      <c r="F3662" s="5">
        <v>6.1</v>
      </c>
      <c r="G3662" s="5">
        <v>25.47</v>
      </c>
      <c r="H3662" s="2"/>
    </row>
    <row r="3663" spans="1:8">
      <c r="A3663" s="1">
        <f t="shared" si="167"/>
        <v>597001</v>
      </c>
      <c r="B3663" s="1">
        <v>-1</v>
      </c>
      <c r="C3663" s="1">
        <v>12</v>
      </c>
      <c r="D3663" s="2">
        <v>-6</v>
      </c>
      <c r="E3663" s="5">
        <v>64.180000000000007</v>
      </c>
      <c r="F3663" s="5">
        <v>115.85</v>
      </c>
      <c r="G3663" s="5">
        <v>13.25</v>
      </c>
      <c r="H3663" s="2"/>
    </row>
    <row r="3664" spans="1:8">
      <c r="A3664" s="1">
        <f t="shared" si="167"/>
        <v>597002</v>
      </c>
      <c r="B3664" s="1">
        <v>-2</v>
      </c>
      <c r="C3664" s="1">
        <v>12</v>
      </c>
      <c r="D3664" s="2">
        <v>-6</v>
      </c>
      <c r="E3664" s="5">
        <v>3.29</v>
      </c>
      <c r="F3664" s="5">
        <v>27.31</v>
      </c>
      <c r="G3664" s="5">
        <v>24.73</v>
      </c>
      <c r="H3664" s="2"/>
    </row>
    <row r="3665" spans="1:8">
      <c r="A3665" s="1">
        <f t="shared" si="167"/>
        <v>597003</v>
      </c>
      <c r="B3665" s="1">
        <v>-3</v>
      </c>
      <c r="C3665" s="1">
        <v>12</v>
      </c>
      <c r="D3665" s="2">
        <v>-6</v>
      </c>
      <c r="E3665" s="5">
        <v>28.05</v>
      </c>
      <c r="F3665" s="5">
        <v>-1.03</v>
      </c>
      <c r="G3665" s="5">
        <v>27.21</v>
      </c>
      <c r="H3665" s="2"/>
    </row>
    <row r="3666" spans="1:8">
      <c r="A3666" s="1">
        <f t="shared" si="167"/>
        <v>597004</v>
      </c>
      <c r="B3666" s="1">
        <v>-4</v>
      </c>
      <c r="C3666" s="1">
        <v>12</v>
      </c>
      <c r="D3666" s="2">
        <v>-6</v>
      </c>
      <c r="E3666" s="5">
        <v>35.409999999999997</v>
      </c>
      <c r="F3666" s="5">
        <v>51.82</v>
      </c>
      <c r="G3666" s="5">
        <v>13.41</v>
      </c>
      <c r="H3666" s="2"/>
    </row>
    <row r="3667" spans="1:8">
      <c r="A3667" s="1">
        <f t="shared" si="167"/>
        <v>597005</v>
      </c>
      <c r="B3667" s="1">
        <v>-5</v>
      </c>
      <c r="C3667" s="1">
        <v>12</v>
      </c>
      <c r="D3667" s="2">
        <v>-6</v>
      </c>
      <c r="E3667" s="5">
        <v>9.3000000000000007</v>
      </c>
      <c r="F3667" s="5">
        <v>4.66</v>
      </c>
      <c r="G3667" s="5">
        <v>27.53</v>
      </c>
      <c r="H3667" s="2"/>
    </row>
    <row r="3668" spans="1:8">
      <c r="A3668" s="1">
        <f t="shared" si="167"/>
        <v>597006</v>
      </c>
      <c r="B3668" s="1">
        <v>-6</v>
      </c>
      <c r="C3668" s="1">
        <v>12</v>
      </c>
      <c r="D3668" s="2">
        <v>-6</v>
      </c>
      <c r="E3668" s="5">
        <v>14.7</v>
      </c>
      <c r="F3668" s="5">
        <v>-27.05</v>
      </c>
      <c r="G3668" s="5">
        <v>29.42</v>
      </c>
      <c r="H3668" s="2"/>
    </row>
    <row r="3669" spans="1:8">
      <c r="A3669" s="1">
        <f t="shared" si="167"/>
        <v>597007</v>
      </c>
      <c r="B3669" s="1">
        <v>-7</v>
      </c>
      <c r="C3669" s="1">
        <v>12</v>
      </c>
      <c r="D3669" s="2">
        <v>-6</v>
      </c>
      <c r="E3669" s="5">
        <v>0.62</v>
      </c>
      <c r="F3669" s="5">
        <v>6.49</v>
      </c>
      <c r="G3669" s="5">
        <v>29.33</v>
      </c>
      <c r="H3669" s="2"/>
    </row>
    <row r="3670" spans="1:8">
      <c r="A3670" s="1">
        <f t="shared" si="167"/>
        <v>597008</v>
      </c>
      <c r="B3670" s="1">
        <v>-8</v>
      </c>
      <c r="C3670" s="1">
        <v>12</v>
      </c>
      <c r="D3670" s="2">
        <v>-6</v>
      </c>
      <c r="E3670" s="5">
        <v>0.35</v>
      </c>
      <c r="F3670" s="5">
        <v>8.89</v>
      </c>
      <c r="G3670" s="5">
        <v>30.74</v>
      </c>
      <c r="H3670" s="2"/>
    </row>
    <row r="3671" spans="1:8">
      <c r="A3671" s="1">
        <f t="shared" si="167"/>
        <v>597244</v>
      </c>
      <c r="B3671" s="1">
        <v>6</v>
      </c>
      <c r="C3671" s="1">
        <v>11</v>
      </c>
      <c r="D3671" s="2">
        <v>-6</v>
      </c>
      <c r="E3671" s="5">
        <v>0.7</v>
      </c>
      <c r="F3671" s="5">
        <v>41.64</v>
      </c>
      <c r="G3671" s="5">
        <v>29.98</v>
      </c>
      <c r="H3671" s="2"/>
    </row>
    <row r="3672" spans="1:8">
      <c r="A3672" s="1">
        <f t="shared" si="167"/>
        <v>597245</v>
      </c>
      <c r="B3672" s="1">
        <v>5</v>
      </c>
      <c r="C3672" s="1">
        <v>11</v>
      </c>
      <c r="D3672" s="2">
        <v>-6</v>
      </c>
      <c r="E3672" s="5">
        <v>3.82</v>
      </c>
      <c r="F3672" s="5">
        <v>20.69</v>
      </c>
      <c r="G3672" s="5">
        <v>29.13</v>
      </c>
      <c r="H3672" s="2"/>
    </row>
    <row r="3673" spans="1:8">
      <c r="A3673" s="1">
        <f t="shared" si="167"/>
        <v>597246</v>
      </c>
      <c r="B3673" s="1">
        <v>4</v>
      </c>
      <c r="C3673" s="1">
        <v>11</v>
      </c>
      <c r="D3673" s="2">
        <v>-6</v>
      </c>
      <c r="E3673" s="5">
        <v>11.9</v>
      </c>
      <c r="F3673" s="5">
        <v>43.34</v>
      </c>
      <c r="G3673" s="5">
        <v>27.12</v>
      </c>
      <c r="H3673" s="2"/>
    </row>
    <row r="3674" spans="1:8">
      <c r="A3674" s="1">
        <f t="shared" si="167"/>
        <v>597247</v>
      </c>
      <c r="B3674" s="1">
        <v>3</v>
      </c>
      <c r="C3674" s="1">
        <v>11</v>
      </c>
      <c r="D3674" s="2">
        <v>-6</v>
      </c>
      <c r="E3674" s="5">
        <v>12.68</v>
      </c>
      <c r="F3674" s="5">
        <v>12.68</v>
      </c>
      <c r="G3674" s="5">
        <v>26.16</v>
      </c>
      <c r="H3674" s="2"/>
    </row>
    <row r="3675" spans="1:8">
      <c r="A3675" s="1">
        <f t="shared" si="167"/>
        <v>597248</v>
      </c>
      <c r="B3675" s="1">
        <v>2</v>
      </c>
      <c r="C3675" s="1">
        <v>11</v>
      </c>
      <c r="D3675" s="2">
        <v>-6</v>
      </c>
      <c r="E3675" s="5">
        <v>0.91</v>
      </c>
      <c r="F3675" s="5">
        <v>34.33</v>
      </c>
      <c r="G3675" s="5">
        <v>24.43</v>
      </c>
      <c r="H3675" s="2"/>
    </row>
    <row r="3676" spans="1:8">
      <c r="A3676" s="1">
        <f t="shared" si="167"/>
        <v>597249</v>
      </c>
      <c r="B3676" s="1">
        <v>1</v>
      </c>
      <c r="C3676" s="1">
        <v>11</v>
      </c>
      <c r="D3676" s="2">
        <v>-6</v>
      </c>
      <c r="E3676" s="5">
        <v>22.09</v>
      </c>
      <c r="F3676" s="5">
        <v>31.95</v>
      </c>
      <c r="G3676" s="5">
        <v>23.76</v>
      </c>
      <c r="H3676" s="2"/>
    </row>
    <row r="3677" spans="1:8">
      <c r="A3677" s="1">
        <f t="shared" si="167"/>
        <v>597250</v>
      </c>
      <c r="B3677" s="1">
        <v>0</v>
      </c>
      <c r="C3677" s="1">
        <v>11</v>
      </c>
      <c r="D3677" s="2">
        <v>-6</v>
      </c>
      <c r="E3677" s="5">
        <v>66.430000000000007</v>
      </c>
      <c r="F3677" s="5">
        <v>73.28</v>
      </c>
      <c r="G3677" s="5">
        <v>12.05</v>
      </c>
      <c r="H3677" s="2"/>
    </row>
    <row r="3678" spans="1:8">
      <c r="A3678" s="1">
        <f t="shared" si="167"/>
        <v>597251</v>
      </c>
      <c r="B3678" s="1">
        <v>-1</v>
      </c>
      <c r="C3678" s="1">
        <v>11</v>
      </c>
      <c r="D3678" s="2">
        <v>-6</v>
      </c>
      <c r="E3678" s="5">
        <v>5.27</v>
      </c>
      <c r="F3678" s="5">
        <v>5.84</v>
      </c>
      <c r="G3678" s="5">
        <v>22.12</v>
      </c>
      <c r="H3678" s="2"/>
    </row>
    <row r="3679" spans="1:8">
      <c r="A3679" s="1">
        <f t="shared" si="167"/>
        <v>597252</v>
      </c>
      <c r="B3679" s="1">
        <v>-2</v>
      </c>
      <c r="C3679" s="1">
        <v>11</v>
      </c>
      <c r="D3679" s="2">
        <v>-6</v>
      </c>
      <c r="E3679" s="5">
        <v>3.6</v>
      </c>
      <c r="F3679" s="5">
        <v>22.64</v>
      </c>
      <c r="G3679" s="5">
        <v>21.66</v>
      </c>
      <c r="H3679" s="2"/>
    </row>
    <row r="3680" spans="1:8">
      <c r="A3680" s="1">
        <f t="shared" si="167"/>
        <v>597253</v>
      </c>
      <c r="B3680" s="1">
        <v>-3</v>
      </c>
      <c r="C3680" s="1">
        <v>11</v>
      </c>
      <c r="D3680" s="2">
        <v>-6</v>
      </c>
      <c r="E3680" s="5">
        <v>10.45</v>
      </c>
      <c r="F3680" s="5">
        <v>-0.46</v>
      </c>
      <c r="G3680" s="5">
        <v>23.45</v>
      </c>
      <c r="H3680" s="2"/>
    </row>
    <row r="3681" spans="1:8">
      <c r="A3681" s="1">
        <f t="shared" si="167"/>
        <v>597254</v>
      </c>
      <c r="B3681" s="1">
        <v>-4</v>
      </c>
      <c r="C3681" s="1">
        <v>11</v>
      </c>
      <c r="D3681" s="2">
        <v>-6</v>
      </c>
      <c r="E3681" s="5">
        <v>30.17</v>
      </c>
      <c r="F3681" s="5">
        <v>28.15</v>
      </c>
      <c r="G3681" s="5">
        <v>24.45</v>
      </c>
      <c r="H3681" s="2"/>
    </row>
    <row r="3682" spans="1:8">
      <c r="A3682" s="1">
        <f t="shared" si="167"/>
        <v>597255</v>
      </c>
      <c r="B3682" s="1">
        <v>-5</v>
      </c>
      <c r="C3682" s="1">
        <v>11</v>
      </c>
      <c r="D3682" s="2">
        <v>-6</v>
      </c>
      <c r="E3682" s="5">
        <v>51.01</v>
      </c>
      <c r="F3682" s="5">
        <v>63.29</v>
      </c>
      <c r="G3682" s="5">
        <v>12.93</v>
      </c>
      <c r="H3682" s="2"/>
    </row>
    <row r="3683" spans="1:8">
      <c r="A3683" s="1">
        <f t="shared" si="167"/>
        <v>597256</v>
      </c>
      <c r="B3683" s="1">
        <v>-6</v>
      </c>
      <c r="C3683" s="1">
        <v>11</v>
      </c>
      <c r="D3683" s="2">
        <v>-6</v>
      </c>
      <c r="E3683" s="5">
        <v>21.7</v>
      </c>
      <c r="F3683" s="5">
        <v>4.83</v>
      </c>
      <c r="G3683" s="5">
        <v>26.85</v>
      </c>
      <c r="H3683" s="2"/>
    </row>
    <row r="3684" spans="1:8">
      <c r="A3684" s="1">
        <f t="shared" si="167"/>
        <v>597257</v>
      </c>
      <c r="B3684" s="1">
        <v>-7</v>
      </c>
      <c r="C3684" s="1">
        <v>11</v>
      </c>
      <c r="D3684" s="2">
        <v>-6</v>
      </c>
      <c r="E3684" s="5">
        <v>9.43</v>
      </c>
      <c r="F3684" s="5">
        <v>-7.71</v>
      </c>
      <c r="G3684" s="5">
        <v>28.32</v>
      </c>
      <c r="H3684" s="2"/>
    </row>
    <row r="3685" spans="1:8">
      <c r="A3685" s="1">
        <f t="shared" si="167"/>
        <v>597258</v>
      </c>
      <c r="B3685" s="1">
        <v>-8</v>
      </c>
      <c r="C3685" s="1">
        <v>11</v>
      </c>
      <c r="D3685" s="2">
        <v>-6</v>
      </c>
      <c r="E3685" s="5">
        <v>8.27</v>
      </c>
      <c r="F3685" s="5">
        <v>-1.1000000000000001</v>
      </c>
      <c r="G3685" s="5">
        <v>29.19</v>
      </c>
      <c r="H3685" s="2"/>
    </row>
    <row r="3686" spans="1:8">
      <c r="A3686" s="1">
        <f t="shared" si="167"/>
        <v>597259</v>
      </c>
      <c r="B3686" s="1">
        <v>-9</v>
      </c>
      <c r="C3686" s="1">
        <v>11</v>
      </c>
      <c r="D3686" s="2">
        <v>-6</v>
      </c>
      <c r="E3686" s="5">
        <v>4.62</v>
      </c>
      <c r="F3686" s="5">
        <v>45.83</v>
      </c>
      <c r="G3686" s="5">
        <v>30.87</v>
      </c>
      <c r="H3686" s="2"/>
    </row>
    <row r="3687" spans="1:8">
      <c r="A3687" s="1">
        <f t="shared" si="167"/>
        <v>597493</v>
      </c>
      <c r="B3687" s="1">
        <v>7</v>
      </c>
      <c r="C3687" s="1">
        <v>10</v>
      </c>
      <c r="D3687" s="2">
        <v>-6</v>
      </c>
      <c r="E3687" s="5">
        <v>4.0599999999999996</v>
      </c>
      <c r="F3687" s="5">
        <v>12.21</v>
      </c>
      <c r="G3687" s="5">
        <v>30.66</v>
      </c>
      <c r="H3687" s="2"/>
    </row>
    <row r="3688" spans="1:8">
      <c r="A3688" s="1">
        <f t="shared" si="167"/>
        <v>597494</v>
      </c>
      <c r="B3688" s="1">
        <v>6</v>
      </c>
      <c r="C3688" s="1">
        <v>10</v>
      </c>
      <c r="D3688" s="2">
        <v>-6</v>
      </c>
      <c r="E3688" s="5">
        <v>4.67</v>
      </c>
      <c r="F3688" s="5">
        <v>23.96</v>
      </c>
      <c r="G3688" s="5">
        <v>26.86</v>
      </c>
      <c r="H3688" s="2"/>
    </row>
    <row r="3689" spans="1:8">
      <c r="A3689" s="1">
        <f t="shared" si="167"/>
        <v>597495</v>
      </c>
      <c r="B3689" s="1">
        <v>5</v>
      </c>
      <c r="C3689" s="1">
        <v>10</v>
      </c>
      <c r="D3689" s="2">
        <v>-6</v>
      </c>
      <c r="E3689" s="5">
        <v>20</v>
      </c>
      <c r="F3689" s="5">
        <v>19.34</v>
      </c>
      <c r="G3689" s="5">
        <v>27.48</v>
      </c>
      <c r="H3689" s="2"/>
    </row>
    <row r="3690" spans="1:8">
      <c r="A3690" s="1">
        <f t="shared" si="167"/>
        <v>597496</v>
      </c>
      <c r="B3690" s="1">
        <v>4</v>
      </c>
      <c r="C3690" s="1">
        <v>10</v>
      </c>
      <c r="D3690" s="2">
        <v>-6</v>
      </c>
      <c r="E3690" s="5">
        <v>21.86</v>
      </c>
      <c r="F3690" s="5">
        <v>35.299999999999997</v>
      </c>
      <c r="G3690" s="5">
        <v>18.04</v>
      </c>
      <c r="H3690" s="2"/>
    </row>
    <row r="3691" spans="1:8">
      <c r="A3691" s="1">
        <f t="shared" si="167"/>
        <v>597497</v>
      </c>
      <c r="B3691" s="1">
        <v>3</v>
      </c>
      <c r="C3691" s="1">
        <v>10</v>
      </c>
      <c r="D3691" s="2">
        <v>-6</v>
      </c>
      <c r="E3691" s="5">
        <v>2.92</v>
      </c>
      <c r="F3691" s="5">
        <v>-14.46</v>
      </c>
      <c r="G3691" s="5">
        <v>23.71</v>
      </c>
      <c r="H3691" s="2"/>
    </row>
    <row r="3692" spans="1:8">
      <c r="A3692" s="1">
        <f t="shared" si="167"/>
        <v>597498</v>
      </c>
      <c r="B3692" s="1">
        <v>2</v>
      </c>
      <c r="C3692" s="1">
        <v>10</v>
      </c>
      <c r="D3692" s="2">
        <v>-6</v>
      </c>
      <c r="E3692" s="5">
        <v>106.2</v>
      </c>
      <c r="F3692" s="5">
        <v>86.7</v>
      </c>
      <c r="G3692" s="5">
        <v>11.98</v>
      </c>
      <c r="H3692" s="2"/>
    </row>
    <row r="3693" spans="1:8">
      <c r="A3693" s="1">
        <f t="shared" si="167"/>
        <v>597499</v>
      </c>
      <c r="B3693" s="1">
        <v>1</v>
      </c>
      <c r="C3693" s="1">
        <v>10</v>
      </c>
      <c r="D3693" s="2">
        <v>-6</v>
      </c>
      <c r="E3693" s="5">
        <v>40.68</v>
      </c>
      <c r="F3693" s="5">
        <v>22.56</v>
      </c>
      <c r="G3693" s="5">
        <v>21.13</v>
      </c>
      <c r="H3693" s="2"/>
    </row>
    <row r="3694" spans="1:8">
      <c r="A3694" s="1">
        <f t="shared" si="167"/>
        <v>597500</v>
      </c>
      <c r="B3694" s="1">
        <v>0</v>
      </c>
      <c r="C3694" s="1">
        <v>10</v>
      </c>
      <c r="D3694" s="2">
        <v>-6</v>
      </c>
      <c r="E3694" s="5">
        <v>4.04</v>
      </c>
      <c r="F3694" s="5">
        <v>-6.73</v>
      </c>
      <c r="G3694" s="5">
        <v>20.23</v>
      </c>
      <c r="H3694" s="2"/>
    </row>
    <row r="3695" spans="1:8">
      <c r="A3695" s="1">
        <f t="shared" si="167"/>
        <v>597501</v>
      </c>
      <c r="B3695" s="1">
        <v>-1</v>
      </c>
      <c r="C3695" s="1">
        <v>10</v>
      </c>
      <c r="D3695" s="2">
        <v>-6</v>
      </c>
      <c r="E3695" s="5">
        <v>4.92</v>
      </c>
      <c r="F3695" s="5">
        <v>-7.04</v>
      </c>
      <c r="G3695" s="5">
        <v>19.649999999999999</v>
      </c>
      <c r="H3695" s="2"/>
    </row>
    <row r="3696" spans="1:8">
      <c r="A3696" s="1">
        <f t="shared" si="167"/>
        <v>597502</v>
      </c>
      <c r="B3696" s="1">
        <v>-2</v>
      </c>
      <c r="C3696" s="1">
        <v>10</v>
      </c>
      <c r="D3696" s="2">
        <v>-6</v>
      </c>
      <c r="E3696" s="5">
        <v>2.68</v>
      </c>
      <c r="F3696" s="5">
        <v>-11.41</v>
      </c>
      <c r="G3696" s="5">
        <v>21.01</v>
      </c>
      <c r="H3696" s="2"/>
    </row>
    <row r="3697" spans="1:8">
      <c r="A3697" s="1">
        <f t="shared" si="167"/>
        <v>597503</v>
      </c>
      <c r="B3697" s="1">
        <v>-3</v>
      </c>
      <c r="C3697" s="1">
        <v>10</v>
      </c>
      <c r="D3697" s="2">
        <v>-6</v>
      </c>
      <c r="E3697" s="5">
        <v>49.69</v>
      </c>
      <c r="F3697" s="5">
        <v>62.53</v>
      </c>
      <c r="G3697" s="5">
        <v>11</v>
      </c>
      <c r="H3697" s="2"/>
    </row>
    <row r="3698" spans="1:8">
      <c r="A3698" s="1">
        <f t="shared" si="167"/>
        <v>597504</v>
      </c>
      <c r="B3698" s="1">
        <v>-4</v>
      </c>
      <c r="C3698" s="1">
        <v>10</v>
      </c>
      <c r="D3698" s="2">
        <v>-6</v>
      </c>
      <c r="E3698" s="5">
        <v>212.76</v>
      </c>
      <c r="F3698" s="5">
        <v>200</v>
      </c>
      <c r="G3698" s="5">
        <v>18.350000000000001</v>
      </c>
      <c r="H3698" s="2"/>
    </row>
    <row r="3699" spans="1:8">
      <c r="A3699" s="1">
        <f t="shared" si="167"/>
        <v>597505</v>
      </c>
      <c r="B3699" s="1">
        <v>-5</v>
      </c>
      <c r="C3699" s="1">
        <v>10</v>
      </c>
      <c r="D3699" s="2">
        <v>-6</v>
      </c>
      <c r="E3699" s="5">
        <v>47.11</v>
      </c>
      <c r="F3699" s="5">
        <v>54.2</v>
      </c>
      <c r="G3699" s="5">
        <v>11.76</v>
      </c>
      <c r="H3699" s="2"/>
    </row>
    <row r="3700" spans="1:8">
      <c r="A3700" s="1">
        <f t="shared" si="167"/>
        <v>597506</v>
      </c>
      <c r="B3700" s="1">
        <v>-6</v>
      </c>
      <c r="C3700" s="1">
        <v>10</v>
      </c>
      <c r="D3700" s="2">
        <v>-6</v>
      </c>
      <c r="E3700" s="5">
        <v>33.58</v>
      </c>
      <c r="F3700" s="5">
        <v>35.64</v>
      </c>
      <c r="G3700" s="5">
        <v>12.64</v>
      </c>
      <c r="H3700" s="2"/>
    </row>
    <row r="3701" spans="1:8">
      <c r="A3701" s="1">
        <f t="shared" si="167"/>
        <v>597507</v>
      </c>
      <c r="B3701" s="1">
        <v>-7</v>
      </c>
      <c r="C3701" s="1">
        <v>10</v>
      </c>
      <c r="D3701" s="2">
        <v>-6</v>
      </c>
      <c r="E3701" s="5">
        <v>20.05</v>
      </c>
      <c r="F3701" s="5">
        <v>-16.05</v>
      </c>
      <c r="G3701" s="5">
        <v>26.7</v>
      </c>
      <c r="H3701" s="2"/>
    </row>
    <row r="3702" spans="1:8">
      <c r="A3702" s="1">
        <f t="shared" si="167"/>
        <v>597508</v>
      </c>
      <c r="B3702" s="1">
        <v>-8</v>
      </c>
      <c r="C3702" s="1">
        <v>10</v>
      </c>
      <c r="D3702" s="2">
        <v>-6</v>
      </c>
      <c r="E3702" s="5">
        <v>7.28</v>
      </c>
      <c r="F3702" s="5">
        <v>1.69</v>
      </c>
      <c r="G3702" s="5">
        <v>27.38</v>
      </c>
      <c r="H3702" s="2"/>
    </row>
    <row r="3703" spans="1:8">
      <c r="A3703" s="1">
        <f t="shared" si="167"/>
        <v>597509</v>
      </c>
      <c r="B3703" s="1">
        <v>-9</v>
      </c>
      <c r="C3703" s="1">
        <v>10</v>
      </c>
      <c r="D3703" s="2">
        <v>-6</v>
      </c>
      <c r="E3703" s="5">
        <v>8.6</v>
      </c>
      <c r="F3703" s="5">
        <v>18.78</v>
      </c>
      <c r="G3703" s="5">
        <v>28.9</v>
      </c>
      <c r="H3703" s="2"/>
    </row>
    <row r="3704" spans="1:8">
      <c r="A3704" s="1">
        <f t="shared" si="167"/>
        <v>597510</v>
      </c>
      <c r="B3704" s="1">
        <v>-10</v>
      </c>
      <c r="C3704" s="1">
        <v>10</v>
      </c>
      <c r="D3704" s="2">
        <v>-6</v>
      </c>
      <c r="E3704" s="5">
        <v>4.0999999999999996</v>
      </c>
      <c r="F3704" s="5">
        <v>-25.01</v>
      </c>
      <c r="G3704" s="5">
        <v>32.64</v>
      </c>
      <c r="H3704" s="2"/>
    </row>
    <row r="3705" spans="1:8">
      <c r="A3705" s="1">
        <f t="shared" si="167"/>
        <v>597742</v>
      </c>
      <c r="B3705" s="1">
        <v>8</v>
      </c>
      <c r="C3705" s="1">
        <v>9</v>
      </c>
      <c r="D3705" s="2">
        <v>-6</v>
      </c>
      <c r="E3705" s="5">
        <v>3.41</v>
      </c>
      <c r="F3705" s="5">
        <v>14.75</v>
      </c>
      <c r="G3705" s="5">
        <v>30.19</v>
      </c>
      <c r="H3705" s="2"/>
    </row>
    <row r="3706" spans="1:8">
      <c r="A3706" s="1">
        <f t="shared" si="167"/>
        <v>597743</v>
      </c>
      <c r="B3706" s="1">
        <v>7</v>
      </c>
      <c r="C3706" s="1">
        <v>9</v>
      </c>
      <c r="D3706" s="2">
        <v>-6</v>
      </c>
      <c r="E3706" s="5">
        <v>13.57</v>
      </c>
      <c r="F3706" s="5">
        <v>23.47</v>
      </c>
      <c r="G3706" s="5">
        <v>26.81</v>
      </c>
      <c r="H3706" s="2"/>
    </row>
    <row r="3707" spans="1:8">
      <c r="A3707" s="1">
        <f t="shared" si="167"/>
        <v>597744</v>
      </c>
      <c r="B3707" s="1">
        <v>6</v>
      </c>
      <c r="C3707" s="1">
        <v>9</v>
      </c>
      <c r="D3707" s="2">
        <v>-6</v>
      </c>
      <c r="E3707" s="5">
        <v>19.850000000000001</v>
      </c>
      <c r="F3707" s="5">
        <v>4.5</v>
      </c>
      <c r="G3707" s="5">
        <v>18.899999999999999</v>
      </c>
      <c r="H3707" s="2"/>
    </row>
    <row r="3708" spans="1:8">
      <c r="A3708" s="1">
        <f t="shared" si="167"/>
        <v>597745</v>
      </c>
      <c r="B3708" s="1">
        <v>5</v>
      </c>
      <c r="C3708" s="1">
        <v>9</v>
      </c>
      <c r="D3708" s="2">
        <v>-6</v>
      </c>
      <c r="E3708" s="5">
        <v>86.4</v>
      </c>
      <c r="F3708" s="5">
        <v>85.43</v>
      </c>
      <c r="G3708" s="5">
        <v>13.07</v>
      </c>
      <c r="H3708" s="2"/>
    </row>
    <row r="3709" spans="1:8">
      <c r="A3709" s="1">
        <f t="shared" si="167"/>
        <v>597746</v>
      </c>
      <c r="B3709" s="1">
        <v>4</v>
      </c>
      <c r="C3709" s="1">
        <v>9</v>
      </c>
      <c r="D3709" s="2">
        <v>-6</v>
      </c>
      <c r="E3709" s="5">
        <v>38.24</v>
      </c>
      <c r="F3709" s="5">
        <v>-1.89</v>
      </c>
      <c r="G3709" s="5">
        <v>23.19</v>
      </c>
      <c r="H3709" s="2"/>
    </row>
    <row r="3710" spans="1:8">
      <c r="A3710" s="1">
        <f t="shared" si="167"/>
        <v>597747</v>
      </c>
      <c r="B3710" s="1">
        <v>3</v>
      </c>
      <c r="C3710" s="1">
        <v>9</v>
      </c>
      <c r="D3710" s="2">
        <v>-6</v>
      </c>
      <c r="E3710" s="5">
        <v>75.680000000000007</v>
      </c>
      <c r="F3710" s="5">
        <v>100.25</v>
      </c>
      <c r="G3710" s="5">
        <v>10.93</v>
      </c>
      <c r="H3710" s="2"/>
    </row>
    <row r="3711" spans="1:8">
      <c r="A3711" s="1">
        <f t="shared" si="167"/>
        <v>597748</v>
      </c>
      <c r="B3711" s="1">
        <v>2</v>
      </c>
      <c r="C3711" s="1">
        <v>9</v>
      </c>
      <c r="D3711" s="2">
        <v>-6</v>
      </c>
      <c r="E3711" s="5">
        <v>64.3</v>
      </c>
      <c r="F3711" s="5">
        <v>75.97</v>
      </c>
      <c r="G3711" s="5">
        <v>10.19</v>
      </c>
      <c r="H3711" s="2"/>
    </row>
    <row r="3712" spans="1:8">
      <c r="A3712" s="1">
        <f t="shared" si="167"/>
        <v>597749</v>
      </c>
      <c r="B3712" s="1">
        <v>1</v>
      </c>
      <c r="C3712" s="1">
        <v>9</v>
      </c>
      <c r="D3712" s="2">
        <v>-6</v>
      </c>
      <c r="E3712" s="5">
        <v>32.32</v>
      </c>
      <c r="F3712" s="5">
        <v>-6.37</v>
      </c>
      <c r="G3712" s="5">
        <v>20.059999999999999</v>
      </c>
      <c r="H3712" s="2"/>
    </row>
    <row r="3713" spans="1:8">
      <c r="A3713" s="1">
        <f t="shared" si="167"/>
        <v>597750</v>
      </c>
      <c r="B3713" s="1">
        <v>0</v>
      </c>
      <c r="C3713" s="1">
        <v>9</v>
      </c>
      <c r="D3713" s="2">
        <v>-6</v>
      </c>
      <c r="E3713" s="5">
        <v>17.14</v>
      </c>
      <c r="F3713" s="5">
        <v>19.16</v>
      </c>
      <c r="G3713" s="5">
        <v>13</v>
      </c>
      <c r="H3713" s="2"/>
    </row>
    <row r="3714" spans="1:8">
      <c r="A3714" s="1">
        <f t="shared" si="167"/>
        <v>597751</v>
      </c>
      <c r="B3714" s="1">
        <v>-1</v>
      </c>
      <c r="C3714" s="1">
        <v>9</v>
      </c>
      <c r="D3714" s="2">
        <v>-6</v>
      </c>
      <c r="E3714" s="5">
        <v>85.61</v>
      </c>
      <c r="F3714" s="5">
        <v>90.46</v>
      </c>
      <c r="G3714" s="5">
        <v>10.27</v>
      </c>
      <c r="H3714" s="2"/>
    </row>
    <row r="3715" spans="1:8">
      <c r="A3715" s="1">
        <f t="shared" si="167"/>
        <v>597752</v>
      </c>
      <c r="B3715" s="1">
        <v>-2</v>
      </c>
      <c r="C3715" s="1">
        <v>9</v>
      </c>
      <c r="D3715" s="2">
        <v>-6</v>
      </c>
      <c r="E3715" s="5">
        <v>12.76</v>
      </c>
      <c r="F3715" s="5">
        <v>21.09</v>
      </c>
      <c r="G3715" s="5">
        <v>17.8</v>
      </c>
      <c r="H3715" s="2"/>
    </row>
    <row r="3716" spans="1:8">
      <c r="A3716" s="1">
        <f t="shared" si="167"/>
        <v>597753</v>
      </c>
      <c r="B3716" s="1">
        <v>-3</v>
      </c>
      <c r="C3716" s="1">
        <v>9</v>
      </c>
      <c r="D3716" s="2">
        <v>-6</v>
      </c>
      <c r="E3716" s="5">
        <v>126.24</v>
      </c>
      <c r="F3716" s="5">
        <v>161.31</v>
      </c>
      <c r="G3716" s="5">
        <v>15.79</v>
      </c>
      <c r="H3716" s="2"/>
    </row>
    <row r="3717" spans="1:8">
      <c r="A3717" s="1">
        <f t="shared" si="167"/>
        <v>597754</v>
      </c>
      <c r="B3717" s="1">
        <v>-4</v>
      </c>
      <c r="C3717" s="1">
        <v>9</v>
      </c>
      <c r="D3717" s="2">
        <v>-6</v>
      </c>
      <c r="E3717" s="5">
        <v>5.51</v>
      </c>
      <c r="F3717" s="5">
        <v>-20.02</v>
      </c>
      <c r="G3717" s="5">
        <v>20.02</v>
      </c>
      <c r="H3717" s="2"/>
    </row>
    <row r="3718" spans="1:8">
      <c r="A3718" s="1">
        <f t="shared" si="167"/>
        <v>597755</v>
      </c>
      <c r="B3718" s="1">
        <v>-5</v>
      </c>
      <c r="C3718" s="1">
        <v>9</v>
      </c>
      <c r="D3718" s="2">
        <v>-6</v>
      </c>
      <c r="E3718" s="5">
        <v>19.059999999999999</v>
      </c>
      <c r="F3718" s="5">
        <v>25.31</v>
      </c>
      <c r="G3718" s="5">
        <v>21.04</v>
      </c>
      <c r="H3718" s="2"/>
    </row>
    <row r="3719" spans="1:8">
      <c r="A3719" s="1">
        <f t="shared" si="167"/>
        <v>597756</v>
      </c>
      <c r="B3719" s="1">
        <v>-6</v>
      </c>
      <c r="C3719" s="1">
        <v>9</v>
      </c>
      <c r="D3719" s="2">
        <v>-6</v>
      </c>
      <c r="E3719" s="5">
        <v>3.66</v>
      </c>
      <c r="F3719" s="5">
        <v>-4.88</v>
      </c>
      <c r="G3719" s="5">
        <v>22.03</v>
      </c>
      <c r="H3719" s="2"/>
    </row>
    <row r="3720" spans="1:8">
      <c r="A3720" s="1">
        <f t="shared" si="167"/>
        <v>597757</v>
      </c>
      <c r="B3720" s="1">
        <v>-7</v>
      </c>
      <c r="C3720" s="1">
        <v>9</v>
      </c>
      <c r="D3720" s="2">
        <v>-6</v>
      </c>
      <c r="E3720" s="5">
        <v>4.8899999999999997</v>
      </c>
      <c r="F3720" s="5">
        <v>-10.8</v>
      </c>
      <c r="G3720" s="5">
        <v>23.65</v>
      </c>
      <c r="H3720" s="2"/>
    </row>
    <row r="3721" spans="1:8">
      <c r="A3721" s="1">
        <f t="shared" si="167"/>
        <v>597758</v>
      </c>
      <c r="B3721" s="1">
        <v>-8</v>
      </c>
      <c r="C3721" s="1">
        <v>9</v>
      </c>
      <c r="D3721" s="2">
        <v>-6</v>
      </c>
      <c r="E3721" s="5">
        <v>2.1800000000000002</v>
      </c>
      <c r="F3721" s="5">
        <v>-19.2</v>
      </c>
      <c r="G3721" s="5">
        <v>25.56</v>
      </c>
      <c r="H3721" s="2"/>
    </row>
    <row r="3722" spans="1:8">
      <c r="A3722" s="1">
        <f t="shared" si="167"/>
        <v>597759</v>
      </c>
      <c r="B3722" s="1">
        <v>-9</v>
      </c>
      <c r="C3722" s="1">
        <v>9</v>
      </c>
      <c r="D3722" s="2">
        <v>-6</v>
      </c>
      <c r="E3722" s="5">
        <v>10.81</v>
      </c>
      <c r="F3722" s="5">
        <v>22.58</v>
      </c>
      <c r="G3722" s="5">
        <v>15.6</v>
      </c>
      <c r="H3722" s="2"/>
    </row>
    <row r="3723" spans="1:8">
      <c r="A3723" s="1">
        <f t="shared" si="167"/>
        <v>597760</v>
      </c>
      <c r="B3723" s="1">
        <v>-10</v>
      </c>
      <c r="C3723" s="1">
        <v>9</v>
      </c>
      <c r="D3723" s="2">
        <v>-6</v>
      </c>
      <c r="E3723" s="5">
        <v>3.43</v>
      </c>
      <c r="F3723" s="5">
        <v>56.66</v>
      </c>
      <c r="G3723" s="5">
        <v>28.86</v>
      </c>
      <c r="H3723" s="2"/>
    </row>
    <row r="3724" spans="1:8">
      <c r="A3724" s="1">
        <f t="shared" ref="A3724:A3787" si="168">ABS(100000*D3724+250*C3724+B3724)</f>
        <v>597991</v>
      </c>
      <c r="B3724" s="1">
        <v>9</v>
      </c>
      <c r="C3724" s="1">
        <v>8</v>
      </c>
      <c r="D3724" s="2">
        <v>-6</v>
      </c>
      <c r="E3724" s="5">
        <v>3.25</v>
      </c>
      <c r="F3724" s="5">
        <v>3.41</v>
      </c>
      <c r="G3724" s="5">
        <v>31.2</v>
      </c>
      <c r="H3724" s="2"/>
    </row>
    <row r="3725" spans="1:8">
      <c r="A3725" s="1">
        <f t="shared" si="168"/>
        <v>597992</v>
      </c>
      <c r="B3725" s="1">
        <v>8</v>
      </c>
      <c r="C3725" s="1">
        <v>8</v>
      </c>
      <c r="D3725" s="2">
        <v>-6</v>
      </c>
      <c r="E3725" s="5">
        <v>1.75</v>
      </c>
      <c r="F3725" s="5">
        <v>-28.2</v>
      </c>
      <c r="G3725" s="5">
        <v>28.2</v>
      </c>
      <c r="H3725" s="2"/>
    </row>
    <row r="3726" spans="1:8">
      <c r="A3726" s="1">
        <f t="shared" si="168"/>
        <v>597993</v>
      </c>
      <c r="B3726" s="1">
        <v>7</v>
      </c>
      <c r="C3726" s="1">
        <v>8</v>
      </c>
      <c r="D3726" s="2">
        <v>-6</v>
      </c>
      <c r="E3726" s="5">
        <v>6.02</v>
      </c>
      <c r="F3726" s="5">
        <v>14.15</v>
      </c>
      <c r="G3726" s="5">
        <v>24.78</v>
      </c>
      <c r="H3726" s="2"/>
    </row>
    <row r="3727" spans="1:8">
      <c r="A3727" s="1">
        <f t="shared" si="168"/>
        <v>597994</v>
      </c>
      <c r="B3727" s="1">
        <v>6</v>
      </c>
      <c r="C3727" s="1">
        <v>8</v>
      </c>
      <c r="D3727" s="2">
        <v>-6</v>
      </c>
      <c r="E3727" s="5">
        <v>1.56</v>
      </c>
      <c r="F3727" s="5">
        <v>-23.77</v>
      </c>
      <c r="G3727" s="5">
        <v>23.77</v>
      </c>
      <c r="H3727" s="2"/>
    </row>
    <row r="3728" spans="1:8">
      <c r="A3728" s="1">
        <f t="shared" si="168"/>
        <v>597995</v>
      </c>
      <c r="B3728" s="1">
        <v>5</v>
      </c>
      <c r="C3728" s="1">
        <v>8</v>
      </c>
      <c r="D3728" s="2">
        <v>-6</v>
      </c>
      <c r="E3728" s="5">
        <v>17.149999999999999</v>
      </c>
      <c r="F3728" s="5">
        <v>14.59</v>
      </c>
      <c r="G3728" s="5">
        <v>21.98</v>
      </c>
      <c r="H3728" s="2"/>
    </row>
    <row r="3729" spans="1:8">
      <c r="A3729" s="1">
        <f t="shared" si="168"/>
        <v>597996</v>
      </c>
      <c r="B3729" s="1">
        <v>4</v>
      </c>
      <c r="C3729" s="1">
        <v>8</v>
      </c>
      <c r="D3729" s="2">
        <v>-6</v>
      </c>
      <c r="E3729" s="5">
        <v>10.31</v>
      </c>
      <c r="F3729" s="5">
        <v>-15.96</v>
      </c>
      <c r="G3729" s="5">
        <v>20.78</v>
      </c>
      <c r="H3729" s="2"/>
    </row>
    <row r="3730" spans="1:8">
      <c r="A3730" s="1">
        <f t="shared" si="168"/>
        <v>597997</v>
      </c>
      <c r="B3730" s="1">
        <v>3</v>
      </c>
      <c r="C3730" s="1">
        <v>8</v>
      </c>
      <c r="D3730" s="2">
        <v>-6</v>
      </c>
      <c r="E3730" s="5">
        <v>74.05</v>
      </c>
      <c r="F3730" s="5">
        <v>70.599999999999994</v>
      </c>
      <c r="G3730" s="5">
        <v>10.19</v>
      </c>
      <c r="H3730" s="2"/>
    </row>
    <row r="3731" spans="1:8">
      <c r="A3731" s="1">
        <f t="shared" si="168"/>
        <v>597998</v>
      </c>
      <c r="B3731" s="1">
        <v>2</v>
      </c>
      <c r="C3731" s="1">
        <v>8</v>
      </c>
      <c r="D3731" s="2">
        <v>-6</v>
      </c>
      <c r="E3731" s="5">
        <v>39.200000000000003</v>
      </c>
      <c r="F3731" s="5">
        <v>31.46</v>
      </c>
      <c r="G3731" s="5">
        <v>9.56</v>
      </c>
      <c r="H3731" s="2"/>
    </row>
    <row r="3732" spans="1:8">
      <c r="A3732" s="1">
        <f t="shared" si="168"/>
        <v>597999</v>
      </c>
      <c r="B3732" s="1">
        <v>1</v>
      </c>
      <c r="C3732" s="1">
        <v>8</v>
      </c>
      <c r="D3732" s="2">
        <v>-6</v>
      </c>
      <c r="E3732" s="5">
        <v>149.03</v>
      </c>
      <c r="F3732" s="5">
        <v>143.22999999999999</v>
      </c>
      <c r="G3732" s="5">
        <v>11.51</v>
      </c>
      <c r="H3732" s="2"/>
    </row>
    <row r="3733" spans="1:8">
      <c r="A3733" s="1">
        <f t="shared" si="168"/>
        <v>598000</v>
      </c>
      <c r="B3733" s="1">
        <v>0</v>
      </c>
      <c r="C3733" s="1">
        <v>8</v>
      </c>
      <c r="D3733" s="2">
        <v>-6</v>
      </c>
      <c r="E3733" s="5">
        <v>216.16</v>
      </c>
      <c r="F3733" s="5">
        <v>234.62</v>
      </c>
      <c r="G3733" s="5">
        <v>20.23</v>
      </c>
      <c r="H3733" s="2"/>
    </row>
    <row r="3734" spans="1:8">
      <c r="A3734" s="1">
        <f t="shared" si="168"/>
        <v>598001</v>
      </c>
      <c r="B3734" s="1">
        <v>-1</v>
      </c>
      <c r="C3734" s="1">
        <v>8</v>
      </c>
      <c r="D3734" s="2">
        <v>-6</v>
      </c>
      <c r="E3734" s="5">
        <v>30.56</v>
      </c>
      <c r="F3734" s="5">
        <v>44.94</v>
      </c>
      <c r="G3734" s="5">
        <v>8.48</v>
      </c>
      <c r="H3734" s="2"/>
    </row>
    <row r="3735" spans="1:8">
      <c r="A3735" s="1">
        <f t="shared" si="168"/>
        <v>598002</v>
      </c>
      <c r="B3735" s="1">
        <v>-2</v>
      </c>
      <c r="C3735" s="1">
        <v>8</v>
      </c>
      <c r="D3735" s="2">
        <v>-6</v>
      </c>
      <c r="E3735" s="5">
        <v>32.119999999999997</v>
      </c>
      <c r="F3735" s="5">
        <v>4.3499999999999996</v>
      </c>
      <c r="G3735" s="5">
        <v>18.05</v>
      </c>
      <c r="H3735" s="2"/>
    </row>
    <row r="3736" spans="1:8">
      <c r="A3736" s="1">
        <f t="shared" si="168"/>
        <v>598003</v>
      </c>
      <c r="B3736" s="1">
        <v>-3</v>
      </c>
      <c r="C3736" s="1">
        <v>8</v>
      </c>
      <c r="D3736" s="2">
        <v>-6</v>
      </c>
      <c r="E3736" s="5">
        <v>144.88999999999999</v>
      </c>
      <c r="F3736" s="5">
        <v>170.45</v>
      </c>
      <c r="G3736" s="5">
        <v>14.57</v>
      </c>
      <c r="H3736" s="2"/>
    </row>
    <row r="3737" spans="1:8">
      <c r="A3737" s="1">
        <f t="shared" si="168"/>
        <v>598004</v>
      </c>
      <c r="B3737" s="1">
        <v>-4</v>
      </c>
      <c r="C3737" s="1">
        <v>8</v>
      </c>
      <c r="D3737" s="2">
        <v>-6</v>
      </c>
      <c r="E3737" s="5">
        <v>156.71</v>
      </c>
      <c r="F3737" s="5">
        <v>155.03</v>
      </c>
      <c r="G3737" s="5">
        <v>12.85</v>
      </c>
      <c r="H3737" s="2"/>
    </row>
    <row r="3738" spans="1:8">
      <c r="A3738" s="1">
        <f t="shared" si="168"/>
        <v>598005</v>
      </c>
      <c r="B3738" s="1">
        <v>-5</v>
      </c>
      <c r="C3738" s="1">
        <v>8</v>
      </c>
      <c r="D3738" s="2">
        <v>-6</v>
      </c>
      <c r="E3738" s="5">
        <v>27.43</v>
      </c>
      <c r="F3738" s="5">
        <v>39.51</v>
      </c>
      <c r="G3738" s="5">
        <v>20.53</v>
      </c>
      <c r="H3738" s="2"/>
    </row>
    <row r="3739" spans="1:8">
      <c r="A3739" s="1">
        <f t="shared" si="168"/>
        <v>598006</v>
      </c>
      <c r="B3739" s="1">
        <v>-6</v>
      </c>
      <c r="C3739" s="1">
        <v>8</v>
      </c>
      <c r="D3739" s="2">
        <v>-6</v>
      </c>
      <c r="E3739" s="5">
        <v>38.49</v>
      </c>
      <c r="F3739" s="5">
        <v>32.380000000000003</v>
      </c>
      <c r="G3739" s="5">
        <v>21.71</v>
      </c>
      <c r="H3739" s="2"/>
    </row>
    <row r="3740" spans="1:8">
      <c r="A3740" s="1">
        <f t="shared" si="168"/>
        <v>598007</v>
      </c>
      <c r="B3740" s="1">
        <v>-7</v>
      </c>
      <c r="C3740" s="1">
        <v>8</v>
      </c>
      <c r="D3740" s="2">
        <v>-6</v>
      </c>
      <c r="E3740" s="5">
        <v>15.94</v>
      </c>
      <c r="F3740" s="5">
        <v>-6.42</v>
      </c>
      <c r="G3740" s="5">
        <v>21.57</v>
      </c>
      <c r="H3740" s="2"/>
    </row>
    <row r="3741" spans="1:8">
      <c r="A3741" s="1">
        <f t="shared" si="168"/>
        <v>598008</v>
      </c>
      <c r="B3741" s="1">
        <v>-8</v>
      </c>
      <c r="C3741" s="1">
        <v>8</v>
      </c>
      <c r="D3741" s="2">
        <v>-6</v>
      </c>
      <c r="E3741" s="5">
        <v>19.170000000000002</v>
      </c>
      <c r="F3741" s="5">
        <v>32.78</v>
      </c>
      <c r="G3741" s="5">
        <v>24.04</v>
      </c>
      <c r="H3741" s="2"/>
    </row>
    <row r="3742" spans="1:8">
      <c r="A3742" s="1">
        <f t="shared" si="168"/>
        <v>598009</v>
      </c>
      <c r="B3742" s="1">
        <v>-9</v>
      </c>
      <c r="C3742" s="1">
        <v>8</v>
      </c>
      <c r="D3742" s="2">
        <v>-6</v>
      </c>
      <c r="E3742" s="5">
        <v>2.4700000000000002</v>
      </c>
      <c r="F3742" s="5">
        <v>32.78</v>
      </c>
      <c r="G3742" s="5">
        <v>25.85</v>
      </c>
      <c r="H3742" s="2"/>
    </row>
    <row r="3743" spans="1:8">
      <c r="A3743" s="1">
        <f t="shared" si="168"/>
        <v>598010</v>
      </c>
      <c r="B3743" s="1">
        <v>-10</v>
      </c>
      <c r="C3743" s="1">
        <v>8</v>
      </c>
      <c r="D3743" s="2">
        <v>-6</v>
      </c>
      <c r="E3743" s="5">
        <v>4.0999999999999996</v>
      </c>
      <c r="F3743" s="5">
        <v>-28.76</v>
      </c>
      <c r="G3743" s="5">
        <v>28.76</v>
      </c>
      <c r="H3743" s="2"/>
    </row>
    <row r="3744" spans="1:8">
      <c r="A3744" s="1">
        <f t="shared" si="168"/>
        <v>598011</v>
      </c>
      <c r="B3744" s="1">
        <v>-11</v>
      </c>
      <c r="C3744" s="1">
        <v>8</v>
      </c>
      <c r="D3744" s="2">
        <v>-6</v>
      </c>
      <c r="E3744" s="5">
        <v>9.6300000000000008</v>
      </c>
      <c r="F3744" s="5">
        <v>-4.38</v>
      </c>
      <c r="G3744" s="5">
        <v>31.72</v>
      </c>
      <c r="H3744" s="2"/>
    </row>
    <row r="3745" spans="1:8">
      <c r="A3745" s="1">
        <f t="shared" si="168"/>
        <v>598240</v>
      </c>
      <c r="B3745" s="1">
        <v>10</v>
      </c>
      <c r="C3745" s="1">
        <v>7</v>
      </c>
      <c r="D3745" s="2">
        <v>-6</v>
      </c>
      <c r="E3745" s="5">
        <v>0.04</v>
      </c>
      <c r="F3745" s="5">
        <v>-29.15</v>
      </c>
      <c r="G3745" s="5">
        <v>33.25</v>
      </c>
      <c r="H3745" s="2"/>
    </row>
    <row r="3746" spans="1:8">
      <c r="A3746" s="1">
        <f t="shared" si="168"/>
        <v>598241</v>
      </c>
      <c r="B3746" s="1">
        <v>9</v>
      </c>
      <c r="C3746" s="1">
        <v>7</v>
      </c>
      <c r="D3746" s="2">
        <v>-6</v>
      </c>
      <c r="E3746" s="5">
        <v>4.5</v>
      </c>
      <c r="F3746" s="5">
        <v>22.8</v>
      </c>
      <c r="G3746" s="5">
        <v>28.59</v>
      </c>
      <c r="H3746" s="2"/>
    </row>
    <row r="3747" spans="1:8">
      <c r="A3747" s="1">
        <f t="shared" si="168"/>
        <v>598242</v>
      </c>
      <c r="B3747" s="1">
        <v>8</v>
      </c>
      <c r="C3747" s="1">
        <v>7</v>
      </c>
      <c r="D3747" s="2">
        <v>-6</v>
      </c>
      <c r="E3747" s="5">
        <v>10.06</v>
      </c>
      <c r="F3747" s="5">
        <v>25.21</v>
      </c>
      <c r="G3747" s="5">
        <v>25.76</v>
      </c>
      <c r="H3747" s="2"/>
    </row>
    <row r="3748" spans="1:8">
      <c r="A3748" s="1">
        <f t="shared" si="168"/>
        <v>598243</v>
      </c>
      <c r="B3748" s="1">
        <v>7</v>
      </c>
      <c r="C3748" s="1">
        <v>7</v>
      </c>
      <c r="D3748" s="2">
        <v>-6</v>
      </c>
      <c r="E3748" s="5">
        <v>5</v>
      </c>
      <c r="F3748" s="5">
        <v>16.55</v>
      </c>
      <c r="G3748" s="5">
        <v>23.48</v>
      </c>
      <c r="H3748" s="2"/>
    </row>
    <row r="3749" spans="1:8">
      <c r="A3749" s="1">
        <f t="shared" si="168"/>
        <v>598244</v>
      </c>
      <c r="B3749" s="1">
        <v>6</v>
      </c>
      <c r="C3749" s="1">
        <v>7</v>
      </c>
      <c r="D3749" s="2">
        <v>-6</v>
      </c>
      <c r="E3749" s="5">
        <v>56.78</v>
      </c>
      <c r="F3749" s="5">
        <v>68</v>
      </c>
      <c r="G3749" s="5">
        <v>11.33</v>
      </c>
      <c r="H3749" s="2"/>
    </row>
    <row r="3750" spans="1:8">
      <c r="A3750" s="1">
        <f t="shared" si="168"/>
        <v>598245</v>
      </c>
      <c r="B3750" s="1">
        <v>5</v>
      </c>
      <c r="C3750" s="1">
        <v>7</v>
      </c>
      <c r="D3750" s="2">
        <v>-6</v>
      </c>
      <c r="E3750" s="5">
        <v>40.909999999999997</v>
      </c>
      <c r="F3750" s="5">
        <v>25.05</v>
      </c>
      <c r="G3750" s="5">
        <v>21.05</v>
      </c>
      <c r="H3750" s="2"/>
    </row>
    <row r="3751" spans="1:8">
      <c r="A3751" s="1">
        <f t="shared" si="168"/>
        <v>598246</v>
      </c>
      <c r="B3751" s="1">
        <v>4</v>
      </c>
      <c r="C3751" s="1">
        <v>7</v>
      </c>
      <c r="D3751" s="2">
        <v>-6</v>
      </c>
      <c r="E3751" s="5">
        <v>20.04</v>
      </c>
      <c r="F3751" s="5">
        <v>4.38</v>
      </c>
      <c r="G3751" s="5">
        <v>19.29</v>
      </c>
      <c r="H3751" s="2"/>
    </row>
    <row r="3752" spans="1:8">
      <c r="A3752" s="1">
        <f t="shared" si="168"/>
        <v>598247</v>
      </c>
      <c r="B3752" s="1">
        <v>3</v>
      </c>
      <c r="C3752" s="1">
        <v>7</v>
      </c>
      <c r="D3752" s="2">
        <v>-6</v>
      </c>
      <c r="E3752" s="5">
        <v>247.34</v>
      </c>
      <c r="F3752" s="5">
        <v>250.93</v>
      </c>
      <c r="G3752" s="5">
        <v>22.7</v>
      </c>
      <c r="H3752" s="2"/>
    </row>
    <row r="3753" spans="1:8">
      <c r="A3753" s="1">
        <f t="shared" si="168"/>
        <v>598248</v>
      </c>
      <c r="B3753" s="1">
        <v>2</v>
      </c>
      <c r="C3753" s="1">
        <v>7</v>
      </c>
      <c r="D3753" s="2">
        <v>-6</v>
      </c>
      <c r="E3753" s="5">
        <v>213.38</v>
      </c>
      <c r="F3753" s="5">
        <v>201.43</v>
      </c>
      <c r="G3753" s="5">
        <v>14.21</v>
      </c>
      <c r="H3753" s="2"/>
    </row>
    <row r="3754" spans="1:8">
      <c r="A3754" s="1">
        <f t="shared" si="168"/>
        <v>598249</v>
      </c>
      <c r="B3754" s="1">
        <v>1</v>
      </c>
      <c r="C3754" s="1">
        <v>7</v>
      </c>
      <c r="D3754" s="2">
        <v>-6</v>
      </c>
      <c r="E3754" s="5">
        <v>51.4</v>
      </c>
      <c r="F3754" s="5">
        <v>54.92</v>
      </c>
      <c r="G3754" s="5">
        <v>8.1999999999999993</v>
      </c>
      <c r="H3754" s="2"/>
    </row>
    <row r="3755" spans="1:8">
      <c r="A3755" s="1">
        <f t="shared" si="168"/>
        <v>598250</v>
      </c>
      <c r="B3755" s="1">
        <v>0</v>
      </c>
      <c r="C3755" s="1">
        <v>7</v>
      </c>
      <c r="D3755" s="2">
        <v>-6</v>
      </c>
      <c r="E3755" s="5">
        <v>41.21</v>
      </c>
      <c r="F3755" s="5">
        <v>37.76</v>
      </c>
      <c r="G3755" s="5">
        <v>7.64</v>
      </c>
      <c r="H3755" s="2"/>
    </row>
    <row r="3756" spans="1:8">
      <c r="A3756" s="1">
        <f t="shared" si="168"/>
        <v>598251</v>
      </c>
      <c r="B3756" s="1">
        <v>-1</v>
      </c>
      <c r="C3756" s="1">
        <v>7</v>
      </c>
      <c r="D3756" s="2">
        <v>-6</v>
      </c>
      <c r="E3756" s="5">
        <v>25.43</v>
      </c>
      <c r="F3756" s="5">
        <v>8.59</v>
      </c>
      <c r="G3756" s="5">
        <v>14.98</v>
      </c>
      <c r="H3756" s="2"/>
    </row>
    <row r="3757" spans="1:8">
      <c r="A3757" s="1">
        <f t="shared" si="168"/>
        <v>598252</v>
      </c>
      <c r="B3757" s="1">
        <v>-2</v>
      </c>
      <c r="C3757" s="1">
        <v>7</v>
      </c>
      <c r="D3757" s="2">
        <v>-6</v>
      </c>
      <c r="E3757" s="5">
        <v>330.3</v>
      </c>
      <c r="F3757" s="5">
        <v>302.06</v>
      </c>
      <c r="G3757" s="5">
        <v>20.51</v>
      </c>
      <c r="H3757" s="2"/>
    </row>
    <row r="3758" spans="1:8">
      <c r="A3758" s="1">
        <f t="shared" si="168"/>
        <v>598253</v>
      </c>
      <c r="B3758" s="1">
        <v>-3</v>
      </c>
      <c r="C3758" s="1">
        <v>7</v>
      </c>
      <c r="D3758" s="2">
        <v>-6</v>
      </c>
      <c r="E3758" s="5">
        <v>207.39</v>
      </c>
      <c r="F3758" s="5">
        <v>207.76</v>
      </c>
      <c r="G3758" s="5">
        <v>20.22</v>
      </c>
      <c r="H3758" s="2"/>
    </row>
    <row r="3759" spans="1:8">
      <c r="A3759" s="1">
        <f t="shared" si="168"/>
        <v>598254</v>
      </c>
      <c r="B3759" s="1">
        <v>-4</v>
      </c>
      <c r="C3759" s="1">
        <v>7</v>
      </c>
      <c r="D3759" s="2">
        <v>-6</v>
      </c>
      <c r="E3759" s="5">
        <v>382.21</v>
      </c>
      <c r="F3759" s="5">
        <v>366.54</v>
      </c>
      <c r="G3759" s="5">
        <v>23.47</v>
      </c>
      <c r="H3759" s="2"/>
    </row>
    <row r="3760" spans="1:8">
      <c r="A3760" s="1">
        <f t="shared" si="168"/>
        <v>598255</v>
      </c>
      <c r="B3760" s="1">
        <v>-5</v>
      </c>
      <c r="C3760" s="1">
        <v>7</v>
      </c>
      <c r="D3760" s="2">
        <v>-6</v>
      </c>
      <c r="E3760" s="5">
        <v>1249.25</v>
      </c>
      <c r="F3760" s="5">
        <v>1229.21</v>
      </c>
      <c r="G3760" s="5">
        <v>36.4</v>
      </c>
      <c r="H3760" s="2"/>
    </row>
    <row r="3761" spans="1:8">
      <c r="A3761" s="1">
        <f t="shared" si="168"/>
        <v>598256</v>
      </c>
      <c r="B3761" s="1">
        <v>-6</v>
      </c>
      <c r="C3761" s="1">
        <v>7</v>
      </c>
      <c r="D3761" s="2">
        <v>-6</v>
      </c>
      <c r="E3761" s="5">
        <v>24.44</v>
      </c>
      <c r="F3761" s="5">
        <v>13.11</v>
      </c>
      <c r="G3761" s="5">
        <v>20.58</v>
      </c>
      <c r="H3761" s="2"/>
    </row>
    <row r="3762" spans="1:8">
      <c r="A3762" s="1">
        <f t="shared" si="168"/>
        <v>598257</v>
      </c>
      <c r="B3762" s="1">
        <v>-7</v>
      </c>
      <c r="C3762" s="1">
        <v>7</v>
      </c>
      <c r="D3762" s="2">
        <v>-6</v>
      </c>
      <c r="E3762" s="5">
        <v>44.34</v>
      </c>
      <c r="F3762" s="5">
        <v>42.9</v>
      </c>
      <c r="G3762" s="5">
        <v>10.63</v>
      </c>
      <c r="H3762" s="2"/>
    </row>
    <row r="3763" spans="1:8">
      <c r="A3763" s="1">
        <f t="shared" si="168"/>
        <v>598258</v>
      </c>
      <c r="B3763" s="1">
        <v>-8</v>
      </c>
      <c r="C3763" s="1">
        <v>7</v>
      </c>
      <c r="D3763" s="2">
        <v>-6</v>
      </c>
      <c r="E3763" s="5">
        <v>34.29</v>
      </c>
      <c r="F3763" s="5">
        <v>45.5</v>
      </c>
      <c r="G3763" s="5">
        <v>23.07</v>
      </c>
      <c r="H3763" s="2"/>
    </row>
    <row r="3764" spans="1:8">
      <c r="A3764" s="1">
        <f t="shared" si="168"/>
        <v>598259</v>
      </c>
      <c r="B3764" s="1">
        <v>-9</v>
      </c>
      <c r="C3764" s="1">
        <v>7</v>
      </c>
      <c r="D3764" s="2">
        <v>-6</v>
      </c>
      <c r="E3764" s="5">
        <v>11.34</v>
      </c>
      <c r="F3764" s="5">
        <v>-24.23</v>
      </c>
      <c r="G3764" s="5">
        <v>24.23</v>
      </c>
      <c r="H3764" s="2"/>
    </row>
    <row r="3765" spans="1:8">
      <c r="A3765" s="1">
        <f t="shared" si="168"/>
        <v>598260</v>
      </c>
      <c r="B3765" s="1">
        <v>-10</v>
      </c>
      <c r="C3765" s="1">
        <v>7</v>
      </c>
      <c r="D3765" s="2">
        <v>-6</v>
      </c>
      <c r="E3765" s="5">
        <v>16.760000000000002</v>
      </c>
      <c r="F3765" s="5">
        <v>32.04</v>
      </c>
      <c r="G3765" s="5">
        <v>26.65</v>
      </c>
      <c r="H3765" s="2"/>
    </row>
    <row r="3766" spans="1:8">
      <c r="A3766" s="1">
        <f t="shared" si="168"/>
        <v>598261</v>
      </c>
      <c r="B3766" s="1">
        <v>-11</v>
      </c>
      <c r="C3766" s="1">
        <v>7</v>
      </c>
      <c r="D3766" s="2">
        <v>-6</v>
      </c>
      <c r="E3766" s="5">
        <v>3.89</v>
      </c>
      <c r="F3766" s="5">
        <v>2.0499999999999998</v>
      </c>
      <c r="G3766" s="5">
        <v>30.66</v>
      </c>
      <c r="H3766" s="2"/>
    </row>
    <row r="3767" spans="1:8">
      <c r="A3767" s="1">
        <f t="shared" si="168"/>
        <v>598490</v>
      </c>
      <c r="B3767" s="1">
        <v>10</v>
      </c>
      <c r="C3767" s="1">
        <v>6</v>
      </c>
      <c r="D3767" s="2">
        <v>-6</v>
      </c>
      <c r="E3767" s="5">
        <v>4.25</v>
      </c>
      <c r="F3767" s="5">
        <v>-19.010000000000002</v>
      </c>
      <c r="G3767" s="5">
        <v>31.29</v>
      </c>
      <c r="H3767" s="2"/>
    </row>
    <row r="3768" spans="1:8">
      <c r="A3768" s="1">
        <f t="shared" si="168"/>
        <v>598491</v>
      </c>
      <c r="B3768" s="1">
        <v>9</v>
      </c>
      <c r="C3768" s="1">
        <v>6</v>
      </c>
      <c r="D3768" s="2">
        <v>-6</v>
      </c>
      <c r="E3768" s="5">
        <v>6.63</v>
      </c>
      <c r="F3768" s="5">
        <v>6.05</v>
      </c>
      <c r="G3768" s="5">
        <v>28.09</v>
      </c>
      <c r="H3768" s="2"/>
    </row>
    <row r="3769" spans="1:8">
      <c r="A3769" s="1">
        <f t="shared" si="168"/>
        <v>598492</v>
      </c>
      <c r="B3769" s="1">
        <v>8</v>
      </c>
      <c r="C3769" s="1">
        <v>6</v>
      </c>
      <c r="D3769" s="2">
        <v>-6</v>
      </c>
      <c r="E3769" s="5">
        <v>9.9700000000000006</v>
      </c>
      <c r="F3769" s="5">
        <v>18.420000000000002</v>
      </c>
      <c r="G3769" s="5">
        <v>24.05</v>
      </c>
      <c r="H3769" s="2"/>
    </row>
    <row r="3770" spans="1:8">
      <c r="A3770" s="1">
        <f t="shared" si="168"/>
        <v>598493</v>
      </c>
      <c r="B3770" s="1">
        <v>7</v>
      </c>
      <c r="C3770" s="1">
        <v>6</v>
      </c>
      <c r="D3770" s="2">
        <v>-6</v>
      </c>
      <c r="E3770" s="5">
        <v>7.66</v>
      </c>
      <c r="F3770" s="5">
        <v>2.5099999999999998</v>
      </c>
      <c r="G3770" s="5">
        <v>21.8</v>
      </c>
      <c r="H3770" s="2"/>
    </row>
    <row r="3771" spans="1:8">
      <c r="A3771" s="1">
        <f t="shared" si="168"/>
        <v>598494</v>
      </c>
      <c r="B3771" s="1">
        <v>6</v>
      </c>
      <c r="C3771" s="1">
        <v>6</v>
      </c>
      <c r="D3771" s="2">
        <v>-6</v>
      </c>
      <c r="E3771" s="5">
        <v>103.56</v>
      </c>
      <c r="F3771" s="5">
        <v>104.61</v>
      </c>
      <c r="G3771" s="5">
        <v>11.34</v>
      </c>
      <c r="H3771" s="2"/>
    </row>
    <row r="3772" spans="1:8">
      <c r="A3772" s="1">
        <f t="shared" si="168"/>
        <v>598495</v>
      </c>
      <c r="B3772" s="1">
        <v>5</v>
      </c>
      <c r="C3772" s="1">
        <v>6</v>
      </c>
      <c r="D3772" s="2">
        <v>-6</v>
      </c>
      <c r="E3772" s="5">
        <v>93.51</v>
      </c>
      <c r="F3772" s="5">
        <v>98.6</v>
      </c>
      <c r="G3772" s="5">
        <v>10.44</v>
      </c>
      <c r="H3772" s="2"/>
    </row>
    <row r="3773" spans="1:8">
      <c r="A3773" s="1">
        <f t="shared" si="168"/>
        <v>598496</v>
      </c>
      <c r="B3773" s="1">
        <v>4</v>
      </c>
      <c r="C3773" s="1">
        <v>6</v>
      </c>
      <c r="D3773" s="2">
        <v>-6</v>
      </c>
      <c r="E3773" s="5">
        <v>483.45</v>
      </c>
      <c r="F3773" s="5">
        <v>538</v>
      </c>
      <c r="G3773" s="5">
        <v>25.67</v>
      </c>
      <c r="H3773" s="2"/>
    </row>
    <row r="3774" spans="1:8">
      <c r="A3774" s="1">
        <f t="shared" si="168"/>
        <v>598497</v>
      </c>
      <c r="B3774" s="1">
        <v>3</v>
      </c>
      <c r="C3774" s="1">
        <v>6</v>
      </c>
      <c r="D3774" s="2">
        <v>-6</v>
      </c>
      <c r="E3774" s="5">
        <v>203.13</v>
      </c>
      <c r="F3774" s="5">
        <v>199.97</v>
      </c>
      <c r="G3774" s="5">
        <v>19.59</v>
      </c>
      <c r="H3774" s="2"/>
    </row>
    <row r="3775" spans="1:8">
      <c r="A3775" s="1">
        <f t="shared" si="168"/>
        <v>598498</v>
      </c>
      <c r="B3775" s="1">
        <v>2</v>
      </c>
      <c r="C3775" s="1">
        <v>6</v>
      </c>
      <c r="D3775" s="2">
        <v>-6</v>
      </c>
      <c r="E3775" s="5">
        <v>93.92</v>
      </c>
      <c r="F3775" s="5">
        <v>108.49</v>
      </c>
      <c r="G3775" s="5">
        <v>9.19</v>
      </c>
      <c r="H3775" s="2"/>
    </row>
    <row r="3776" spans="1:8">
      <c r="A3776" s="1">
        <f t="shared" si="168"/>
        <v>598499</v>
      </c>
      <c r="B3776" s="1">
        <v>1</v>
      </c>
      <c r="C3776" s="1">
        <v>6</v>
      </c>
      <c r="D3776" s="2">
        <v>-6</v>
      </c>
      <c r="E3776" s="5">
        <v>203.04</v>
      </c>
      <c r="F3776" s="5">
        <v>195.02</v>
      </c>
      <c r="G3776" s="5">
        <v>17.2</v>
      </c>
      <c r="H3776" s="2"/>
    </row>
    <row r="3777" spans="1:8">
      <c r="A3777" s="1">
        <f t="shared" si="168"/>
        <v>598500</v>
      </c>
      <c r="B3777" s="1">
        <v>0</v>
      </c>
      <c r="C3777" s="1">
        <v>6</v>
      </c>
      <c r="D3777" s="2">
        <v>-6</v>
      </c>
      <c r="E3777" s="5">
        <v>189.82</v>
      </c>
      <c r="F3777" s="5">
        <v>212.67</v>
      </c>
      <c r="G3777" s="5">
        <v>17.03</v>
      </c>
      <c r="H3777" s="2"/>
    </row>
    <row r="3778" spans="1:8">
      <c r="A3778" s="1">
        <f t="shared" si="168"/>
        <v>598501</v>
      </c>
      <c r="B3778" s="1">
        <v>-1</v>
      </c>
      <c r="C3778" s="1">
        <v>6</v>
      </c>
      <c r="D3778" s="2">
        <v>-6</v>
      </c>
      <c r="E3778" s="5">
        <v>253.41</v>
      </c>
      <c r="F3778" s="5">
        <v>260.23</v>
      </c>
      <c r="G3778" s="5">
        <v>16.95</v>
      </c>
      <c r="H3778" s="2"/>
    </row>
    <row r="3779" spans="1:8">
      <c r="A3779" s="1">
        <f t="shared" si="168"/>
        <v>598502</v>
      </c>
      <c r="B3779" s="1">
        <v>-2</v>
      </c>
      <c r="C3779" s="1">
        <v>6</v>
      </c>
      <c r="D3779" s="2">
        <v>-6</v>
      </c>
      <c r="E3779" s="5">
        <v>21.51</v>
      </c>
      <c r="F3779" s="5">
        <v>11.72</v>
      </c>
      <c r="G3779" s="5">
        <v>13.7</v>
      </c>
      <c r="H3779" s="2"/>
    </row>
    <row r="3780" spans="1:8">
      <c r="A3780" s="1">
        <f t="shared" si="168"/>
        <v>598503</v>
      </c>
      <c r="B3780" s="1">
        <v>-3</v>
      </c>
      <c r="C3780" s="1">
        <v>6</v>
      </c>
      <c r="D3780" s="2">
        <v>-6</v>
      </c>
      <c r="E3780" s="5">
        <v>191.02</v>
      </c>
      <c r="F3780" s="5">
        <v>178.9</v>
      </c>
      <c r="G3780" s="5">
        <v>17.37</v>
      </c>
      <c r="H3780" s="2"/>
    </row>
    <row r="3781" spans="1:8">
      <c r="A3781" s="1">
        <f t="shared" si="168"/>
        <v>598504</v>
      </c>
      <c r="B3781" s="1">
        <v>-4</v>
      </c>
      <c r="C3781" s="1">
        <v>6</v>
      </c>
      <c r="D3781" s="2">
        <v>-6</v>
      </c>
      <c r="E3781" s="5">
        <v>75.39</v>
      </c>
      <c r="F3781" s="5">
        <v>68.19</v>
      </c>
      <c r="G3781" s="5">
        <v>8.2100000000000009</v>
      </c>
      <c r="H3781" s="2"/>
    </row>
    <row r="3782" spans="1:8">
      <c r="A3782" s="1">
        <f t="shared" si="168"/>
        <v>598505</v>
      </c>
      <c r="B3782" s="1">
        <v>-5</v>
      </c>
      <c r="C3782" s="1">
        <v>6</v>
      </c>
      <c r="D3782" s="2">
        <v>-6</v>
      </c>
      <c r="E3782" s="5">
        <v>24.13</v>
      </c>
      <c r="F3782" s="5">
        <v>15.68</v>
      </c>
      <c r="G3782" s="5">
        <v>17.829999999999998</v>
      </c>
      <c r="H3782" s="2"/>
    </row>
    <row r="3783" spans="1:8">
      <c r="A3783" s="1">
        <f t="shared" si="168"/>
        <v>598506</v>
      </c>
      <c r="B3783" s="1">
        <v>-6</v>
      </c>
      <c r="C3783" s="1">
        <v>6</v>
      </c>
      <c r="D3783" s="2">
        <v>-6</v>
      </c>
      <c r="E3783" s="5">
        <v>72.97</v>
      </c>
      <c r="F3783" s="5">
        <v>74.64</v>
      </c>
      <c r="G3783" s="5">
        <v>9.73</v>
      </c>
      <c r="H3783" s="2"/>
    </row>
    <row r="3784" spans="1:8">
      <c r="A3784" s="1">
        <f t="shared" si="168"/>
        <v>598507</v>
      </c>
      <c r="B3784" s="1">
        <v>-7</v>
      </c>
      <c r="C3784" s="1">
        <v>6</v>
      </c>
      <c r="D3784" s="2">
        <v>-6</v>
      </c>
      <c r="E3784" s="5">
        <v>15.09</v>
      </c>
      <c r="F3784" s="5">
        <v>30.93</v>
      </c>
      <c r="G3784" s="5">
        <v>19.95</v>
      </c>
      <c r="H3784" s="2"/>
    </row>
    <row r="3785" spans="1:8">
      <c r="A3785" s="1">
        <f t="shared" si="168"/>
        <v>598508</v>
      </c>
      <c r="B3785" s="1">
        <v>-8</v>
      </c>
      <c r="C3785" s="1">
        <v>6</v>
      </c>
      <c r="D3785" s="2">
        <v>-6</v>
      </c>
      <c r="E3785" s="5">
        <v>6.43</v>
      </c>
      <c r="F3785" s="5">
        <v>-21.06</v>
      </c>
      <c r="G3785" s="5">
        <v>21.06</v>
      </c>
      <c r="H3785" s="2"/>
    </row>
    <row r="3786" spans="1:8">
      <c r="A3786" s="1">
        <f t="shared" si="168"/>
        <v>598509</v>
      </c>
      <c r="B3786" s="1">
        <v>-9</v>
      </c>
      <c r="C3786" s="1">
        <v>6</v>
      </c>
      <c r="D3786" s="2">
        <v>-6</v>
      </c>
      <c r="E3786" s="5">
        <v>29.87</v>
      </c>
      <c r="F3786" s="5">
        <v>-12.65</v>
      </c>
      <c r="G3786" s="5">
        <v>24.56</v>
      </c>
      <c r="H3786" s="2"/>
    </row>
    <row r="3787" spans="1:8">
      <c r="A3787" s="1">
        <f t="shared" si="168"/>
        <v>598510</v>
      </c>
      <c r="B3787" s="1">
        <v>-10</v>
      </c>
      <c r="C3787" s="1">
        <v>6</v>
      </c>
      <c r="D3787" s="2">
        <v>-6</v>
      </c>
      <c r="E3787" s="5">
        <v>4.75</v>
      </c>
      <c r="F3787" s="5">
        <v>33.04</v>
      </c>
      <c r="G3787" s="5">
        <v>26.06</v>
      </c>
      <c r="H3787" s="2"/>
    </row>
    <row r="3788" spans="1:8">
      <c r="A3788" s="1">
        <f t="shared" ref="A3788:A3851" si="169">ABS(100000*D3788+250*C3788+B3788)</f>
        <v>598511</v>
      </c>
      <c r="B3788" s="1">
        <v>-11</v>
      </c>
      <c r="C3788" s="1">
        <v>6</v>
      </c>
      <c r="D3788" s="2">
        <v>-6</v>
      </c>
      <c r="E3788" s="5">
        <v>2.0499999999999998</v>
      </c>
      <c r="F3788" s="5">
        <v>-11.98</v>
      </c>
      <c r="G3788" s="5">
        <v>29.93</v>
      </c>
      <c r="H3788" s="2"/>
    </row>
    <row r="3789" spans="1:8">
      <c r="A3789" s="1">
        <f t="shared" si="169"/>
        <v>598512</v>
      </c>
      <c r="B3789" s="1">
        <v>-12</v>
      </c>
      <c r="C3789" s="1">
        <v>6</v>
      </c>
      <c r="D3789" s="2">
        <v>-6</v>
      </c>
      <c r="E3789" s="5">
        <v>0.64</v>
      </c>
      <c r="F3789" s="5">
        <v>36.409999999999997</v>
      </c>
      <c r="G3789" s="5">
        <v>33.25</v>
      </c>
      <c r="H3789" s="2"/>
    </row>
    <row r="3790" spans="1:8">
      <c r="A3790" s="1">
        <f t="shared" si="169"/>
        <v>598739</v>
      </c>
      <c r="B3790" s="1">
        <v>11</v>
      </c>
      <c r="C3790" s="1">
        <v>5</v>
      </c>
      <c r="D3790" s="2">
        <v>-6</v>
      </c>
      <c r="E3790" s="5">
        <v>0.8</v>
      </c>
      <c r="F3790" s="5">
        <v>37.31</v>
      </c>
      <c r="G3790" s="5">
        <v>30.6</v>
      </c>
      <c r="H3790" s="2"/>
    </row>
    <row r="3791" spans="1:8">
      <c r="A3791" s="1">
        <f t="shared" si="169"/>
        <v>598740</v>
      </c>
      <c r="B3791" s="1">
        <v>10</v>
      </c>
      <c r="C3791" s="1">
        <v>5</v>
      </c>
      <c r="D3791" s="2">
        <v>-6</v>
      </c>
      <c r="E3791" s="5">
        <v>4.01</v>
      </c>
      <c r="F3791" s="5">
        <v>39.9</v>
      </c>
      <c r="G3791" s="5">
        <v>27.58</v>
      </c>
      <c r="H3791" s="2"/>
    </row>
    <row r="3792" spans="1:8">
      <c r="A3792" s="1">
        <f t="shared" si="169"/>
        <v>598741</v>
      </c>
      <c r="B3792" s="1">
        <v>9</v>
      </c>
      <c r="C3792" s="1">
        <v>5</v>
      </c>
      <c r="D3792" s="2">
        <v>-6</v>
      </c>
      <c r="E3792" s="5">
        <v>1.92</v>
      </c>
      <c r="F3792" s="5">
        <v>12.79</v>
      </c>
      <c r="G3792" s="5">
        <v>24.46</v>
      </c>
      <c r="H3792" s="2"/>
    </row>
    <row r="3793" spans="1:8">
      <c r="A3793" s="1">
        <f t="shared" si="169"/>
        <v>598742</v>
      </c>
      <c r="B3793" s="1">
        <v>8</v>
      </c>
      <c r="C3793" s="1">
        <v>5</v>
      </c>
      <c r="D3793" s="2">
        <v>-6</v>
      </c>
      <c r="E3793" s="5">
        <v>24.71</v>
      </c>
      <c r="F3793" s="5">
        <v>36.67</v>
      </c>
      <c r="G3793" s="5">
        <v>22.73</v>
      </c>
      <c r="H3793" s="2"/>
    </row>
    <row r="3794" spans="1:8">
      <c r="A3794" s="1">
        <f t="shared" si="169"/>
        <v>598743</v>
      </c>
      <c r="B3794" s="1">
        <v>7</v>
      </c>
      <c r="C3794" s="1">
        <v>5</v>
      </c>
      <c r="D3794" s="2">
        <v>-6</v>
      </c>
      <c r="E3794" s="5">
        <v>31.29</v>
      </c>
      <c r="F3794" s="5">
        <v>39.17</v>
      </c>
      <c r="G3794" s="5">
        <v>20.56</v>
      </c>
      <c r="H3794" s="2"/>
    </row>
    <row r="3795" spans="1:8">
      <c r="A3795" s="1">
        <f t="shared" si="169"/>
        <v>598744</v>
      </c>
      <c r="B3795" s="1">
        <v>6</v>
      </c>
      <c r="C3795" s="1">
        <v>5</v>
      </c>
      <c r="D3795" s="2">
        <v>-6</v>
      </c>
      <c r="E3795" s="5">
        <v>39.1</v>
      </c>
      <c r="F3795" s="5">
        <v>25.05</v>
      </c>
      <c r="G3795" s="5">
        <v>19.25</v>
      </c>
      <c r="H3795" s="2"/>
    </row>
    <row r="3796" spans="1:8">
      <c r="A3796" s="1">
        <f t="shared" si="169"/>
        <v>598745</v>
      </c>
      <c r="B3796" s="1">
        <v>5</v>
      </c>
      <c r="C3796" s="1">
        <v>5</v>
      </c>
      <c r="D3796" s="2">
        <v>-6</v>
      </c>
      <c r="E3796" s="5">
        <v>38.909999999999997</v>
      </c>
      <c r="F3796" s="5">
        <v>48.74</v>
      </c>
      <c r="G3796" s="5">
        <v>9.0399999999999991</v>
      </c>
      <c r="H3796" s="2"/>
    </row>
    <row r="3797" spans="1:8">
      <c r="A3797" s="1">
        <f t="shared" si="169"/>
        <v>598746</v>
      </c>
      <c r="B3797" s="1">
        <v>4</v>
      </c>
      <c r="C3797" s="1">
        <v>5</v>
      </c>
      <c r="D3797" s="2">
        <v>-6</v>
      </c>
      <c r="E3797" s="5">
        <v>75.09</v>
      </c>
      <c r="F3797" s="5">
        <v>65.959999999999994</v>
      </c>
      <c r="G3797" s="5">
        <v>8.56</v>
      </c>
      <c r="H3797" s="2"/>
    </row>
    <row r="3798" spans="1:8">
      <c r="A3798" s="1">
        <f t="shared" si="169"/>
        <v>598747</v>
      </c>
      <c r="B3798" s="1">
        <v>3</v>
      </c>
      <c r="C3798" s="1">
        <v>5</v>
      </c>
      <c r="D3798" s="2">
        <v>-6</v>
      </c>
      <c r="E3798" s="5">
        <v>50.6</v>
      </c>
      <c r="F3798" s="5">
        <v>45.22</v>
      </c>
      <c r="G3798" s="5">
        <v>7.4</v>
      </c>
      <c r="H3798" s="2"/>
    </row>
    <row r="3799" spans="1:8">
      <c r="A3799" s="1">
        <f t="shared" si="169"/>
        <v>598748</v>
      </c>
      <c r="B3799" s="1">
        <v>2</v>
      </c>
      <c r="C3799" s="1">
        <v>5</v>
      </c>
      <c r="D3799" s="2">
        <v>-6</v>
      </c>
      <c r="E3799" s="5">
        <v>66.89</v>
      </c>
      <c r="F3799" s="5">
        <v>60.55</v>
      </c>
      <c r="G3799" s="5">
        <v>6.94</v>
      </c>
      <c r="H3799" s="2"/>
    </row>
    <row r="3800" spans="1:8">
      <c r="A3800" s="1">
        <f t="shared" si="169"/>
        <v>598749</v>
      </c>
      <c r="B3800" s="1">
        <v>1</v>
      </c>
      <c r="C3800" s="1">
        <v>5</v>
      </c>
      <c r="D3800" s="2">
        <v>-6</v>
      </c>
      <c r="E3800" s="5">
        <v>266.27999999999997</v>
      </c>
      <c r="F3800" s="5">
        <v>255.99</v>
      </c>
      <c r="G3800" s="5">
        <v>16.850000000000001</v>
      </c>
      <c r="H3800" s="2"/>
    </row>
    <row r="3801" spans="1:8">
      <c r="A3801" s="1">
        <f t="shared" si="169"/>
        <v>598750</v>
      </c>
      <c r="B3801" s="1">
        <v>0</v>
      </c>
      <c r="C3801" s="1">
        <v>5</v>
      </c>
      <c r="D3801" s="2">
        <v>-6</v>
      </c>
      <c r="E3801" s="5">
        <v>72.55</v>
      </c>
      <c r="F3801" s="5">
        <v>80.91</v>
      </c>
      <c r="G3801" s="5">
        <v>7.75</v>
      </c>
      <c r="H3801" s="2"/>
    </row>
    <row r="3802" spans="1:8">
      <c r="A3802" s="1">
        <f t="shared" si="169"/>
        <v>598751</v>
      </c>
      <c r="B3802" s="1">
        <v>-1</v>
      </c>
      <c r="C3802" s="1">
        <v>5</v>
      </c>
      <c r="D3802" s="2">
        <v>-6</v>
      </c>
      <c r="E3802" s="5">
        <v>516.29</v>
      </c>
      <c r="F3802" s="5">
        <v>546.47</v>
      </c>
      <c r="G3802" s="5">
        <v>19.82</v>
      </c>
      <c r="H3802" s="2"/>
    </row>
    <row r="3803" spans="1:8">
      <c r="A3803" s="1">
        <f t="shared" si="169"/>
        <v>598752</v>
      </c>
      <c r="B3803" s="1">
        <v>-2</v>
      </c>
      <c r="C3803" s="1">
        <v>5</v>
      </c>
      <c r="D3803" s="2">
        <v>-6</v>
      </c>
      <c r="E3803" s="5">
        <v>3.14</v>
      </c>
      <c r="F3803" s="5">
        <v>19.46</v>
      </c>
      <c r="G3803" s="5">
        <v>12.13</v>
      </c>
      <c r="H3803" s="2"/>
    </row>
    <row r="3804" spans="1:8">
      <c r="A3804" s="1">
        <f t="shared" si="169"/>
        <v>598753</v>
      </c>
      <c r="B3804" s="1">
        <v>-3</v>
      </c>
      <c r="C3804" s="1">
        <v>5</v>
      </c>
      <c r="D3804" s="2">
        <v>-6</v>
      </c>
      <c r="E3804" s="5">
        <v>365.81</v>
      </c>
      <c r="F3804" s="5">
        <v>341.47</v>
      </c>
      <c r="G3804" s="5">
        <v>18.149999999999999</v>
      </c>
      <c r="H3804" s="2"/>
    </row>
    <row r="3805" spans="1:8">
      <c r="A3805" s="1">
        <f t="shared" si="169"/>
        <v>598754</v>
      </c>
      <c r="B3805" s="1">
        <v>-4</v>
      </c>
      <c r="C3805" s="1">
        <v>5</v>
      </c>
      <c r="D3805" s="2">
        <v>-6</v>
      </c>
      <c r="E3805" s="5">
        <v>70.75</v>
      </c>
      <c r="F3805" s="5">
        <v>73.930000000000007</v>
      </c>
      <c r="G3805" s="5">
        <v>7.36</v>
      </c>
      <c r="H3805" s="2"/>
    </row>
    <row r="3806" spans="1:8">
      <c r="A3806" s="1">
        <f t="shared" si="169"/>
        <v>598755</v>
      </c>
      <c r="B3806" s="1">
        <v>-5</v>
      </c>
      <c r="C3806" s="1">
        <v>5</v>
      </c>
      <c r="D3806" s="2">
        <v>-6</v>
      </c>
      <c r="E3806" s="5">
        <v>382.36</v>
      </c>
      <c r="F3806" s="5">
        <v>311.14999999999998</v>
      </c>
      <c r="G3806" s="5">
        <v>21.89</v>
      </c>
      <c r="H3806" s="2"/>
    </row>
    <row r="3807" spans="1:8">
      <c r="A3807" s="1">
        <f t="shared" si="169"/>
        <v>598756</v>
      </c>
      <c r="B3807" s="1">
        <v>-6</v>
      </c>
      <c r="C3807" s="1">
        <v>5</v>
      </c>
      <c r="D3807" s="2">
        <v>-6</v>
      </c>
      <c r="E3807" s="5">
        <v>35.36</v>
      </c>
      <c r="F3807" s="5">
        <v>41.68</v>
      </c>
      <c r="G3807" s="5">
        <v>8.8699999999999992</v>
      </c>
      <c r="H3807" s="2"/>
    </row>
    <row r="3808" spans="1:8">
      <c r="A3808" s="1">
        <f t="shared" si="169"/>
        <v>598757</v>
      </c>
      <c r="B3808" s="1">
        <v>-7</v>
      </c>
      <c r="C3808" s="1">
        <v>5</v>
      </c>
      <c r="D3808" s="2">
        <v>-6</v>
      </c>
      <c r="E3808" s="5">
        <v>92.02</v>
      </c>
      <c r="F3808" s="5">
        <v>99.43</v>
      </c>
      <c r="G3808" s="5">
        <v>10.14</v>
      </c>
      <c r="H3808" s="2"/>
    </row>
    <row r="3809" spans="1:8">
      <c r="A3809" s="1">
        <f t="shared" si="169"/>
        <v>598758</v>
      </c>
      <c r="B3809" s="1">
        <v>-8</v>
      </c>
      <c r="C3809" s="1">
        <v>5</v>
      </c>
      <c r="D3809" s="2">
        <v>-6</v>
      </c>
      <c r="E3809" s="5">
        <v>45.84</v>
      </c>
      <c r="F3809" s="5">
        <v>59.35</v>
      </c>
      <c r="G3809" s="5">
        <v>10.68</v>
      </c>
      <c r="H3809" s="2"/>
    </row>
    <row r="3810" spans="1:8">
      <c r="A3810" s="1">
        <f t="shared" si="169"/>
        <v>598759</v>
      </c>
      <c r="B3810" s="1">
        <v>-9</v>
      </c>
      <c r="C3810" s="1">
        <v>5</v>
      </c>
      <c r="D3810" s="2">
        <v>-6</v>
      </c>
      <c r="E3810" s="5">
        <v>30.37</v>
      </c>
      <c r="F3810" s="5">
        <v>12.39</v>
      </c>
      <c r="G3810" s="5">
        <v>23.29</v>
      </c>
      <c r="H3810" s="2"/>
    </row>
    <row r="3811" spans="1:8">
      <c r="A3811" s="1">
        <f t="shared" si="169"/>
        <v>598760</v>
      </c>
      <c r="B3811" s="1">
        <v>-10</v>
      </c>
      <c r="C3811" s="1">
        <v>5</v>
      </c>
      <c r="D3811" s="2">
        <v>-6</v>
      </c>
      <c r="E3811" s="5">
        <v>12.49</v>
      </c>
      <c r="F3811" s="5">
        <v>40.26</v>
      </c>
      <c r="G3811" s="5">
        <v>25.28</v>
      </c>
      <c r="H3811" s="2"/>
    </row>
    <row r="3812" spans="1:8">
      <c r="A3812" s="1">
        <f t="shared" si="169"/>
        <v>598761</v>
      </c>
      <c r="B3812" s="1">
        <v>-11</v>
      </c>
      <c r="C3812" s="1">
        <v>5</v>
      </c>
      <c r="D3812" s="2">
        <v>-6</v>
      </c>
      <c r="E3812" s="5">
        <v>1.96</v>
      </c>
      <c r="F3812" s="5">
        <v>-10.24</v>
      </c>
      <c r="G3812" s="5">
        <v>28.63</v>
      </c>
      <c r="H3812" s="2"/>
    </row>
    <row r="3813" spans="1:8">
      <c r="A3813" s="1">
        <f t="shared" si="169"/>
        <v>598762</v>
      </c>
      <c r="B3813" s="1">
        <v>-12</v>
      </c>
      <c r="C3813" s="1">
        <v>5</v>
      </c>
      <c r="D3813" s="2">
        <v>-6</v>
      </c>
      <c r="E3813" s="5">
        <v>9.9600000000000009</v>
      </c>
      <c r="F3813" s="5">
        <v>40.58</v>
      </c>
      <c r="G3813" s="5">
        <v>32.32</v>
      </c>
      <c r="H3813" s="2"/>
    </row>
    <row r="3814" spans="1:8">
      <c r="A3814" s="1">
        <f t="shared" si="169"/>
        <v>598989</v>
      </c>
      <c r="B3814" s="1">
        <v>11</v>
      </c>
      <c r="C3814" s="1">
        <v>4</v>
      </c>
      <c r="D3814" s="2">
        <v>-6</v>
      </c>
      <c r="E3814" s="5">
        <v>7.58</v>
      </c>
      <c r="F3814" s="5">
        <v>49.46</v>
      </c>
      <c r="G3814" s="5">
        <v>29.87</v>
      </c>
      <c r="H3814" s="2"/>
    </row>
    <row r="3815" spans="1:8">
      <c r="A3815" s="1">
        <f t="shared" si="169"/>
        <v>598990</v>
      </c>
      <c r="B3815" s="1">
        <v>10</v>
      </c>
      <c r="C3815" s="1">
        <v>4</v>
      </c>
      <c r="D3815" s="2">
        <v>-6</v>
      </c>
      <c r="E3815" s="5">
        <v>0.15</v>
      </c>
      <c r="F3815" s="5">
        <v>7.33</v>
      </c>
      <c r="G3815" s="5">
        <v>26.52</v>
      </c>
      <c r="H3815" s="2"/>
    </row>
    <row r="3816" spans="1:8">
      <c r="A3816" s="1">
        <f t="shared" si="169"/>
        <v>598991</v>
      </c>
      <c r="B3816" s="1">
        <v>9</v>
      </c>
      <c r="C3816" s="1">
        <v>4</v>
      </c>
      <c r="D3816" s="2">
        <v>-6</v>
      </c>
      <c r="E3816" s="5">
        <v>11.5</v>
      </c>
      <c r="F3816" s="5">
        <v>3.75</v>
      </c>
      <c r="G3816" s="5">
        <v>23.94</v>
      </c>
      <c r="H3816" s="2"/>
    </row>
    <row r="3817" spans="1:8">
      <c r="A3817" s="1">
        <f t="shared" si="169"/>
        <v>598992</v>
      </c>
      <c r="B3817" s="1">
        <v>8</v>
      </c>
      <c r="C3817" s="1">
        <v>4</v>
      </c>
      <c r="D3817" s="2">
        <v>-6</v>
      </c>
      <c r="E3817" s="5">
        <v>6.67</v>
      </c>
      <c r="F3817" s="5">
        <v>12.36</v>
      </c>
      <c r="G3817" s="5">
        <v>20.93</v>
      </c>
      <c r="H3817" s="2"/>
    </row>
    <row r="3818" spans="1:8">
      <c r="A3818" s="1">
        <f t="shared" si="169"/>
        <v>598993</v>
      </c>
      <c r="B3818" s="1">
        <v>7</v>
      </c>
      <c r="C3818" s="1">
        <v>4</v>
      </c>
      <c r="D3818" s="2">
        <v>-6</v>
      </c>
      <c r="E3818" s="5">
        <v>21.65</v>
      </c>
      <c r="F3818" s="5">
        <v>-1.46</v>
      </c>
      <c r="G3818" s="5">
        <v>20.5</v>
      </c>
      <c r="H3818" s="2"/>
    </row>
    <row r="3819" spans="1:8">
      <c r="A3819" s="1">
        <f t="shared" si="169"/>
        <v>598994</v>
      </c>
      <c r="B3819" s="1">
        <v>6</v>
      </c>
      <c r="C3819" s="1">
        <v>4</v>
      </c>
      <c r="D3819" s="2">
        <v>-6</v>
      </c>
      <c r="E3819" s="5">
        <v>250.64</v>
      </c>
      <c r="F3819" s="5">
        <v>251.5</v>
      </c>
      <c r="G3819" s="5">
        <v>22.45</v>
      </c>
      <c r="H3819" s="2"/>
    </row>
    <row r="3820" spans="1:8">
      <c r="A3820" s="1">
        <f t="shared" si="169"/>
        <v>598995</v>
      </c>
      <c r="B3820" s="1">
        <v>5</v>
      </c>
      <c r="C3820" s="1">
        <v>4</v>
      </c>
      <c r="D3820" s="2">
        <v>-6</v>
      </c>
      <c r="E3820" s="5">
        <v>29.73</v>
      </c>
      <c r="F3820" s="5">
        <v>32.57</v>
      </c>
      <c r="G3820" s="5">
        <v>16.45</v>
      </c>
      <c r="H3820" s="2"/>
    </row>
    <row r="3821" spans="1:8">
      <c r="A3821" s="1">
        <f t="shared" si="169"/>
        <v>598996</v>
      </c>
      <c r="B3821" s="1">
        <v>4</v>
      </c>
      <c r="C3821" s="1">
        <v>4</v>
      </c>
      <c r="D3821" s="2">
        <v>-6</v>
      </c>
      <c r="E3821" s="5">
        <v>173.89</v>
      </c>
      <c r="F3821" s="5">
        <v>164.03</v>
      </c>
      <c r="G3821" s="5">
        <v>12.06</v>
      </c>
      <c r="H3821" s="2"/>
    </row>
    <row r="3822" spans="1:8">
      <c r="A3822" s="1">
        <f t="shared" si="169"/>
        <v>598997</v>
      </c>
      <c r="B3822" s="1">
        <v>3</v>
      </c>
      <c r="C3822" s="1">
        <v>4</v>
      </c>
      <c r="D3822" s="2">
        <v>-6</v>
      </c>
      <c r="E3822" s="5">
        <v>385.76</v>
      </c>
      <c r="F3822" s="5">
        <v>374.83</v>
      </c>
      <c r="G3822" s="5">
        <v>18.82</v>
      </c>
      <c r="H3822" s="2"/>
    </row>
    <row r="3823" spans="1:8">
      <c r="A3823" s="1">
        <f t="shared" si="169"/>
        <v>598998</v>
      </c>
      <c r="B3823" s="1">
        <v>2</v>
      </c>
      <c r="C3823" s="1">
        <v>4</v>
      </c>
      <c r="D3823" s="2">
        <v>-6</v>
      </c>
      <c r="E3823" s="5">
        <v>6.91</v>
      </c>
      <c r="F3823" s="5">
        <v>13.86</v>
      </c>
      <c r="G3823" s="5">
        <v>8.44</v>
      </c>
      <c r="H3823" s="2"/>
    </row>
    <row r="3824" spans="1:8">
      <c r="A3824" s="1">
        <f t="shared" si="169"/>
        <v>598999</v>
      </c>
      <c r="B3824" s="1">
        <v>1</v>
      </c>
      <c r="C3824" s="1">
        <v>4</v>
      </c>
      <c r="D3824" s="2">
        <v>-6</v>
      </c>
      <c r="E3824" s="5">
        <v>9.16</v>
      </c>
      <c r="F3824" s="5">
        <v>-5.58</v>
      </c>
      <c r="G3824" s="5">
        <v>11.68</v>
      </c>
      <c r="H3824" s="2"/>
    </row>
    <row r="3825" spans="1:8">
      <c r="A3825" s="1">
        <f t="shared" si="169"/>
        <v>599000</v>
      </c>
      <c r="B3825" s="1">
        <v>0</v>
      </c>
      <c r="C3825" s="1">
        <v>4</v>
      </c>
      <c r="D3825" s="2">
        <v>-6</v>
      </c>
      <c r="E3825" s="5">
        <v>305.11</v>
      </c>
      <c r="F3825" s="5">
        <v>278.81</v>
      </c>
      <c r="G3825" s="5">
        <v>15.48</v>
      </c>
      <c r="H3825" s="2"/>
    </row>
    <row r="3826" spans="1:8">
      <c r="A3826" s="1">
        <f t="shared" si="169"/>
        <v>599001</v>
      </c>
      <c r="B3826" s="1">
        <v>-1</v>
      </c>
      <c r="C3826" s="1">
        <v>4</v>
      </c>
      <c r="D3826" s="2">
        <v>-6</v>
      </c>
      <c r="E3826" s="5">
        <v>606.08000000000004</v>
      </c>
      <c r="F3826" s="5">
        <v>640.14</v>
      </c>
      <c r="G3826" s="5">
        <v>19.55</v>
      </c>
      <c r="H3826" s="2"/>
    </row>
    <row r="3827" spans="1:8">
      <c r="A3827" s="1">
        <f t="shared" si="169"/>
        <v>599002</v>
      </c>
      <c r="B3827" s="1">
        <v>-2</v>
      </c>
      <c r="C3827" s="1">
        <v>4</v>
      </c>
      <c r="D3827" s="2">
        <v>-6</v>
      </c>
      <c r="E3827" s="5">
        <v>607.53</v>
      </c>
      <c r="F3827" s="5">
        <v>588.17999999999995</v>
      </c>
      <c r="G3827" s="5">
        <v>19.11</v>
      </c>
      <c r="H3827" s="2"/>
    </row>
    <row r="3828" spans="1:8">
      <c r="A3828" s="1">
        <f t="shared" si="169"/>
        <v>599003</v>
      </c>
      <c r="B3828" s="1">
        <v>-3</v>
      </c>
      <c r="C3828" s="1">
        <v>4</v>
      </c>
      <c r="D3828" s="2">
        <v>-6</v>
      </c>
      <c r="E3828" s="5">
        <v>30.89</v>
      </c>
      <c r="F3828" s="5">
        <v>37.93</v>
      </c>
      <c r="G3828" s="5">
        <v>6.13</v>
      </c>
      <c r="H3828" s="2"/>
    </row>
    <row r="3829" spans="1:8">
      <c r="A3829" s="1">
        <f t="shared" si="169"/>
        <v>599004</v>
      </c>
      <c r="B3829" s="1">
        <v>-4</v>
      </c>
      <c r="C3829" s="1">
        <v>4</v>
      </c>
      <c r="D3829" s="2">
        <v>-6</v>
      </c>
      <c r="E3829" s="5">
        <v>43.69</v>
      </c>
      <c r="F3829" s="5">
        <v>12.59</v>
      </c>
      <c r="G3829" s="5">
        <v>13.68</v>
      </c>
      <c r="H3829" s="2"/>
    </row>
    <row r="3830" spans="1:8">
      <c r="A3830" s="1">
        <f t="shared" si="169"/>
        <v>599005</v>
      </c>
      <c r="B3830" s="1">
        <v>-5</v>
      </c>
      <c r="C3830" s="1">
        <v>4</v>
      </c>
      <c r="D3830" s="2">
        <v>-6</v>
      </c>
      <c r="E3830" s="5">
        <v>70.31</v>
      </c>
      <c r="F3830" s="5">
        <v>60.31</v>
      </c>
      <c r="G3830" s="5">
        <v>7.88</v>
      </c>
      <c r="H3830" s="2"/>
    </row>
    <row r="3831" spans="1:8">
      <c r="A3831" s="1">
        <f t="shared" si="169"/>
        <v>599006</v>
      </c>
      <c r="B3831" s="1">
        <v>-6</v>
      </c>
      <c r="C3831" s="1">
        <v>4</v>
      </c>
      <c r="D3831" s="2">
        <v>-6</v>
      </c>
      <c r="E3831" s="5">
        <v>13.24</v>
      </c>
      <c r="F3831" s="5">
        <v>19.22</v>
      </c>
      <c r="G3831" s="5">
        <v>11.53</v>
      </c>
      <c r="H3831" s="2"/>
    </row>
    <row r="3832" spans="1:8">
      <c r="A3832" s="1">
        <f t="shared" si="169"/>
        <v>599007</v>
      </c>
      <c r="B3832" s="1">
        <v>-7</v>
      </c>
      <c r="C3832" s="1">
        <v>4</v>
      </c>
      <c r="D3832" s="2">
        <v>-6</v>
      </c>
      <c r="E3832" s="5">
        <v>55.64</v>
      </c>
      <c r="F3832" s="5">
        <v>68.819999999999993</v>
      </c>
      <c r="G3832" s="5">
        <v>9.65</v>
      </c>
      <c r="H3832" s="2"/>
    </row>
    <row r="3833" spans="1:8">
      <c r="A3833" s="1">
        <f t="shared" si="169"/>
        <v>599008</v>
      </c>
      <c r="B3833" s="1">
        <v>-8</v>
      </c>
      <c r="C3833" s="1">
        <v>4</v>
      </c>
      <c r="D3833" s="2">
        <v>-6</v>
      </c>
      <c r="E3833" s="5">
        <v>99.34</v>
      </c>
      <c r="F3833" s="5">
        <v>105.07</v>
      </c>
      <c r="G3833" s="5">
        <v>11.07</v>
      </c>
      <c r="H3833" s="2"/>
    </row>
    <row r="3834" spans="1:8">
      <c r="A3834" s="1">
        <f t="shared" si="169"/>
        <v>599009</v>
      </c>
      <c r="B3834" s="1">
        <v>-9</v>
      </c>
      <c r="C3834" s="1">
        <v>4</v>
      </c>
      <c r="D3834" s="2">
        <v>-6</v>
      </c>
      <c r="E3834" s="5">
        <v>0.12</v>
      </c>
      <c r="F3834" s="5">
        <v>-11.78</v>
      </c>
      <c r="G3834" s="5">
        <v>21.64</v>
      </c>
      <c r="H3834" s="2"/>
    </row>
    <row r="3835" spans="1:8">
      <c r="A3835" s="1">
        <f t="shared" si="169"/>
        <v>599010</v>
      </c>
      <c r="B3835" s="1">
        <v>-10</v>
      </c>
      <c r="C3835" s="1">
        <v>4</v>
      </c>
      <c r="D3835" s="2">
        <v>-6</v>
      </c>
      <c r="E3835" s="5">
        <v>45.51</v>
      </c>
      <c r="F3835" s="5">
        <v>30.52</v>
      </c>
      <c r="G3835" s="5">
        <v>26.36</v>
      </c>
      <c r="H3835" s="2"/>
    </row>
    <row r="3836" spans="1:8">
      <c r="A3836" s="1">
        <f t="shared" si="169"/>
        <v>599011</v>
      </c>
      <c r="B3836" s="1">
        <v>-11</v>
      </c>
      <c r="C3836" s="1">
        <v>4</v>
      </c>
      <c r="D3836" s="2">
        <v>-6</v>
      </c>
      <c r="E3836" s="5">
        <v>15.51</v>
      </c>
      <c r="F3836" s="5">
        <v>37.11</v>
      </c>
      <c r="G3836" s="5">
        <v>28.94</v>
      </c>
      <c r="H3836" s="2"/>
    </row>
    <row r="3837" spans="1:8">
      <c r="A3837" s="1">
        <f t="shared" si="169"/>
        <v>599012</v>
      </c>
      <c r="B3837" s="1">
        <v>-12</v>
      </c>
      <c r="C3837" s="1">
        <v>4</v>
      </c>
      <c r="D3837" s="2">
        <v>-6</v>
      </c>
      <c r="E3837" s="5">
        <v>2.1800000000000002</v>
      </c>
      <c r="F3837" s="5">
        <v>-25.42</v>
      </c>
      <c r="G3837" s="5">
        <v>31.56</v>
      </c>
      <c r="H3837" s="2"/>
    </row>
    <row r="3838" spans="1:8">
      <c r="A3838" s="1">
        <f t="shared" si="169"/>
        <v>599239</v>
      </c>
      <c r="B3838" s="1">
        <v>11</v>
      </c>
      <c r="C3838" s="1">
        <v>3</v>
      </c>
      <c r="D3838" s="2">
        <v>-6</v>
      </c>
      <c r="E3838" s="5">
        <v>8.14</v>
      </c>
      <c r="F3838" s="5">
        <v>-23.69</v>
      </c>
      <c r="G3838" s="5">
        <v>30.42</v>
      </c>
      <c r="H3838" s="2"/>
    </row>
    <row r="3839" spans="1:8">
      <c r="A3839" s="1">
        <f t="shared" si="169"/>
        <v>599240</v>
      </c>
      <c r="B3839" s="1">
        <v>10</v>
      </c>
      <c r="C3839" s="1">
        <v>3</v>
      </c>
      <c r="D3839" s="2">
        <v>-6</v>
      </c>
      <c r="E3839" s="5">
        <v>2.73</v>
      </c>
      <c r="F3839" s="5">
        <v>41.93</v>
      </c>
      <c r="G3839" s="5">
        <v>24.99</v>
      </c>
      <c r="H3839" s="2"/>
    </row>
    <row r="3840" spans="1:8">
      <c r="A3840" s="1">
        <f t="shared" si="169"/>
        <v>599241</v>
      </c>
      <c r="B3840" s="1">
        <v>9</v>
      </c>
      <c r="C3840" s="1">
        <v>3</v>
      </c>
      <c r="D3840" s="2">
        <v>-6</v>
      </c>
      <c r="E3840" s="5">
        <v>10.01</v>
      </c>
      <c r="F3840" s="5">
        <v>-5.3</v>
      </c>
      <c r="G3840" s="5">
        <v>21.81</v>
      </c>
      <c r="H3840" s="2"/>
    </row>
    <row r="3841" spans="1:8">
      <c r="A3841" s="1">
        <f t="shared" si="169"/>
        <v>599242</v>
      </c>
      <c r="B3841" s="1">
        <v>8</v>
      </c>
      <c r="C3841" s="1">
        <v>3</v>
      </c>
      <c r="D3841" s="2">
        <v>-6</v>
      </c>
      <c r="E3841" s="5">
        <v>86.14</v>
      </c>
      <c r="F3841" s="5">
        <v>83.87</v>
      </c>
      <c r="G3841" s="5">
        <v>11.03</v>
      </c>
      <c r="H3841" s="2"/>
    </row>
    <row r="3842" spans="1:8">
      <c r="A3842" s="1">
        <f t="shared" si="169"/>
        <v>599243</v>
      </c>
      <c r="B3842" s="1">
        <v>7</v>
      </c>
      <c r="C3842" s="1">
        <v>3</v>
      </c>
      <c r="D3842" s="2">
        <v>-6</v>
      </c>
      <c r="E3842" s="5">
        <v>9.98</v>
      </c>
      <c r="F3842" s="5">
        <v>-16.47</v>
      </c>
      <c r="G3842" s="5">
        <v>19.23</v>
      </c>
      <c r="H3842" s="2"/>
    </row>
    <row r="3843" spans="1:8">
      <c r="A3843" s="1">
        <f t="shared" si="169"/>
        <v>599244</v>
      </c>
      <c r="B3843" s="1">
        <v>6</v>
      </c>
      <c r="C3843" s="1">
        <v>3</v>
      </c>
      <c r="D3843" s="2">
        <v>-6</v>
      </c>
      <c r="E3843" s="5">
        <v>15.76</v>
      </c>
      <c r="F3843" s="5">
        <v>33.44</v>
      </c>
      <c r="G3843" s="5">
        <v>8</v>
      </c>
      <c r="H3843" s="2"/>
    </row>
    <row r="3844" spans="1:8">
      <c r="A3844" s="1">
        <f t="shared" si="169"/>
        <v>599245</v>
      </c>
      <c r="B3844" s="1">
        <v>5</v>
      </c>
      <c r="C3844" s="1">
        <v>3</v>
      </c>
      <c r="D3844" s="2">
        <v>-6</v>
      </c>
      <c r="E3844" s="5">
        <v>76.14</v>
      </c>
      <c r="F3844" s="5">
        <v>76.36</v>
      </c>
      <c r="G3844" s="5">
        <v>7.81</v>
      </c>
      <c r="H3844" s="2"/>
    </row>
    <row r="3845" spans="1:8">
      <c r="A3845" s="1">
        <f t="shared" si="169"/>
        <v>599246</v>
      </c>
      <c r="B3845" s="1">
        <v>4</v>
      </c>
      <c r="C3845" s="1">
        <v>3</v>
      </c>
      <c r="D3845" s="2">
        <v>-6</v>
      </c>
      <c r="E3845" s="5">
        <v>498.74</v>
      </c>
      <c r="F3845" s="5">
        <v>467.02</v>
      </c>
      <c r="G3845" s="5">
        <v>20.55</v>
      </c>
      <c r="H3845" s="2"/>
    </row>
    <row r="3846" spans="1:8">
      <c r="A3846" s="1">
        <f t="shared" si="169"/>
        <v>599247</v>
      </c>
      <c r="B3846" s="1">
        <v>3</v>
      </c>
      <c r="C3846" s="1">
        <v>3</v>
      </c>
      <c r="D3846" s="2">
        <v>-6</v>
      </c>
      <c r="E3846" s="5">
        <v>103.12</v>
      </c>
      <c r="F3846" s="5">
        <v>105.72</v>
      </c>
      <c r="G3846" s="5">
        <v>9.74</v>
      </c>
      <c r="H3846" s="2"/>
    </row>
    <row r="3847" spans="1:8">
      <c r="A3847" s="1">
        <f t="shared" si="169"/>
        <v>599248</v>
      </c>
      <c r="B3847" s="1">
        <v>2</v>
      </c>
      <c r="C3847" s="1">
        <v>3</v>
      </c>
      <c r="D3847" s="2">
        <v>-6</v>
      </c>
      <c r="E3847" s="5">
        <v>135.19</v>
      </c>
      <c r="F3847" s="5">
        <v>103.98</v>
      </c>
      <c r="G3847" s="5">
        <v>9.57</v>
      </c>
      <c r="H3847" s="2"/>
    </row>
    <row r="3848" spans="1:8">
      <c r="A3848" s="1">
        <f t="shared" si="169"/>
        <v>599249</v>
      </c>
      <c r="B3848" s="1">
        <v>1</v>
      </c>
      <c r="C3848" s="1">
        <v>3</v>
      </c>
      <c r="D3848" s="2">
        <v>-6</v>
      </c>
      <c r="E3848" s="5">
        <v>88.98</v>
      </c>
      <c r="F3848" s="5">
        <v>95.08</v>
      </c>
      <c r="G3848" s="5">
        <v>8.42</v>
      </c>
      <c r="H3848" s="2"/>
    </row>
    <row r="3849" spans="1:8">
      <c r="A3849" s="1">
        <f t="shared" si="169"/>
        <v>599250</v>
      </c>
      <c r="B3849" s="1">
        <v>0</v>
      </c>
      <c r="C3849" s="1">
        <v>3</v>
      </c>
      <c r="D3849" s="2">
        <v>-6</v>
      </c>
      <c r="E3849" s="5">
        <v>308.61</v>
      </c>
      <c r="F3849" s="5">
        <v>310.5</v>
      </c>
      <c r="G3849" s="5">
        <v>15.21</v>
      </c>
      <c r="H3849" s="2"/>
    </row>
    <row r="3850" spans="1:8">
      <c r="A3850" s="1">
        <f t="shared" si="169"/>
        <v>599251</v>
      </c>
      <c r="B3850" s="1">
        <v>-1</v>
      </c>
      <c r="C3850" s="1">
        <v>3</v>
      </c>
      <c r="D3850" s="2">
        <v>-6</v>
      </c>
      <c r="E3850" s="5">
        <v>132.08000000000001</v>
      </c>
      <c r="F3850" s="5">
        <v>134.03</v>
      </c>
      <c r="G3850" s="5">
        <v>12.49</v>
      </c>
      <c r="H3850" s="2"/>
    </row>
    <row r="3851" spans="1:8">
      <c r="A3851" s="1">
        <f t="shared" si="169"/>
        <v>599252</v>
      </c>
      <c r="B3851" s="1">
        <v>-2</v>
      </c>
      <c r="C3851" s="1">
        <v>3</v>
      </c>
      <c r="D3851" s="2">
        <v>-6</v>
      </c>
      <c r="E3851" s="5">
        <v>122.07</v>
      </c>
      <c r="F3851" s="5">
        <v>132.76</v>
      </c>
      <c r="G3851" s="5">
        <v>12.65</v>
      </c>
      <c r="H3851" s="2"/>
    </row>
    <row r="3852" spans="1:8">
      <c r="A3852" s="1">
        <f t="shared" ref="A3852:A3915" si="170">ABS(100000*D3852+250*C3852+B3852)</f>
        <v>599253</v>
      </c>
      <c r="B3852" s="1">
        <v>-3</v>
      </c>
      <c r="C3852" s="1">
        <v>3</v>
      </c>
      <c r="D3852" s="2">
        <v>-6</v>
      </c>
      <c r="E3852" s="5">
        <v>174.09</v>
      </c>
      <c r="F3852" s="5">
        <v>191.27</v>
      </c>
      <c r="G3852" s="5">
        <v>14.26</v>
      </c>
      <c r="H3852" s="2"/>
    </row>
    <row r="3853" spans="1:8">
      <c r="A3853" s="1">
        <f t="shared" si="170"/>
        <v>599254</v>
      </c>
      <c r="B3853" s="1">
        <v>-4</v>
      </c>
      <c r="C3853" s="1">
        <v>3</v>
      </c>
      <c r="D3853" s="2">
        <v>-6</v>
      </c>
      <c r="E3853" s="5">
        <v>25.91</v>
      </c>
      <c r="F3853" s="5">
        <v>1.3</v>
      </c>
      <c r="G3853" s="5">
        <v>13.12</v>
      </c>
      <c r="H3853" s="2"/>
    </row>
    <row r="3854" spans="1:8">
      <c r="A3854" s="1">
        <f t="shared" si="170"/>
        <v>599255</v>
      </c>
      <c r="B3854" s="1">
        <v>-5</v>
      </c>
      <c r="C3854" s="1">
        <v>3</v>
      </c>
      <c r="D3854" s="2">
        <v>-6</v>
      </c>
      <c r="E3854" s="5">
        <v>11.77</v>
      </c>
      <c r="F3854" s="5">
        <v>-1.08</v>
      </c>
      <c r="G3854" s="5">
        <v>14.55</v>
      </c>
      <c r="H3854" s="2"/>
    </row>
    <row r="3855" spans="1:8">
      <c r="A3855" s="1">
        <f t="shared" si="170"/>
        <v>599256</v>
      </c>
      <c r="B3855" s="1">
        <v>-6</v>
      </c>
      <c r="C3855" s="1">
        <v>3</v>
      </c>
      <c r="D3855" s="2">
        <v>-6</v>
      </c>
      <c r="E3855" s="5">
        <v>28.46</v>
      </c>
      <c r="F3855" s="5">
        <v>17.260000000000002</v>
      </c>
      <c r="G3855" s="5">
        <v>16.329999999999998</v>
      </c>
      <c r="H3855" s="2"/>
    </row>
    <row r="3856" spans="1:8">
      <c r="A3856" s="1">
        <f t="shared" si="170"/>
        <v>599257</v>
      </c>
      <c r="B3856" s="1">
        <v>-7</v>
      </c>
      <c r="C3856" s="1">
        <v>3</v>
      </c>
      <c r="D3856" s="2">
        <v>-6</v>
      </c>
      <c r="E3856" s="5">
        <v>107.08</v>
      </c>
      <c r="F3856" s="5">
        <v>132.72999999999999</v>
      </c>
      <c r="G3856" s="5">
        <v>11.29</v>
      </c>
      <c r="H3856" s="2"/>
    </row>
    <row r="3857" spans="1:8">
      <c r="A3857" s="1">
        <f t="shared" si="170"/>
        <v>599258</v>
      </c>
      <c r="B3857" s="1">
        <v>-8</v>
      </c>
      <c r="C3857" s="1">
        <v>3</v>
      </c>
      <c r="D3857" s="2">
        <v>-6</v>
      </c>
      <c r="E3857" s="5">
        <v>16.37</v>
      </c>
      <c r="F3857" s="5">
        <v>31.25</v>
      </c>
      <c r="G3857" s="5">
        <v>9.67</v>
      </c>
      <c r="H3857" s="2"/>
    </row>
    <row r="3858" spans="1:8">
      <c r="A3858" s="1">
        <f t="shared" si="170"/>
        <v>599259</v>
      </c>
      <c r="B3858" s="1">
        <v>-9</v>
      </c>
      <c r="C3858" s="1">
        <v>3</v>
      </c>
      <c r="D3858" s="2">
        <v>-6</v>
      </c>
      <c r="E3858" s="5">
        <v>13.44</v>
      </c>
      <c r="F3858" s="5">
        <v>4.67</v>
      </c>
      <c r="G3858" s="5">
        <v>22.17</v>
      </c>
      <c r="H3858" s="2"/>
    </row>
    <row r="3859" spans="1:8">
      <c r="A3859" s="1">
        <f t="shared" si="170"/>
        <v>599260</v>
      </c>
      <c r="B3859" s="1">
        <v>-10</v>
      </c>
      <c r="C3859" s="1">
        <v>3</v>
      </c>
      <c r="D3859" s="2">
        <v>-6</v>
      </c>
      <c r="E3859" s="5">
        <v>29.74</v>
      </c>
      <c r="F3859" s="5">
        <v>-25.38</v>
      </c>
      <c r="G3859" s="5">
        <v>25.38</v>
      </c>
      <c r="H3859" s="2"/>
    </row>
    <row r="3860" spans="1:8">
      <c r="A3860" s="1">
        <f t="shared" si="170"/>
        <v>599261</v>
      </c>
      <c r="B3860" s="1">
        <v>-11</v>
      </c>
      <c r="C3860" s="1">
        <v>3</v>
      </c>
      <c r="D3860" s="2">
        <v>-6</v>
      </c>
      <c r="E3860" s="5">
        <v>9.42</v>
      </c>
      <c r="F3860" s="5">
        <v>8.52</v>
      </c>
      <c r="G3860" s="5">
        <v>27.91</v>
      </c>
      <c r="H3860" s="2"/>
    </row>
    <row r="3861" spans="1:8">
      <c r="A3861" s="1">
        <f t="shared" si="170"/>
        <v>599262</v>
      </c>
      <c r="B3861" s="1">
        <v>-12</v>
      </c>
      <c r="C3861" s="1">
        <v>3</v>
      </c>
      <c r="D3861" s="2">
        <v>-6</v>
      </c>
      <c r="E3861" s="5">
        <v>12.52</v>
      </c>
      <c r="F3861" s="5">
        <v>6.35</v>
      </c>
      <c r="G3861" s="5">
        <v>32.299999999999997</v>
      </c>
      <c r="H3861" s="2"/>
    </row>
    <row r="3862" spans="1:8">
      <c r="A3862" s="1">
        <f t="shared" si="170"/>
        <v>599488</v>
      </c>
      <c r="B3862" s="1">
        <v>12</v>
      </c>
      <c r="C3862" s="1">
        <v>2</v>
      </c>
      <c r="D3862" s="2">
        <v>-6</v>
      </c>
      <c r="E3862" s="5">
        <v>3.84</v>
      </c>
      <c r="F3862" s="5">
        <v>6.26</v>
      </c>
      <c r="G3862" s="5">
        <v>30.72</v>
      </c>
      <c r="H3862" s="2"/>
    </row>
    <row r="3863" spans="1:8">
      <c r="A3863" s="1">
        <f t="shared" si="170"/>
        <v>599489</v>
      </c>
      <c r="B3863" s="1">
        <v>11</v>
      </c>
      <c r="C3863" s="1">
        <v>2</v>
      </c>
      <c r="D3863" s="2">
        <v>-6</v>
      </c>
      <c r="E3863" s="5">
        <v>5.85</v>
      </c>
      <c r="F3863" s="5">
        <v>-6.42</v>
      </c>
      <c r="G3863" s="5">
        <v>28.94</v>
      </c>
      <c r="H3863" s="2"/>
    </row>
    <row r="3864" spans="1:8">
      <c r="A3864" s="1">
        <f t="shared" si="170"/>
        <v>599490</v>
      </c>
      <c r="B3864" s="1">
        <v>10</v>
      </c>
      <c r="C3864" s="1">
        <v>2</v>
      </c>
      <c r="D3864" s="2">
        <v>-6</v>
      </c>
      <c r="E3864" s="5">
        <v>13.7</v>
      </c>
      <c r="F3864" s="5">
        <v>38.36</v>
      </c>
      <c r="G3864" s="5">
        <v>24.3</v>
      </c>
      <c r="H3864" s="2"/>
    </row>
    <row r="3865" spans="1:8">
      <c r="A3865" s="1">
        <f t="shared" si="170"/>
        <v>599491</v>
      </c>
      <c r="B3865" s="1">
        <v>9</v>
      </c>
      <c r="C3865" s="1">
        <v>2</v>
      </c>
      <c r="D3865" s="2">
        <v>-6</v>
      </c>
      <c r="E3865" s="5">
        <v>2.63</v>
      </c>
      <c r="F3865" s="5">
        <v>-1.27</v>
      </c>
      <c r="G3865" s="5">
        <v>21.34</v>
      </c>
      <c r="H3865" s="2"/>
    </row>
    <row r="3866" spans="1:8">
      <c r="A3866" s="1">
        <f t="shared" si="170"/>
        <v>599492</v>
      </c>
      <c r="B3866" s="1">
        <v>8</v>
      </c>
      <c r="C3866" s="1">
        <v>2</v>
      </c>
      <c r="D3866" s="2">
        <v>-6</v>
      </c>
      <c r="E3866" s="5">
        <v>32.89</v>
      </c>
      <c r="F3866" s="5">
        <v>25.04</v>
      </c>
      <c r="G3866" s="5">
        <v>20.38</v>
      </c>
      <c r="H3866" s="2"/>
    </row>
    <row r="3867" spans="1:8">
      <c r="A3867" s="1">
        <f t="shared" si="170"/>
        <v>599493</v>
      </c>
      <c r="B3867" s="1">
        <v>7</v>
      </c>
      <c r="C3867" s="1">
        <v>2</v>
      </c>
      <c r="D3867" s="2">
        <v>-6</v>
      </c>
      <c r="E3867" s="5">
        <v>44.02</v>
      </c>
      <c r="F3867" s="5">
        <v>61.01</v>
      </c>
      <c r="G3867" s="5">
        <v>9.3699999999999992</v>
      </c>
      <c r="H3867" s="2"/>
    </row>
    <row r="3868" spans="1:8">
      <c r="A3868" s="1">
        <f t="shared" si="170"/>
        <v>599494</v>
      </c>
      <c r="B3868" s="1">
        <v>6</v>
      </c>
      <c r="C3868" s="1">
        <v>2</v>
      </c>
      <c r="D3868" s="2">
        <v>-6</v>
      </c>
      <c r="E3868" s="5">
        <v>23.07</v>
      </c>
      <c r="F3868" s="5">
        <v>-11.5</v>
      </c>
      <c r="G3868" s="5">
        <v>15.62</v>
      </c>
      <c r="H3868" s="2"/>
    </row>
    <row r="3869" spans="1:8">
      <c r="A3869" s="1">
        <f t="shared" si="170"/>
        <v>599495</v>
      </c>
      <c r="B3869" s="1">
        <v>5</v>
      </c>
      <c r="C3869" s="1">
        <v>2</v>
      </c>
      <c r="D3869" s="2">
        <v>-6</v>
      </c>
      <c r="E3869" s="5">
        <v>30.59</v>
      </c>
      <c r="F3869" s="5">
        <v>27.99</v>
      </c>
      <c r="G3869" s="5">
        <v>14.44</v>
      </c>
      <c r="H3869" s="2"/>
    </row>
    <row r="3870" spans="1:8">
      <c r="A3870" s="1">
        <f t="shared" si="170"/>
        <v>599496</v>
      </c>
      <c r="B3870" s="1">
        <v>4</v>
      </c>
      <c r="C3870" s="1">
        <v>2</v>
      </c>
      <c r="D3870" s="2">
        <v>-6</v>
      </c>
      <c r="E3870" s="5">
        <v>62.1</v>
      </c>
      <c r="F3870" s="5">
        <v>64.17</v>
      </c>
      <c r="G3870" s="5">
        <v>6.74</v>
      </c>
      <c r="H3870" s="2"/>
    </row>
    <row r="3871" spans="1:8">
      <c r="A3871" s="1">
        <f t="shared" si="170"/>
        <v>599497</v>
      </c>
      <c r="B3871" s="1">
        <v>3</v>
      </c>
      <c r="C3871" s="1">
        <v>2</v>
      </c>
      <c r="D3871" s="2">
        <v>-6</v>
      </c>
      <c r="E3871" s="5">
        <v>159.97999999999999</v>
      </c>
      <c r="F3871" s="5">
        <v>154.96</v>
      </c>
      <c r="G3871" s="5">
        <v>14.22</v>
      </c>
      <c r="H3871" s="2"/>
    </row>
    <row r="3872" spans="1:8">
      <c r="A3872" s="1">
        <f t="shared" si="170"/>
        <v>599498</v>
      </c>
      <c r="B3872" s="1">
        <v>2</v>
      </c>
      <c r="C3872" s="1">
        <v>2</v>
      </c>
      <c r="D3872" s="2">
        <v>-6</v>
      </c>
      <c r="E3872" s="5">
        <v>167.32</v>
      </c>
      <c r="F3872" s="5">
        <v>173.06</v>
      </c>
      <c r="G3872" s="5">
        <v>13.2</v>
      </c>
      <c r="H3872" s="2"/>
    </row>
    <row r="3873" spans="1:8">
      <c r="A3873" s="1">
        <f t="shared" si="170"/>
        <v>599499</v>
      </c>
      <c r="B3873" s="1">
        <v>1</v>
      </c>
      <c r="C3873" s="1">
        <v>2</v>
      </c>
      <c r="D3873" s="2">
        <v>-6</v>
      </c>
      <c r="E3873" s="5">
        <v>264.92</v>
      </c>
      <c r="F3873" s="5">
        <v>276.43</v>
      </c>
      <c r="G3873" s="5">
        <v>13.95</v>
      </c>
      <c r="H3873" s="2"/>
    </row>
    <row r="3874" spans="1:8">
      <c r="A3874" s="1">
        <f t="shared" si="170"/>
        <v>599500</v>
      </c>
      <c r="B3874" s="1">
        <v>0</v>
      </c>
      <c r="C3874" s="1">
        <v>2</v>
      </c>
      <c r="D3874" s="2">
        <v>-6</v>
      </c>
      <c r="E3874" s="5">
        <v>1390.12</v>
      </c>
      <c r="F3874" s="5">
        <v>1442.43</v>
      </c>
      <c r="G3874" s="5">
        <v>24.37</v>
      </c>
      <c r="H3874" s="2"/>
    </row>
    <row r="3875" spans="1:8">
      <c r="A3875" s="1">
        <f t="shared" si="170"/>
        <v>599501</v>
      </c>
      <c r="B3875" s="1">
        <v>-1</v>
      </c>
      <c r="C3875" s="1">
        <v>2</v>
      </c>
      <c r="D3875" s="2">
        <v>-6</v>
      </c>
      <c r="E3875" s="5">
        <v>1659.14</v>
      </c>
      <c r="F3875" s="5">
        <v>1742.01</v>
      </c>
      <c r="G3875" s="5">
        <v>26.5</v>
      </c>
      <c r="H3875" s="2"/>
    </row>
    <row r="3876" spans="1:8">
      <c r="A3876" s="1">
        <f t="shared" si="170"/>
        <v>599502</v>
      </c>
      <c r="B3876" s="1">
        <v>-2</v>
      </c>
      <c r="C3876" s="1">
        <v>2</v>
      </c>
      <c r="D3876" s="2">
        <v>-6</v>
      </c>
      <c r="E3876" s="5">
        <v>446.11</v>
      </c>
      <c r="F3876" s="5">
        <v>483.51</v>
      </c>
      <c r="G3876" s="5">
        <v>17.239999999999998</v>
      </c>
      <c r="H3876" s="2"/>
    </row>
    <row r="3877" spans="1:8">
      <c r="A3877" s="1">
        <f t="shared" si="170"/>
        <v>599503</v>
      </c>
      <c r="B3877" s="1">
        <v>-3</v>
      </c>
      <c r="C3877" s="1">
        <v>2</v>
      </c>
      <c r="D3877" s="2">
        <v>-6</v>
      </c>
      <c r="E3877" s="5">
        <v>79.349999999999994</v>
      </c>
      <c r="F3877" s="5">
        <v>107.96</v>
      </c>
      <c r="G3877" s="5">
        <v>9.5</v>
      </c>
      <c r="H3877" s="2"/>
    </row>
    <row r="3878" spans="1:8">
      <c r="A3878" s="1">
        <f t="shared" si="170"/>
        <v>599504</v>
      </c>
      <c r="B3878" s="1">
        <v>-4</v>
      </c>
      <c r="C3878" s="1">
        <v>2</v>
      </c>
      <c r="D3878" s="2">
        <v>-6</v>
      </c>
      <c r="E3878" s="5">
        <v>161.26</v>
      </c>
      <c r="F3878" s="5">
        <v>163.91</v>
      </c>
      <c r="G3878" s="5">
        <v>15.25</v>
      </c>
      <c r="H3878" s="2"/>
    </row>
    <row r="3879" spans="1:8">
      <c r="A3879" s="1">
        <f t="shared" si="170"/>
        <v>599505</v>
      </c>
      <c r="B3879" s="1">
        <v>-5</v>
      </c>
      <c r="C3879" s="1">
        <v>2</v>
      </c>
      <c r="D3879" s="2">
        <v>-6</v>
      </c>
      <c r="E3879" s="5">
        <v>121.99</v>
      </c>
      <c r="F3879" s="5">
        <v>135.44</v>
      </c>
      <c r="G3879" s="5">
        <v>11.17</v>
      </c>
      <c r="H3879" s="2"/>
    </row>
    <row r="3880" spans="1:8">
      <c r="A3880" s="1">
        <f t="shared" si="170"/>
        <v>599506</v>
      </c>
      <c r="B3880" s="1">
        <v>-6</v>
      </c>
      <c r="C3880" s="1">
        <v>2</v>
      </c>
      <c r="D3880" s="2">
        <v>-6</v>
      </c>
      <c r="E3880" s="5">
        <v>32.89</v>
      </c>
      <c r="F3880" s="5">
        <v>17.41</v>
      </c>
      <c r="G3880" s="5">
        <v>15.91</v>
      </c>
      <c r="H3880" s="2"/>
    </row>
    <row r="3881" spans="1:8">
      <c r="A3881" s="1">
        <f t="shared" si="170"/>
        <v>599507</v>
      </c>
      <c r="B3881" s="1">
        <v>-7</v>
      </c>
      <c r="C3881" s="1">
        <v>2</v>
      </c>
      <c r="D3881" s="2">
        <v>-6</v>
      </c>
      <c r="E3881" s="5">
        <v>13.62</v>
      </c>
      <c r="F3881" s="5">
        <v>22.58</v>
      </c>
      <c r="G3881" s="5">
        <v>8.9499999999999993</v>
      </c>
      <c r="H3881" s="2"/>
    </row>
    <row r="3882" spans="1:8">
      <c r="A3882" s="1">
        <f t="shared" si="170"/>
        <v>599508</v>
      </c>
      <c r="B3882" s="1">
        <v>-8</v>
      </c>
      <c r="C3882" s="1">
        <v>2</v>
      </c>
      <c r="D3882" s="2">
        <v>-6</v>
      </c>
      <c r="E3882" s="5">
        <v>3.57</v>
      </c>
      <c r="F3882" s="5">
        <v>-9.3699999999999992</v>
      </c>
      <c r="G3882" s="5">
        <v>19.239999999999998</v>
      </c>
      <c r="H3882" s="2"/>
    </row>
    <row r="3883" spans="1:8">
      <c r="A3883" s="1">
        <f t="shared" si="170"/>
        <v>599509</v>
      </c>
      <c r="B3883" s="1">
        <v>-9</v>
      </c>
      <c r="C3883" s="1">
        <v>2</v>
      </c>
      <c r="D3883" s="2">
        <v>-6</v>
      </c>
      <c r="E3883" s="5">
        <v>17.21</v>
      </c>
      <c r="F3883" s="5">
        <v>0.59</v>
      </c>
      <c r="G3883" s="5">
        <v>22.77</v>
      </c>
      <c r="H3883" s="2"/>
    </row>
    <row r="3884" spans="1:8">
      <c r="A3884" s="1">
        <f t="shared" si="170"/>
        <v>599510</v>
      </c>
      <c r="B3884" s="1">
        <v>-10</v>
      </c>
      <c r="C3884" s="1">
        <v>2</v>
      </c>
      <c r="D3884" s="2">
        <v>-6</v>
      </c>
      <c r="E3884" s="5">
        <v>7.21</v>
      </c>
      <c r="F3884" s="5">
        <v>19.53</v>
      </c>
      <c r="G3884" s="5">
        <v>23.93</v>
      </c>
      <c r="H3884" s="2"/>
    </row>
    <row r="3885" spans="1:8">
      <c r="A3885" s="1">
        <f t="shared" si="170"/>
        <v>599511</v>
      </c>
      <c r="B3885" s="1">
        <v>-11</v>
      </c>
      <c r="C3885" s="1">
        <v>2</v>
      </c>
      <c r="D3885" s="2">
        <v>-6</v>
      </c>
      <c r="E3885" s="5">
        <v>23.1</v>
      </c>
      <c r="F3885" s="5">
        <v>76.3</v>
      </c>
      <c r="G3885" s="5">
        <v>14.03</v>
      </c>
      <c r="H3885" s="2"/>
    </row>
    <row r="3886" spans="1:8">
      <c r="A3886" s="1">
        <f t="shared" si="170"/>
        <v>599512</v>
      </c>
      <c r="B3886" s="1">
        <v>-12</v>
      </c>
      <c r="C3886" s="1">
        <v>2</v>
      </c>
      <c r="D3886" s="2">
        <v>-6</v>
      </c>
      <c r="E3886" s="5">
        <v>8.5299999999999994</v>
      </c>
      <c r="F3886" s="5">
        <v>8.67</v>
      </c>
      <c r="G3886" s="5">
        <v>32.299999999999997</v>
      </c>
      <c r="H3886" s="2"/>
    </row>
    <row r="3887" spans="1:8">
      <c r="A3887" s="1">
        <f t="shared" si="170"/>
        <v>599738</v>
      </c>
      <c r="B3887" s="1">
        <v>12</v>
      </c>
      <c r="C3887" s="1">
        <v>1</v>
      </c>
      <c r="D3887" s="2">
        <v>-6</v>
      </c>
      <c r="E3887" s="5">
        <v>11.78</v>
      </c>
      <c r="F3887" s="5">
        <v>4.37</v>
      </c>
      <c r="G3887" s="5">
        <v>30.66</v>
      </c>
      <c r="H3887" s="2"/>
    </row>
    <row r="3888" spans="1:8">
      <c r="A3888" s="1">
        <f t="shared" si="170"/>
        <v>599739</v>
      </c>
      <c r="B3888" s="1">
        <v>11</v>
      </c>
      <c r="C3888" s="1">
        <v>1</v>
      </c>
      <c r="D3888" s="2">
        <v>-6</v>
      </c>
      <c r="E3888" s="5">
        <v>1.67</v>
      </c>
      <c r="F3888" s="5">
        <v>-16.170000000000002</v>
      </c>
      <c r="G3888" s="5">
        <v>27.04</v>
      </c>
      <c r="H3888" s="2"/>
    </row>
    <row r="3889" spans="1:8">
      <c r="A3889" s="1">
        <f t="shared" si="170"/>
        <v>599740</v>
      </c>
      <c r="B3889" s="1">
        <v>10</v>
      </c>
      <c r="C3889" s="1">
        <v>1</v>
      </c>
      <c r="D3889" s="2">
        <v>-6</v>
      </c>
      <c r="E3889" s="5">
        <v>22.52</v>
      </c>
      <c r="F3889" s="5">
        <v>37.61</v>
      </c>
      <c r="G3889" s="5">
        <v>24.1</v>
      </c>
      <c r="H3889" s="2"/>
    </row>
    <row r="3890" spans="1:8">
      <c r="A3890" s="1">
        <f t="shared" si="170"/>
        <v>599741</v>
      </c>
      <c r="B3890" s="1">
        <v>9</v>
      </c>
      <c r="C3890" s="1">
        <v>1</v>
      </c>
      <c r="D3890" s="2">
        <v>-6</v>
      </c>
      <c r="E3890" s="5">
        <v>2.64</v>
      </c>
      <c r="F3890" s="5">
        <v>-3.41</v>
      </c>
      <c r="G3890" s="5">
        <v>20.95</v>
      </c>
      <c r="H3890" s="2"/>
    </row>
    <row r="3891" spans="1:8">
      <c r="A3891" s="1">
        <f t="shared" si="170"/>
        <v>599742</v>
      </c>
      <c r="B3891" s="1">
        <v>8</v>
      </c>
      <c r="C3891" s="1">
        <v>1</v>
      </c>
      <c r="D3891" s="2">
        <v>-6</v>
      </c>
      <c r="E3891" s="5">
        <v>110.25</v>
      </c>
      <c r="F3891" s="5">
        <v>119</v>
      </c>
      <c r="G3891" s="5">
        <v>10.64</v>
      </c>
      <c r="H3891" s="2"/>
    </row>
    <row r="3892" spans="1:8">
      <c r="A3892" s="1">
        <f t="shared" si="170"/>
        <v>599743</v>
      </c>
      <c r="B3892" s="1">
        <v>7</v>
      </c>
      <c r="C3892" s="1">
        <v>1</v>
      </c>
      <c r="D3892" s="2">
        <v>-6</v>
      </c>
      <c r="E3892" s="5">
        <v>1.72</v>
      </c>
      <c r="F3892" s="5">
        <v>28.79</v>
      </c>
      <c r="G3892" s="5">
        <v>16.850000000000001</v>
      </c>
      <c r="H3892" s="2"/>
    </row>
    <row r="3893" spans="1:8">
      <c r="A3893" s="1">
        <f t="shared" si="170"/>
        <v>599744</v>
      </c>
      <c r="B3893" s="1">
        <v>6</v>
      </c>
      <c r="C3893" s="1">
        <v>1</v>
      </c>
      <c r="D3893" s="2">
        <v>-6</v>
      </c>
      <c r="E3893" s="5">
        <v>2.87</v>
      </c>
      <c r="F3893" s="5">
        <v>-7.55</v>
      </c>
      <c r="G3893" s="5">
        <v>14.21</v>
      </c>
      <c r="H3893" s="2"/>
    </row>
    <row r="3894" spans="1:8">
      <c r="A3894" s="1">
        <f t="shared" si="170"/>
        <v>599745</v>
      </c>
      <c r="B3894" s="1">
        <v>5</v>
      </c>
      <c r="C3894" s="1">
        <v>1</v>
      </c>
      <c r="D3894" s="2">
        <v>-6</v>
      </c>
      <c r="E3894" s="5">
        <v>91.74</v>
      </c>
      <c r="F3894" s="5">
        <v>87.44</v>
      </c>
      <c r="G3894" s="5">
        <v>8.2799999999999994</v>
      </c>
      <c r="H3894" s="2"/>
    </row>
    <row r="3895" spans="1:8">
      <c r="A3895" s="1">
        <f t="shared" si="170"/>
        <v>599746</v>
      </c>
      <c r="B3895" s="1">
        <v>4</v>
      </c>
      <c r="C3895" s="1">
        <v>1</v>
      </c>
      <c r="D3895" s="2">
        <v>-6</v>
      </c>
      <c r="E3895" s="5">
        <v>176.03</v>
      </c>
      <c r="F3895" s="5">
        <v>179.31</v>
      </c>
      <c r="G3895" s="5">
        <v>15.27</v>
      </c>
      <c r="H3895" s="2"/>
    </row>
    <row r="3896" spans="1:8">
      <c r="A3896" s="1">
        <f t="shared" si="170"/>
        <v>599747</v>
      </c>
      <c r="B3896" s="1">
        <v>3</v>
      </c>
      <c r="C3896" s="1">
        <v>1</v>
      </c>
      <c r="D3896" s="2">
        <v>-6</v>
      </c>
      <c r="E3896" s="5">
        <v>36.450000000000003</v>
      </c>
      <c r="F3896" s="5">
        <v>36.049999999999997</v>
      </c>
      <c r="G3896" s="5">
        <v>5.79</v>
      </c>
      <c r="H3896" s="2"/>
    </row>
    <row r="3897" spans="1:8">
      <c r="A3897" s="1">
        <f t="shared" si="170"/>
        <v>599748</v>
      </c>
      <c r="B3897" s="1">
        <v>2</v>
      </c>
      <c r="C3897" s="1">
        <v>1</v>
      </c>
      <c r="D3897" s="2">
        <v>-6</v>
      </c>
      <c r="E3897" s="5">
        <v>34.869999999999997</v>
      </c>
      <c r="F3897" s="5">
        <v>30.41</v>
      </c>
      <c r="G3897" s="5">
        <v>5.51</v>
      </c>
      <c r="H3897" s="2"/>
    </row>
    <row r="3898" spans="1:8">
      <c r="A3898" s="1">
        <f t="shared" si="170"/>
        <v>599749</v>
      </c>
      <c r="B3898" s="1">
        <v>1</v>
      </c>
      <c r="C3898" s="1">
        <v>1</v>
      </c>
      <c r="D3898" s="2">
        <v>-6</v>
      </c>
      <c r="E3898" s="5">
        <v>556.77</v>
      </c>
      <c r="F3898" s="5">
        <v>603.92999999999995</v>
      </c>
      <c r="G3898" s="5">
        <v>17.36</v>
      </c>
      <c r="H3898" s="2"/>
    </row>
    <row r="3899" spans="1:8">
      <c r="A3899" s="1">
        <f t="shared" si="170"/>
        <v>599750</v>
      </c>
      <c r="B3899" s="1">
        <v>0</v>
      </c>
      <c r="C3899" s="1">
        <v>1</v>
      </c>
      <c r="D3899" s="2">
        <v>-6</v>
      </c>
      <c r="E3899" s="5">
        <v>811.49</v>
      </c>
      <c r="F3899" s="5">
        <v>823.34</v>
      </c>
      <c r="G3899" s="5">
        <v>19.190000000000001</v>
      </c>
      <c r="H3899" s="2"/>
    </row>
    <row r="3900" spans="1:8">
      <c r="A3900" s="1">
        <f t="shared" si="170"/>
        <v>599751</v>
      </c>
      <c r="B3900" s="1">
        <v>-1</v>
      </c>
      <c r="C3900" s="1">
        <v>1</v>
      </c>
      <c r="D3900" s="2">
        <v>-6</v>
      </c>
      <c r="E3900" s="5">
        <v>563.48</v>
      </c>
      <c r="F3900" s="5">
        <v>586.61</v>
      </c>
      <c r="G3900" s="5">
        <v>17.41</v>
      </c>
      <c r="H3900" s="2"/>
    </row>
    <row r="3901" spans="1:8">
      <c r="A3901" s="1">
        <f t="shared" si="170"/>
        <v>599752</v>
      </c>
      <c r="B3901" s="1">
        <v>-2</v>
      </c>
      <c r="C3901" s="1">
        <v>1</v>
      </c>
      <c r="D3901" s="2">
        <v>-6</v>
      </c>
      <c r="E3901" s="5">
        <v>161.13</v>
      </c>
      <c r="F3901" s="5">
        <v>198.81</v>
      </c>
      <c r="G3901" s="5">
        <v>13.93</v>
      </c>
      <c r="H3901" s="2"/>
    </row>
    <row r="3902" spans="1:8">
      <c r="A3902" s="1">
        <f t="shared" si="170"/>
        <v>599753</v>
      </c>
      <c r="B3902" s="1">
        <v>-3</v>
      </c>
      <c r="C3902" s="1">
        <v>1</v>
      </c>
      <c r="D3902" s="2">
        <v>-6</v>
      </c>
      <c r="E3902" s="5">
        <v>328.82</v>
      </c>
      <c r="F3902" s="5">
        <v>317.41000000000003</v>
      </c>
      <c r="G3902" s="5">
        <v>16.079999999999998</v>
      </c>
      <c r="H3902" s="2"/>
    </row>
    <row r="3903" spans="1:8">
      <c r="A3903" s="1">
        <f t="shared" si="170"/>
        <v>599754</v>
      </c>
      <c r="B3903" s="1">
        <v>-4</v>
      </c>
      <c r="C3903" s="1">
        <v>1</v>
      </c>
      <c r="D3903" s="2">
        <v>-6</v>
      </c>
      <c r="E3903" s="5">
        <v>74.7</v>
      </c>
      <c r="F3903" s="5">
        <v>88.12</v>
      </c>
      <c r="G3903" s="5">
        <v>8.1999999999999993</v>
      </c>
      <c r="H3903" s="2"/>
    </row>
    <row r="3904" spans="1:8">
      <c r="A3904" s="1">
        <f t="shared" si="170"/>
        <v>599755</v>
      </c>
      <c r="B3904" s="1">
        <v>-5</v>
      </c>
      <c r="C3904" s="1">
        <v>1</v>
      </c>
      <c r="D3904" s="2">
        <v>-6</v>
      </c>
      <c r="E3904" s="5">
        <v>539.11</v>
      </c>
      <c r="F3904" s="5">
        <v>504.64</v>
      </c>
      <c r="G3904" s="5">
        <v>21.72</v>
      </c>
      <c r="H3904" s="2"/>
    </row>
    <row r="3905" spans="1:8">
      <c r="A3905" s="1">
        <f t="shared" si="170"/>
        <v>599756</v>
      </c>
      <c r="B3905" s="1">
        <v>-6</v>
      </c>
      <c r="C3905" s="1">
        <v>1</v>
      </c>
      <c r="D3905" s="2">
        <v>-6</v>
      </c>
      <c r="E3905" s="5">
        <v>28.15</v>
      </c>
      <c r="F3905" s="5">
        <v>23.65</v>
      </c>
      <c r="G3905" s="5">
        <v>15.94</v>
      </c>
      <c r="H3905" s="2"/>
    </row>
    <row r="3906" spans="1:8">
      <c r="A3906" s="1">
        <f t="shared" si="170"/>
        <v>599757</v>
      </c>
      <c r="B3906" s="1">
        <v>-7</v>
      </c>
      <c r="C3906" s="1">
        <v>1</v>
      </c>
      <c r="D3906" s="2">
        <v>-6</v>
      </c>
      <c r="E3906" s="5">
        <v>21.88</v>
      </c>
      <c r="F3906" s="5">
        <v>15.74</v>
      </c>
      <c r="G3906" s="5">
        <v>18.27</v>
      </c>
      <c r="H3906" s="2"/>
    </row>
    <row r="3907" spans="1:8">
      <c r="A3907" s="1">
        <f t="shared" si="170"/>
        <v>599758</v>
      </c>
      <c r="B3907" s="1">
        <v>-8</v>
      </c>
      <c r="C3907" s="1">
        <v>1</v>
      </c>
      <c r="D3907" s="2">
        <v>-6</v>
      </c>
      <c r="E3907" s="5">
        <v>27.03</v>
      </c>
      <c r="F3907" s="5">
        <v>24.1</v>
      </c>
      <c r="G3907" s="5">
        <v>19.72</v>
      </c>
      <c r="H3907" s="2"/>
    </row>
    <row r="3908" spans="1:8">
      <c r="A3908" s="1">
        <f t="shared" si="170"/>
        <v>599759</v>
      </c>
      <c r="B3908" s="1">
        <v>-9</v>
      </c>
      <c r="C3908" s="1">
        <v>1</v>
      </c>
      <c r="D3908" s="2">
        <v>-6</v>
      </c>
      <c r="E3908" s="5">
        <v>0.56000000000000005</v>
      </c>
      <c r="F3908" s="5">
        <v>-22.49</v>
      </c>
      <c r="G3908" s="5">
        <v>22.49</v>
      </c>
      <c r="H3908" s="2"/>
    </row>
    <row r="3909" spans="1:8">
      <c r="A3909" s="1">
        <f t="shared" si="170"/>
        <v>599760</v>
      </c>
      <c r="B3909" s="1">
        <v>-10</v>
      </c>
      <c r="C3909" s="1">
        <v>1</v>
      </c>
      <c r="D3909" s="2">
        <v>-6</v>
      </c>
      <c r="E3909" s="5">
        <v>0.7</v>
      </c>
      <c r="F3909" s="5">
        <v>22.68</v>
      </c>
      <c r="G3909" s="5">
        <v>23.58</v>
      </c>
      <c r="H3909" s="2"/>
    </row>
    <row r="3910" spans="1:8">
      <c r="A3910" s="1">
        <f t="shared" si="170"/>
        <v>599761</v>
      </c>
      <c r="B3910" s="1">
        <v>-11</v>
      </c>
      <c r="C3910" s="1">
        <v>1</v>
      </c>
      <c r="D3910" s="2">
        <v>-6</v>
      </c>
      <c r="E3910" s="5">
        <v>0.09</v>
      </c>
      <c r="F3910" s="5">
        <v>0.31</v>
      </c>
      <c r="G3910" s="5">
        <v>27.79</v>
      </c>
      <c r="H3910" s="2"/>
    </row>
    <row r="3911" spans="1:8">
      <c r="A3911" s="1">
        <f t="shared" si="170"/>
        <v>599762</v>
      </c>
      <c r="B3911" s="1">
        <v>-12</v>
      </c>
      <c r="C3911" s="1">
        <v>1</v>
      </c>
      <c r="D3911" s="2">
        <v>-6</v>
      </c>
      <c r="E3911" s="5">
        <v>2.2400000000000002</v>
      </c>
      <c r="F3911" s="5">
        <v>37.26</v>
      </c>
      <c r="G3911" s="5">
        <v>31.15</v>
      </c>
      <c r="H3911" s="2"/>
    </row>
    <row r="3912" spans="1:8">
      <c r="A3912" s="1">
        <f t="shared" si="170"/>
        <v>600238</v>
      </c>
      <c r="B3912" s="1">
        <v>-12</v>
      </c>
      <c r="C3912" s="1">
        <v>1</v>
      </c>
      <c r="D3912" s="2">
        <v>6</v>
      </c>
      <c r="E3912" s="5">
        <v>8.89</v>
      </c>
      <c r="F3912" s="5">
        <v>58.82</v>
      </c>
      <c r="G3912" s="5">
        <v>29.44</v>
      </c>
      <c r="H3912" s="2"/>
    </row>
    <row r="3913" spans="1:8">
      <c r="A3913" s="1">
        <f t="shared" si="170"/>
        <v>600239</v>
      </c>
      <c r="B3913" s="1">
        <v>-11</v>
      </c>
      <c r="C3913" s="1">
        <v>1</v>
      </c>
      <c r="D3913" s="2">
        <v>6</v>
      </c>
      <c r="E3913" s="5">
        <v>0.69</v>
      </c>
      <c r="F3913" s="5">
        <v>3.87</v>
      </c>
      <c r="G3913" s="5">
        <v>26.86</v>
      </c>
      <c r="H3913" s="2"/>
    </row>
    <row r="3914" spans="1:8">
      <c r="A3914" s="1">
        <f t="shared" si="170"/>
        <v>600240</v>
      </c>
      <c r="B3914" s="1">
        <v>-10</v>
      </c>
      <c r="C3914" s="1">
        <v>1</v>
      </c>
      <c r="D3914" s="2">
        <v>6</v>
      </c>
      <c r="E3914" s="5">
        <v>43.89</v>
      </c>
      <c r="F3914" s="5">
        <v>60.73</v>
      </c>
      <c r="G3914" s="5">
        <v>12.59</v>
      </c>
      <c r="H3914" s="2"/>
    </row>
    <row r="3915" spans="1:8">
      <c r="A3915" s="1">
        <f t="shared" si="170"/>
        <v>600241</v>
      </c>
      <c r="B3915" s="1">
        <v>-9</v>
      </c>
      <c r="C3915" s="1">
        <v>1</v>
      </c>
      <c r="D3915" s="2">
        <v>6</v>
      </c>
      <c r="E3915" s="5">
        <v>9.1300000000000008</v>
      </c>
      <c r="F3915" s="5">
        <v>-21.82</v>
      </c>
      <c r="G3915" s="5">
        <v>21.82</v>
      </c>
      <c r="H3915" s="2"/>
    </row>
    <row r="3916" spans="1:8">
      <c r="A3916" s="1">
        <f t="shared" ref="A3916:A3979" si="171">ABS(100000*D3916+250*C3916+B3916)</f>
        <v>600242</v>
      </c>
      <c r="B3916" s="1">
        <v>-8</v>
      </c>
      <c r="C3916" s="1">
        <v>1</v>
      </c>
      <c r="D3916" s="2">
        <v>6</v>
      </c>
      <c r="E3916" s="5">
        <v>6.42</v>
      </c>
      <c r="F3916" s="5">
        <v>0.6</v>
      </c>
      <c r="G3916" s="5">
        <v>19.149999999999999</v>
      </c>
      <c r="H3916" s="2"/>
    </row>
    <row r="3917" spans="1:8">
      <c r="A3917" s="1">
        <f t="shared" si="171"/>
        <v>600243</v>
      </c>
      <c r="B3917" s="1">
        <v>-7</v>
      </c>
      <c r="C3917" s="1">
        <v>1</v>
      </c>
      <c r="D3917" s="2">
        <v>6</v>
      </c>
      <c r="E3917" s="5">
        <v>28.04</v>
      </c>
      <c r="F3917" s="5">
        <v>29.64</v>
      </c>
      <c r="G3917" s="5">
        <v>17.559999999999999</v>
      </c>
      <c r="H3917" s="2"/>
    </row>
    <row r="3918" spans="1:8">
      <c r="A3918" s="1">
        <f t="shared" si="171"/>
        <v>600244</v>
      </c>
      <c r="B3918" s="1">
        <v>-6</v>
      </c>
      <c r="C3918" s="1">
        <v>1</v>
      </c>
      <c r="D3918" s="2">
        <v>6</v>
      </c>
      <c r="E3918" s="5">
        <v>0.14000000000000001</v>
      </c>
      <c r="F3918" s="5">
        <v>11.3</v>
      </c>
      <c r="G3918" s="5">
        <v>13.94</v>
      </c>
      <c r="H3918" s="2"/>
    </row>
    <row r="3919" spans="1:8">
      <c r="A3919" s="1">
        <f t="shared" si="171"/>
        <v>600245</v>
      </c>
      <c r="B3919" s="1">
        <v>-5</v>
      </c>
      <c r="C3919" s="1">
        <v>1</v>
      </c>
      <c r="D3919" s="2">
        <v>6</v>
      </c>
      <c r="E3919" s="5">
        <v>37.06</v>
      </c>
      <c r="F3919" s="5">
        <v>27.54</v>
      </c>
      <c r="G3919" s="5">
        <v>6.73</v>
      </c>
      <c r="H3919" s="2"/>
    </row>
    <row r="3920" spans="1:8">
      <c r="A3920" s="1">
        <f t="shared" si="171"/>
        <v>600246</v>
      </c>
      <c r="B3920" s="1">
        <v>-4</v>
      </c>
      <c r="C3920" s="1">
        <v>1</v>
      </c>
      <c r="D3920" s="2">
        <v>6</v>
      </c>
      <c r="E3920" s="5">
        <v>8.98</v>
      </c>
      <c r="F3920" s="5">
        <v>15.9</v>
      </c>
      <c r="G3920" s="5">
        <v>11.4</v>
      </c>
      <c r="H3920" s="2"/>
    </row>
    <row r="3921" spans="1:8">
      <c r="A3921" s="1">
        <f t="shared" si="171"/>
        <v>600247</v>
      </c>
      <c r="B3921" s="1">
        <v>-3</v>
      </c>
      <c r="C3921" s="1">
        <v>1</v>
      </c>
      <c r="D3921" s="2">
        <v>6</v>
      </c>
      <c r="E3921" s="5">
        <v>34.409999999999997</v>
      </c>
      <c r="F3921" s="5">
        <v>9.48</v>
      </c>
      <c r="G3921" s="5">
        <v>11.9</v>
      </c>
      <c r="H3921" s="2"/>
    </row>
    <row r="3922" spans="1:8">
      <c r="A3922" s="1">
        <f t="shared" si="171"/>
        <v>600248</v>
      </c>
      <c r="B3922" s="1">
        <v>-2</v>
      </c>
      <c r="C3922" s="1">
        <v>1</v>
      </c>
      <c r="D3922" s="2">
        <v>6</v>
      </c>
      <c r="E3922" s="5">
        <v>1014.04</v>
      </c>
      <c r="F3922" s="5">
        <v>1023.38</v>
      </c>
      <c r="G3922" s="5">
        <v>21.84</v>
      </c>
      <c r="H3922" s="2"/>
    </row>
    <row r="3923" spans="1:8">
      <c r="A3923" s="1">
        <f t="shared" si="171"/>
        <v>600249</v>
      </c>
      <c r="B3923" s="1">
        <v>-1</v>
      </c>
      <c r="C3923" s="1">
        <v>1</v>
      </c>
      <c r="D3923" s="2">
        <v>6</v>
      </c>
      <c r="E3923" s="5">
        <v>295.39</v>
      </c>
      <c r="F3923" s="5">
        <v>320.3</v>
      </c>
      <c r="G3923" s="5">
        <v>14.26</v>
      </c>
      <c r="H3923" s="2"/>
    </row>
    <row r="3924" spans="1:8">
      <c r="A3924" s="1">
        <f t="shared" si="171"/>
        <v>600250</v>
      </c>
      <c r="B3924" s="1">
        <v>0</v>
      </c>
      <c r="C3924" s="1">
        <v>1</v>
      </c>
      <c r="D3924" s="2">
        <v>6</v>
      </c>
      <c r="E3924" s="5">
        <v>2081.54</v>
      </c>
      <c r="F3924" s="5">
        <v>2089.1</v>
      </c>
      <c r="G3924" s="5">
        <v>28.6</v>
      </c>
      <c r="H3924" s="2"/>
    </row>
    <row r="3925" spans="1:8">
      <c r="A3925" s="1">
        <f t="shared" si="171"/>
        <v>600251</v>
      </c>
      <c r="B3925" s="1">
        <v>1</v>
      </c>
      <c r="C3925" s="1">
        <v>1</v>
      </c>
      <c r="D3925" s="2">
        <v>6</v>
      </c>
      <c r="E3925" s="5">
        <v>396.96</v>
      </c>
      <c r="F3925" s="5">
        <v>384.76</v>
      </c>
      <c r="G3925" s="5">
        <v>15.71</v>
      </c>
      <c r="H3925" s="2"/>
    </row>
    <row r="3926" spans="1:8">
      <c r="A3926" s="1">
        <f t="shared" si="171"/>
        <v>600252</v>
      </c>
      <c r="B3926" s="1">
        <v>2</v>
      </c>
      <c r="C3926" s="1">
        <v>1</v>
      </c>
      <c r="D3926" s="2">
        <v>6</v>
      </c>
      <c r="E3926" s="5">
        <v>482.31</v>
      </c>
      <c r="F3926" s="5">
        <v>491.26</v>
      </c>
      <c r="G3926" s="5">
        <v>17.02</v>
      </c>
      <c r="H3926" s="2"/>
    </row>
    <row r="3927" spans="1:8">
      <c r="A3927" s="1">
        <f t="shared" si="171"/>
        <v>600253</v>
      </c>
      <c r="B3927" s="1">
        <v>3</v>
      </c>
      <c r="C3927" s="1">
        <v>1</v>
      </c>
      <c r="D3927" s="2">
        <v>6</v>
      </c>
      <c r="E3927" s="5">
        <v>317.14999999999998</v>
      </c>
      <c r="F3927" s="5">
        <v>285.07</v>
      </c>
      <c r="G3927" s="5">
        <v>14.89</v>
      </c>
      <c r="H3927" s="2"/>
    </row>
    <row r="3928" spans="1:8">
      <c r="A3928" s="1">
        <f t="shared" si="171"/>
        <v>600254</v>
      </c>
      <c r="B3928" s="1">
        <v>4</v>
      </c>
      <c r="C3928" s="1">
        <v>1</v>
      </c>
      <c r="D3928" s="2">
        <v>6</v>
      </c>
      <c r="E3928" s="5">
        <v>74.959999999999994</v>
      </c>
      <c r="F3928" s="5">
        <v>65.39</v>
      </c>
      <c r="G3928" s="5">
        <v>7.1</v>
      </c>
      <c r="H3928" s="2"/>
    </row>
    <row r="3929" spans="1:8">
      <c r="A3929" s="1">
        <f t="shared" si="171"/>
        <v>600255</v>
      </c>
      <c r="B3929" s="1">
        <v>5</v>
      </c>
      <c r="C3929" s="1">
        <v>1</v>
      </c>
      <c r="D3929" s="2">
        <v>6</v>
      </c>
      <c r="E3929" s="5">
        <v>68.180000000000007</v>
      </c>
      <c r="F3929" s="5">
        <v>75.900000000000006</v>
      </c>
      <c r="G3929" s="5">
        <v>7.66</v>
      </c>
      <c r="H3929" s="2"/>
    </row>
    <row r="3930" spans="1:8">
      <c r="A3930" s="1">
        <f t="shared" si="171"/>
        <v>600256</v>
      </c>
      <c r="B3930" s="1">
        <v>6</v>
      </c>
      <c r="C3930" s="1">
        <v>1</v>
      </c>
      <c r="D3930" s="2">
        <v>6</v>
      </c>
      <c r="E3930" s="5">
        <v>79.77</v>
      </c>
      <c r="F3930" s="5">
        <v>73.3</v>
      </c>
      <c r="G3930" s="5">
        <v>8.8699999999999992</v>
      </c>
      <c r="H3930" s="2"/>
    </row>
    <row r="3931" spans="1:8">
      <c r="A3931" s="1">
        <f t="shared" si="171"/>
        <v>600257</v>
      </c>
      <c r="B3931" s="1">
        <v>7</v>
      </c>
      <c r="C3931" s="1">
        <v>1</v>
      </c>
      <c r="D3931" s="2">
        <v>6</v>
      </c>
      <c r="E3931" s="5">
        <v>125.04</v>
      </c>
      <c r="F3931" s="5">
        <v>150.97999999999999</v>
      </c>
      <c r="G3931" s="5">
        <v>12.48</v>
      </c>
      <c r="H3931" s="2"/>
    </row>
    <row r="3932" spans="1:8">
      <c r="A3932" s="1">
        <f t="shared" si="171"/>
        <v>600258</v>
      </c>
      <c r="B3932" s="1">
        <v>8</v>
      </c>
      <c r="C3932" s="1">
        <v>1</v>
      </c>
      <c r="D3932" s="2">
        <v>6</v>
      </c>
      <c r="E3932" s="5">
        <v>5</v>
      </c>
      <c r="F3932" s="5">
        <v>4.7</v>
      </c>
      <c r="G3932" s="5">
        <v>21.19</v>
      </c>
      <c r="H3932" s="2"/>
    </row>
    <row r="3933" spans="1:8">
      <c r="A3933" s="1">
        <f t="shared" si="171"/>
        <v>600259</v>
      </c>
      <c r="B3933" s="1">
        <v>9</v>
      </c>
      <c r="C3933" s="1">
        <v>1</v>
      </c>
      <c r="D3933" s="2">
        <v>6</v>
      </c>
      <c r="E3933" s="5">
        <v>1.98</v>
      </c>
      <c r="F3933" s="5">
        <v>37.979999999999997</v>
      </c>
      <c r="G3933" s="5">
        <v>22.29</v>
      </c>
      <c r="H3933" s="2"/>
    </row>
    <row r="3934" spans="1:8">
      <c r="A3934" s="1">
        <f t="shared" si="171"/>
        <v>600260</v>
      </c>
      <c r="B3934" s="1">
        <v>10</v>
      </c>
      <c r="C3934" s="1">
        <v>1</v>
      </c>
      <c r="D3934" s="2">
        <v>6</v>
      </c>
      <c r="E3934" s="5">
        <v>14.04</v>
      </c>
      <c r="F3934" s="5">
        <v>48.74</v>
      </c>
      <c r="G3934" s="5">
        <v>26.6</v>
      </c>
      <c r="H3934" s="2"/>
    </row>
    <row r="3935" spans="1:8">
      <c r="A3935" s="1">
        <f t="shared" si="171"/>
        <v>600261</v>
      </c>
      <c r="B3935" s="1">
        <v>11</v>
      </c>
      <c r="C3935" s="1">
        <v>1</v>
      </c>
      <c r="D3935" s="2">
        <v>6</v>
      </c>
      <c r="E3935" s="5">
        <v>11.65</v>
      </c>
      <c r="F3935" s="5">
        <v>33.69</v>
      </c>
      <c r="G3935" s="5">
        <v>29.13</v>
      </c>
      <c r="H3935" s="2"/>
    </row>
    <row r="3936" spans="1:8">
      <c r="A3936" s="1">
        <f t="shared" si="171"/>
        <v>600262</v>
      </c>
      <c r="B3936" s="1">
        <v>12</v>
      </c>
      <c r="C3936" s="1">
        <v>1</v>
      </c>
      <c r="D3936" s="2">
        <v>6</v>
      </c>
      <c r="E3936" s="5">
        <v>3.35</v>
      </c>
      <c r="F3936" s="5">
        <v>19.239999999999998</v>
      </c>
      <c r="G3936" s="5">
        <v>34.21</v>
      </c>
      <c r="H3936" s="2"/>
    </row>
    <row r="3937" spans="1:8">
      <c r="A3937" s="1">
        <f t="shared" si="171"/>
        <v>600488</v>
      </c>
      <c r="B3937" s="1">
        <v>-12</v>
      </c>
      <c r="C3937" s="1">
        <v>2</v>
      </c>
      <c r="D3937" s="2">
        <v>6</v>
      </c>
      <c r="E3937" s="5">
        <v>1.36</v>
      </c>
      <c r="F3937" s="5">
        <v>-30.45</v>
      </c>
      <c r="G3937" s="5">
        <v>30.45</v>
      </c>
      <c r="H3937" s="2"/>
    </row>
    <row r="3938" spans="1:8">
      <c r="A3938" s="1">
        <f t="shared" si="171"/>
        <v>600489</v>
      </c>
      <c r="B3938" s="1">
        <v>-11</v>
      </c>
      <c r="C3938" s="1">
        <v>2</v>
      </c>
      <c r="D3938" s="2">
        <v>6</v>
      </c>
      <c r="E3938" s="5">
        <v>21.49</v>
      </c>
      <c r="F3938" s="5">
        <v>-8.81</v>
      </c>
      <c r="G3938" s="5">
        <v>27.59</v>
      </c>
      <c r="H3938" s="2"/>
    </row>
    <row r="3939" spans="1:8">
      <c r="A3939" s="1">
        <f t="shared" si="171"/>
        <v>600490</v>
      </c>
      <c r="B3939" s="1">
        <v>-10</v>
      </c>
      <c r="C3939" s="1">
        <v>2</v>
      </c>
      <c r="D3939" s="2">
        <v>6</v>
      </c>
      <c r="E3939" s="5">
        <v>57.01</v>
      </c>
      <c r="F3939" s="5">
        <v>52.43</v>
      </c>
      <c r="G3939" s="5">
        <v>12.57</v>
      </c>
      <c r="H3939" s="2"/>
    </row>
    <row r="3940" spans="1:8">
      <c r="A3940" s="1">
        <f t="shared" si="171"/>
        <v>600491</v>
      </c>
      <c r="B3940" s="1">
        <v>-9</v>
      </c>
      <c r="C3940" s="1">
        <v>2</v>
      </c>
      <c r="D3940" s="2">
        <v>6</v>
      </c>
      <c r="E3940" s="5">
        <v>105.4</v>
      </c>
      <c r="F3940" s="5">
        <v>84.78</v>
      </c>
      <c r="G3940" s="5">
        <v>11.72</v>
      </c>
      <c r="H3940" s="2"/>
    </row>
    <row r="3941" spans="1:8">
      <c r="A3941" s="1">
        <f t="shared" si="171"/>
        <v>600492</v>
      </c>
      <c r="B3941" s="1">
        <v>-8</v>
      </c>
      <c r="C3941" s="1">
        <v>2</v>
      </c>
      <c r="D3941" s="2">
        <v>6</v>
      </c>
      <c r="E3941" s="5">
        <v>30.06</v>
      </c>
      <c r="F3941" s="5">
        <v>27.31</v>
      </c>
      <c r="G3941" s="5">
        <v>9.93</v>
      </c>
      <c r="H3941" s="2"/>
    </row>
    <row r="3942" spans="1:8">
      <c r="A3942" s="1">
        <f t="shared" si="171"/>
        <v>600493</v>
      </c>
      <c r="B3942" s="1">
        <v>-7</v>
      </c>
      <c r="C3942" s="1">
        <v>2</v>
      </c>
      <c r="D3942" s="2">
        <v>6</v>
      </c>
      <c r="E3942" s="5">
        <v>117.45</v>
      </c>
      <c r="F3942" s="5">
        <v>108.92</v>
      </c>
      <c r="G3942" s="5">
        <v>10.88</v>
      </c>
      <c r="H3942" s="2"/>
    </row>
    <row r="3943" spans="1:8">
      <c r="A3943" s="1">
        <f t="shared" si="171"/>
        <v>600494</v>
      </c>
      <c r="B3943" s="1">
        <v>-6</v>
      </c>
      <c r="C3943" s="1">
        <v>2</v>
      </c>
      <c r="D3943" s="2">
        <v>6</v>
      </c>
      <c r="E3943" s="5">
        <v>157.66999999999999</v>
      </c>
      <c r="F3943" s="5">
        <v>150.28</v>
      </c>
      <c r="G3943" s="5">
        <v>12.25</v>
      </c>
      <c r="H3943" s="2"/>
    </row>
    <row r="3944" spans="1:8">
      <c r="A3944" s="1">
        <f t="shared" si="171"/>
        <v>600495</v>
      </c>
      <c r="B3944" s="1">
        <v>-5</v>
      </c>
      <c r="C3944" s="1">
        <v>2</v>
      </c>
      <c r="D3944" s="2">
        <v>6</v>
      </c>
      <c r="E3944" s="5">
        <v>12.13</v>
      </c>
      <c r="F3944" s="5">
        <v>-12.68</v>
      </c>
      <c r="G3944" s="5">
        <v>12.98</v>
      </c>
      <c r="H3944" s="2"/>
    </row>
    <row r="3945" spans="1:8">
      <c r="A3945" s="1">
        <f t="shared" si="171"/>
        <v>600496</v>
      </c>
      <c r="B3945" s="1">
        <v>-4</v>
      </c>
      <c r="C3945" s="1">
        <v>2</v>
      </c>
      <c r="D3945" s="2">
        <v>6</v>
      </c>
      <c r="E3945" s="5">
        <v>95.76</v>
      </c>
      <c r="F3945" s="5">
        <v>92.99</v>
      </c>
      <c r="G3945" s="5">
        <v>7.85</v>
      </c>
      <c r="H3945" s="2"/>
    </row>
    <row r="3946" spans="1:8">
      <c r="A3946" s="1">
        <f t="shared" si="171"/>
        <v>600497</v>
      </c>
      <c r="B3946" s="1">
        <v>-3</v>
      </c>
      <c r="C3946" s="1">
        <v>2</v>
      </c>
      <c r="D3946" s="2">
        <v>6</v>
      </c>
      <c r="E3946" s="5">
        <v>53.83</v>
      </c>
      <c r="F3946" s="5">
        <v>47.29</v>
      </c>
      <c r="G3946" s="5">
        <v>6.05</v>
      </c>
      <c r="H3946" s="2"/>
    </row>
    <row r="3947" spans="1:8">
      <c r="A3947" s="1">
        <f t="shared" si="171"/>
        <v>600498</v>
      </c>
      <c r="B3947" s="1">
        <v>-2</v>
      </c>
      <c r="C3947" s="1">
        <v>2</v>
      </c>
      <c r="D3947" s="2">
        <v>6</v>
      </c>
      <c r="E3947" s="5">
        <v>1188.2</v>
      </c>
      <c r="F3947" s="5">
        <v>1205.3800000000001</v>
      </c>
      <c r="G3947" s="5">
        <v>23.97</v>
      </c>
      <c r="H3947" s="2"/>
    </row>
    <row r="3948" spans="1:8">
      <c r="A3948" s="1">
        <f t="shared" si="171"/>
        <v>600499</v>
      </c>
      <c r="B3948" s="1">
        <v>-1</v>
      </c>
      <c r="C3948" s="1">
        <v>2</v>
      </c>
      <c r="D3948" s="2">
        <v>6</v>
      </c>
      <c r="E3948" s="5">
        <v>755.34</v>
      </c>
      <c r="F3948" s="5">
        <v>741.04</v>
      </c>
      <c r="G3948" s="5">
        <v>19.48</v>
      </c>
      <c r="H3948" s="2"/>
    </row>
    <row r="3949" spans="1:8">
      <c r="A3949" s="1">
        <f t="shared" si="171"/>
        <v>600500</v>
      </c>
      <c r="B3949" s="1">
        <v>0</v>
      </c>
      <c r="C3949" s="1">
        <v>2</v>
      </c>
      <c r="D3949" s="2">
        <v>6</v>
      </c>
      <c r="E3949" s="5">
        <v>114.62</v>
      </c>
      <c r="F3949" s="5">
        <v>139.37</v>
      </c>
      <c r="G3949" s="5">
        <v>12.61</v>
      </c>
      <c r="H3949" s="2"/>
    </row>
    <row r="3950" spans="1:8">
      <c r="A3950" s="1">
        <f t="shared" si="171"/>
        <v>600501</v>
      </c>
      <c r="B3950" s="1">
        <v>1</v>
      </c>
      <c r="C3950" s="1">
        <v>2</v>
      </c>
      <c r="D3950" s="2">
        <v>6</v>
      </c>
      <c r="E3950" s="5">
        <v>941.47</v>
      </c>
      <c r="F3950" s="5">
        <v>887.97</v>
      </c>
      <c r="G3950" s="5">
        <v>20.94</v>
      </c>
      <c r="H3950" s="2"/>
    </row>
    <row r="3951" spans="1:8">
      <c r="A3951" s="1">
        <f t="shared" si="171"/>
        <v>600502</v>
      </c>
      <c r="B3951" s="1">
        <v>2</v>
      </c>
      <c r="C3951" s="1">
        <v>2</v>
      </c>
      <c r="D3951" s="2">
        <v>6</v>
      </c>
      <c r="E3951" s="5">
        <v>19.190000000000001</v>
      </c>
      <c r="F3951" s="5">
        <v>6.13</v>
      </c>
      <c r="G3951" s="5">
        <v>12.16</v>
      </c>
      <c r="H3951" s="2"/>
    </row>
    <row r="3952" spans="1:8">
      <c r="A3952" s="1">
        <f t="shared" si="171"/>
        <v>600503</v>
      </c>
      <c r="B3952" s="1">
        <v>3</v>
      </c>
      <c r="C3952" s="1">
        <v>2</v>
      </c>
      <c r="D3952" s="2">
        <v>6</v>
      </c>
      <c r="E3952" s="5">
        <v>318.39999999999998</v>
      </c>
      <c r="F3952" s="5">
        <v>297.77</v>
      </c>
      <c r="G3952" s="5">
        <v>17.34</v>
      </c>
      <c r="H3952" s="2"/>
    </row>
    <row r="3953" spans="1:8">
      <c r="A3953" s="1">
        <f t="shared" si="171"/>
        <v>600504</v>
      </c>
      <c r="B3953" s="1">
        <v>4</v>
      </c>
      <c r="C3953" s="1">
        <v>2</v>
      </c>
      <c r="D3953" s="2">
        <v>6</v>
      </c>
      <c r="E3953" s="5">
        <v>165.4</v>
      </c>
      <c r="F3953" s="5">
        <v>190.46</v>
      </c>
      <c r="G3953" s="5">
        <v>16.579999999999998</v>
      </c>
      <c r="H3953" s="2"/>
    </row>
    <row r="3954" spans="1:8">
      <c r="A3954" s="1">
        <f t="shared" si="171"/>
        <v>600505</v>
      </c>
      <c r="B3954" s="1">
        <v>5</v>
      </c>
      <c r="C3954" s="1">
        <v>2</v>
      </c>
      <c r="D3954" s="2">
        <v>6</v>
      </c>
      <c r="E3954" s="5">
        <v>186.68</v>
      </c>
      <c r="F3954" s="5">
        <v>169.88</v>
      </c>
      <c r="G3954" s="5">
        <v>12.99</v>
      </c>
      <c r="H3954" s="2"/>
    </row>
    <row r="3955" spans="1:8">
      <c r="A3955" s="1">
        <f t="shared" si="171"/>
        <v>600506</v>
      </c>
      <c r="B3955" s="1">
        <v>6</v>
      </c>
      <c r="C3955" s="1">
        <v>2</v>
      </c>
      <c r="D3955" s="2">
        <v>6</v>
      </c>
      <c r="E3955" s="5">
        <v>312.32</v>
      </c>
      <c r="F3955" s="5">
        <v>292.60000000000002</v>
      </c>
      <c r="G3955" s="5">
        <v>23.25</v>
      </c>
      <c r="H3955" s="2"/>
    </row>
    <row r="3956" spans="1:8">
      <c r="A3956" s="1">
        <f t="shared" si="171"/>
        <v>600507</v>
      </c>
      <c r="B3956" s="1">
        <v>7</v>
      </c>
      <c r="C3956" s="1">
        <v>2</v>
      </c>
      <c r="D3956" s="2">
        <v>6</v>
      </c>
      <c r="E3956" s="5">
        <v>91.92</v>
      </c>
      <c r="F3956" s="5">
        <v>88</v>
      </c>
      <c r="G3956" s="5">
        <v>10.69</v>
      </c>
      <c r="H3956" s="2"/>
    </row>
    <row r="3957" spans="1:8">
      <c r="A3957" s="1">
        <f t="shared" si="171"/>
        <v>600508</v>
      </c>
      <c r="B3957" s="1">
        <v>8</v>
      </c>
      <c r="C3957" s="1">
        <v>2</v>
      </c>
      <c r="D3957" s="2">
        <v>6</v>
      </c>
      <c r="E3957" s="5">
        <v>111.11</v>
      </c>
      <c r="F3957" s="5">
        <v>106.25</v>
      </c>
      <c r="G3957" s="5">
        <v>11.62</v>
      </c>
      <c r="H3957" s="2"/>
    </row>
    <row r="3958" spans="1:8">
      <c r="A3958" s="1">
        <f t="shared" si="171"/>
        <v>600509</v>
      </c>
      <c r="B3958" s="1">
        <v>9</v>
      </c>
      <c r="C3958" s="1">
        <v>2</v>
      </c>
      <c r="D3958" s="2">
        <v>6</v>
      </c>
      <c r="E3958" s="5">
        <v>19.97</v>
      </c>
      <c r="F3958" s="5">
        <v>9.2899999999999991</v>
      </c>
      <c r="G3958" s="5">
        <v>24.16</v>
      </c>
      <c r="H3958" s="2"/>
    </row>
    <row r="3959" spans="1:8">
      <c r="A3959" s="1">
        <f t="shared" si="171"/>
        <v>600510</v>
      </c>
      <c r="B3959" s="1">
        <v>10</v>
      </c>
      <c r="C3959" s="1">
        <v>2</v>
      </c>
      <c r="D3959" s="2">
        <v>6</v>
      </c>
      <c r="E3959" s="5">
        <v>9.58</v>
      </c>
      <c r="F3959" s="5">
        <v>20.64</v>
      </c>
      <c r="G3959" s="5">
        <v>26.73</v>
      </c>
      <c r="H3959" s="2"/>
    </row>
    <row r="3960" spans="1:8">
      <c r="A3960" s="1">
        <f t="shared" si="171"/>
        <v>600511</v>
      </c>
      <c r="B3960" s="1">
        <v>11</v>
      </c>
      <c r="C3960" s="1">
        <v>2</v>
      </c>
      <c r="D3960" s="2">
        <v>6</v>
      </c>
      <c r="E3960" s="5">
        <v>9.25</v>
      </c>
      <c r="F3960" s="5">
        <v>-29.98</v>
      </c>
      <c r="G3960" s="5">
        <v>30.79</v>
      </c>
      <c r="H3960" s="2"/>
    </row>
    <row r="3961" spans="1:8">
      <c r="A3961" s="1">
        <f t="shared" si="171"/>
        <v>600738</v>
      </c>
      <c r="B3961" s="1">
        <v>-12</v>
      </c>
      <c r="C3961" s="1">
        <v>3</v>
      </c>
      <c r="D3961" s="2">
        <v>6</v>
      </c>
      <c r="E3961" s="5">
        <v>0.09</v>
      </c>
      <c r="F3961" s="5">
        <v>8.33</v>
      </c>
      <c r="G3961" s="5">
        <v>29.35</v>
      </c>
      <c r="H3961" s="2"/>
    </row>
    <row r="3962" spans="1:8">
      <c r="A3962" s="1">
        <f t="shared" si="171"/>
        <v>600739</v>
      </c>
      <c r="B3962" s="1">
        <v>-11</v>
      </c>
      <c r="C3962" s="1">
        <v>3</v>
      </c>
      <c r="D3962" s="2">
        <v>6</v>
      </c>
      <c r="E3962" s="5">
        <v>34.130000000000003</v>
      </c>
      <c r="F3962" s="5">
        <v>35.42</v>
      </c>
      <c r="G3962" s="5">
        <v>13.7</v>
      </c>
      <c r="H3962" s="2"/>
    </row>
    <row r="3963" spans="1:8">
      <c r="A3963" s="1">
        <f t="shared" si="171"/>
        <v>600740</v>
      </c>
      <c r="B3963" s="1">
        <v>-10</v>
      </c>
      <c r="C3963" s="1">
        <v>3</v>
      </c>
      <c r="D3963" s="2">
        <v>6</v>
      </c>
      <c r="E3963" s="5">
        <v>23.89</v>
      </c>
      <c r="F3963" s="5">
        <v>46.96</v>
      </c>
      <c r="G3963" s="5">
        <v>24.87</v>
      </c>
      <c r="H3963" s="2"/>
    </row>
    <row r="3964" spans="1:8">
      <c r="A3964" s="1">
        <f t="shared" si="171"/>
        <v>600741</v>
      </c>
      <c r="B3964" s="1">
        <v>-9</v>
      </c>
      <c r="C3964" s="1">
        <v>3</v>
      </c>
      <c r="D3964" s="2">
        <v>6</v>
      </c>
      <c r="E3964" s="5">
        <v>33.450000000000003</v>
      </c>
      <c r="F3964" s="5">
        <v>31.11</v>
      </c>
      <c r="G3964" s="5">
        <v>21.63</v>
      </c>
      <c r="H3964" s="2"/>
    </row>
    <row r="3965" spans="1:8">
      <c r="A3965" s="1">
        <f t="shared" si="171"/>
        <v>600742</v>
      </c>
      <c r="B3965" s="1">
        <v>-8</v>
      </c>
      <c r="C3965" s="1">
        <v>3</v>
      </c>
      <c r="D3965" s="2">
        <v>6</v>
      </c>
      <c r="E3965" s="5">
        <v>53.5</v>
      </c>
      <c r="F3965" s="5">
        <v>33.99</v>
      </c>
      <c r="G3965" s="5">
        <v>20.07</v>
      </c>
      <c r="H3965" s="2"/>
    </row>
    <row r="3966" spans="1:8">
      <c r="A3966" s="1">
        <f t="shared" si="171"/>
        <v>600743</v>
      </c>
      <c r="B3966" s="1">
        <v>-7</v>
      </c>
      <c r="C3966" s="1">
        <v>3</v>
      </c>
      <c r="D3966" s="2">
        <v>6</v>
      </c>
      <c r="E3966" s="5">
        <v>13.47</v>
      </c>
      <c r="F3966" s="5">
        <v>14.1</v>
      </c>
      <c r="G3966" s="5">
        <v>17.3</v>
      </c>
      <c r="H3966" s="2"/>
    </row>
    <row r="3967" spans="1:8">
      <c r="A3967" s="1">
        <f t="shared" si="171"/>
        <v>600744</v>
      </c>
      <c r="B3967" s="1">
        <v>-6</v>
      </c>
      <c r="C3967" s="1">
        <v>3</v>
      </c>
      <c r="D3967" s="2">
        <v>6</v>
      </c>
      <c r="E3967" s="5">
        <v>19.989999999999998</v>
      </c>
      <c r="F3967" s="5">
        <v>10.14</v>
      </c>
      <c r="G3967" s="5">
        <v>15.06</v>
      </c>
      <c r="H3967" s="2"/>
    </row>
    <row r="3968" spans="1:8">
      <c r="A3968" s="1">
        <f t="shared" si="171"/>
        <v>600745</v>
      </c>
      <c r="B3968" s="1">
        <v>-5</v>
      </c>
      <c r="C3968" s="1">
        <v>3</v>
      </c>
      <c r="D3968" s="2">
        <v>6</v>
      </c>
      <c r="E3968" s="5">
        <v>106.71</v>
      </c>
      <c r="F3968" s="5">
        <v>105.2</v>
      </c>
      <c r="G3968" s="5">
        <v>8.59</v>
      </c>
      <c r="H3968" s="2"/>
    </row>
    <row r="3969" spans="1:8">
      <c r="A3969" s="1">
        <f t="shared" si="171"/>
        <v>600746</v>
      </c>
      <c r="B3969" s="1">
        <v>-4</v>
      </c>
      <c r="C3969" s="1">
        <v>3</v>
      </c>
      <c r="D3969" s="2">
        <v>6</v>
      </c>
      <c r="E3969" s="5">
        <v>169.24</v>
      </c>
      <c r="F3969" s="5">
        <v>168.53</v>
      </c>
      <c r="G3969" s="5">
        <v>14.92</v>
      </c>
      <c r="H3969" s="2"/>
    </row>
    <row r="3970" spans="1:8">
      <c r="A3970" s="1">
        <f t="shared" si="171"/>
        <v>600747</v>
      </c>
      <c r="B3970" s="1">
        <v>-3</v>
      </c>
      <c r="C3970" s="1">
        <v>3</v>
      </c>
      <c r="D3970" s="2">
        <v>6</v>
      </c>
      <c r="E3970" s="5">
        <v>635.11</v>
      </c>
      <c r="F3970" s="5">
        <v>736.55</v>
      </c>
      <c r="G3970" s="5">
        <v>21.58</v>
      </c>
      <c r="H3970" s="2"/>
    </row>
    <row r="3971" spans="1:8">
      <c r="A3971" s="1">
        <f t="shared" si="171"/>
        <v>600748</v>
      </c>
      <c r="B3971" s="1">
        <v>-2</v>
      </c>
      <c r="C3971" s="1">
        <v>3</v>
      </c>
      <c r="D3971" s="2">
        <v>6</v>
      </c>
      <c r="E3971" s="5">
        <v>415.56</v>
      </c>
      <c r="F3971" s="5">
        <v>405.45</v>
      </c>
      <c r="G3971" s="5">
        <v>17.43</v>
      </c>
      <c r="H3971" s="2"/>
    </row>
    <row r="3972" spans="1:8">
      <c r="A3972" s="1">
        <f t="shared" si="171"/>
        <v>600749</v>
      </c>
      <c r="B3972" s="1">
        <v>-1</v>
      </c>
      <c r="C3972" s="1">
        <v>3</v>
      </c>
      <c r="D3972" s="2">
        <v>6</v>
      </c>
      <c r="E3972" s="5">
        <v>384.38</v>
      </c>
      <c r="F3972" s="5">
        <v>346.84</v>
      </c>
      <c r="G3972" s="5">
        <v>16.55</v>
      </c>
      <c r="H3972" s="2"/>
    </row>
    <row r="3973" spans="1:8">
      <c r="A3973" s="1">
        <f t="shared" si="171"/>
        <v>600750</v>
      </c>
      <c r="B3973" s="1">
        <v>0</v>
      </c>
      <c r="C3973" s="1">
        <v>3</v>
      </c>
      <c r="D3973" s="2">
        <v>6</v>
      </c>
      <c r="E3973" s="5">
        <v>102.43</v>
      </c>
      <c r="F3973" s="5">
        <v>105.76</v>
      </c>
      <c r="G3973" s="5">
        <v>8.86</v>
      </c>
      <c r="H3973" s="2"/>
    </row>
    <row r="3974" spans="1:8">
      <c r="A3974" s="1">
        <f t="shared" si="171"/>
        <v>600751</v>
      </c>
      <c r="B3974" s="1">
        <v>1</v>
      </c>
      <c r="C3974" s="1">
        <v>3</v>
      </c>
      <c r="D3974" s="2">
        <v>6</v>
      </c>
      <c r="E3974" s="5">
        <v>172.25</v>
      </c>
      <c r="F3974" s="5">
        <v>143</v>
      </c>
      <c r="G3974" s="5">
        <v>14.23</v>
      </c>
      <c r="H3974" s="2"/>
    </row>
    <row r="3975" spans="1:8">
      <c r="A3975" s="1">
        <f t="shared" si="171"/>
        <v>600752</v>
      </c>
      <c r="B3975" s="1">
        <v>2</v>
      </c>
      <c r="C3975" s="1">
        <v>3</v>
      </c>
      <c r="D3975" s="2">
        <v>6</v>
      </c>
      <c r="E3975" s="5">
        <v>1123.3699999999999</v>
      </c>
      <c r="F3975" s="5">
        <v>1119.6400000000001</v>
      </c>
      <c r="G3975" s="5">
        <v>26.02</v>
      </c>
      <c r="H3975" s="2"/>
    </row>
    <row r="3976" spans="1:8">
      <c r="A3976" s="1">
        <f t="shared" si="171"/>
        <v>600753</v>
      </c>
      <c r="B3976" s="1">
        <v>3</v>
      </c>
      <c r="C3976" s="1">
        <v>3</v>
      </c>
      <c r="D3976" s="2">
        <v>6</v>
      </c>
      <c r="E3976" s="5">
        <v>855.42</v>
      </c>
      <c r="F3976" s="5">
        <v>828.55</v>
      </c>
      <c r="G3976" s="5">
        <v>24.66</v>
      </c>
      <c r="H3976" s="2"/>
    </row>
    <row r="3977" spans="1:8">
      <c r="A3977" s="1">
        <f t="shared" si="171"/>
        <v>600754</v>
      </c>
      <c r="B3977" s="1">
        <v>4</v>
      </c>
      <c r="C3977" s="1">
        <v>3</v>
      </c>
      <c r="D3977" s="2">
        <v>6</v>
      </c>
      <c r="E3977" s="5">
        <v>260.57</v>
      </c>
      <c r="F3977" s="5">
        <v>231.73</v>
      </c>
      <c r="G3977" s="5">
        <v>18.98</v>
      </c>
      <c r="H3977" s="2"/>
    </row>
    <row r="3978" spans="1:8">
      <c r="A3978" s="1">
        <f t="shared" si="171"/>
        <v>600755</v>
      </c>
      <c r="B3978" s="1">
        <v>5</v>
      </c>
      <c r="C3978" s="1">
        <v>3</v>
      </c>
      <c r="D3978" s="2">
        <v>6</v>
      </c>
      <c r="E3978" s="5">
        <v>224.08</v>
      </c>
      <c r="F3978" s="5">
        <v>217.59</v>
      </c>
      <c r="G3978" s="5">
        <v>19.920000000000002</v>
      </c>
      <c r="H3978" s="2"/>
    </row>
    <row r="3979" spans="1:8">
      <c r="A3979" s="1">
        <f t="shared" si="171"/>
        <v>600756</v>
      </c>
      <c r="B3979" s="1">
        <v>6</v>
      </c>
      <c r="C3979" s="1">
        <v>3</v>
      </c>
      <c r="D3979" s="2">
        <v>6</v>
      </c>
      <c r="E3979" s="5">
        <v>42.21</v>
      </c>
      <c r="F3979" s="5">
        <v>34.35</v>
      </c>
      <c r="G3979" s="5">
        <v>9.11</v>
      </c>
      <c r="H3979" s="2"/>
    </row>
    <row r="3980" spans="1:8">
      <c r="A3980" s="1">
        <f t="shared" ref="A3980:A4043" si="172">ABS(100000*D3980+250*C3980+B3980)</f>
        <v>600757</v>
      </c>
      <c r="B3980" s="1">
        <v>7</v>
      </c>
      <c r="C3980" s="1">
        <v>3</v>
      </c>
      <c r="D3980" s="2">
        <v>6</v>
      </c>
      <c r="E3980" s="5">
        <v>16.97</v>
      </c>
      <c r="F3980" s="5">
        <v>34.6</v>
      </c>
      <c r="G3980" s="5">
        <v>19.170000000000002</v>
      </c>
      <c r="H3980" s="2"/>
    </row>
    <row r="3981" spans="1:8">
      <c r="A3981" s="1">
        <f t="shared" si="172"/>
        <v>600758</v>
      </c>
      <c r="B3981" s="1">
        <v>8</v>
      </c>
      <c r="C3981" s="1">
        <v>3</v>
      </c>
      <c r="D3981" s="2">
        <v>6</v>
      </c>
      <c r="E3981" s="5">
        <v>10.19</v>
      </c>
      <c r="F3981" s="5">
        <v>-22.13</v>
      </c>
      <c r="G3981" s="5">
        <v>22.13</v>
      </c>
      <c r="H3981" s="2"/>
    </row>
    <row r="3982" spans="1:8">
      <c r="A3982" s="1">
        <f t="shared" si="172"/>
        <v>600759</v>
      </c>
      <c r="B3982" s="1">
        <v>9</v>
      </c>
      <c r="C3982" s="1">
        <v>3</v>
      </c>
      <c r="D3982" s="2">
        <v>6</v>
      </c>
      <c r="E3982" s="5">
        <v>1.86</v>
      </c>
      <c r="F3982" s="5">
        <v>17.59</v>
      </c>
      <c r="G3982" s="5">
        <v>23.98</v>
      </c>
      <c r="H3982" s="2"/>
    </row>
    <row r="3983" spans="1:8">
      <c r="A3983" s="1">
        <f t="shared" si="172"/>
        <v>600760</v>
      </c>
      <c r="B3983" s="1">
        <v>10</v>
      </c>
      <c r="C3983" s="1">
        <v>3</v>
      </c>
      <c r="D3983" s="2">
        <v>6</v>
      </c>
      <c r="E3983" s="5">
        <v>32.950000000000003</v>
      </c>
      <c r="F3983" s="5">
        <v>49.83</v>
      </c>
      <c r="G3983" s="5">
        <v>27.35</v>
      </c>
      <c r="H3983" s="2"/>
    </row>
    <row r="3984" spans="1:8">
      <c r="A3984" s="1">
        <f t="shared" si="172"/>
        <v>600761</v>
      </c>
      <c r="B3984" s="1">
        <v>11</v>
      </c>
      <c r="C3984" s="1">
        <v>3</v>
      </c>
      <c r="D3984" s="2">
        <v>6</v>
      </c>
      <c r="E3984" s="5">
        <v>0.6</v>
      </c>
      <c r="F3984" s="5">
        <v>-7.96</v>
      </c>
      <c r="G3984" s="5">
        <v>30.93</v>
      </c>
      <c r="H3984" s="2"/>
    </row>
    <row r="3985" spans="1:8">
      <c r="A3985" s="1">
        <f t="shared" si="172"/>
        <v>600988</v>
      </c>
      <c r="B3985" s="1">
        <v>-12</v>
      </c>
      <c r="C3985" s="1">
        <v>4</v>
      </c>
      <c r="D3985" s="2">
        <v>6</v>
      </c>
      <c r="E3985" s="5">
        <v>5.69</v>
      </c>
      <c r="F3985" s="5">
        <v>19.59</v>
      </c>
      <c r="G3985" s="5">
        <v>29.07</v>
      </c>
      <c r="H3985" s="2"/>
    </row>
    <row r="3986" spans="1:8">
      <c r="A3986" s="1">
        <f t="shared" si="172"/>
        <v>600989</v>
      </c>
      <c r="B3986" s="1">
        <v>-11</v>
      </c>
      <c r="C3986" s="1">
        <v>4</v>
      </c>
      <c r="D3986" s="2">
        <v>6</v>
      </c>
      <c r="E3986" s="5">
        <v>2.2599999999999998</v>
      </c>
      <c r="F3986" s="5">
        <v>12.41</v>
      </c>
      <c r="G3986" s="5">
        <v>28.01</v>
      </c>
      <c r="H3986" s="2"/>
    </row>
    <row r="3987" spans="1:8">
      <c r="A3987" s="1">
        <f t="shared" si="172"/>
        <v>600990</v>
      </c>
      <c r="B3987" s="1">
        <v>-10</v>
      </c>
      <c r="C3987" s="1">
        <v>4</v>
      </c>
      <c r="D3987" s="2">
        <v>6</v>
      </c>
      <c r="E3987" s="5">
        <v>7.3</v>
      </c>
      <c r="F3987" s="5">
        <v>20.9</v>
      </c>
      <c r="G3987" s="5">
        <v>12.04</v>
      </c>
      <c r="H3987" s="2"/>
    </row>
    <row r="3988" spans="1:8">
      <c r="A3988" s="1">
        <f t="shared" si="172"/>
        <v>600991</v>
      </c>
      <c r="B3988" s="1">
        <v>-9</v>
      </c>
      <c r="C3988" s="1">
        <v>4</v>
      </c>
      <c r="D3988" s="2">
        <v>6</v>
      </c>
      <c r="E3988" s="5">
        <v>21.9</v>
      </c>
      <c r="F3988" s="5">
        <v>9.6199999999999992</v>
      </c>
      <c r="G3988" s="5">
        <v>22.15</v>
      </c>
      <c r="H3988" s="2"/>
    </row>
    <row r="3989" spans="1:8">
      <c r="A3989" s="1">
        <f t="shared" si="172"/>
        <v>600992</v>
      </c>
      <c r="B3989" s="1">
        <v>-8</v>
      </c>
      <c r="C3989" s="1">
        <v>4</v>
      </c>
      <c r="D3989" s="2">
        <v>6</v>
      </c>
      <c r="E3989" s="5">
        <v>6.54</v>
      </c>
      <c r="F3989" s="5">
        <v>-19.72</v>
      </c>
      <c r="G3989" s="5">
        <v>19.72</v>
      </c>
      <c r="H3989" s="2"/>
    </row>
    <row r="3990" spans="1:8">
      <c r="A3990" s="1">
        <f t="shared" si="172"/>
        <v>600993</v>
      </c>
      <c r="B3990" s="1">
        <v>-7</v>
      </c>
      <c r="C3990" s="1">
        <v>4</v>
      </c>
      <c r="D3990" s="2">
        <v>6</v>
      </c>
      <c r="E3990" s="5">
        <v>11.55</v>
      </c>
      <c r="F3990" s="5">
        <v>22.46</v>
      </c>
      <c r="G3990" s="5">
        <v>17.829999999999998</v>
      </c>
      <c r="H3990" s="2"/>
    </row>
    <row r="3991" spans="1:8">
      <c r="A3991" s="1">
        <f t="shared" si="172"/>
        <v>600994</v>
      </c>
      <c r="B3991" s="1">
        <v>-6</v>
      </c>
      <c r="C3991" s="1">
        <v>4</v>
      </c>
      <c r="D3991" s="2">
        <v>6</v>
      </c>
      <c r="E3991" s="5">
        <v>82.97</v>
      </c>
      <c r="F3991" s="5">
        <v>89.15</v>
      </c>
      <c r="G3991" s="5">
        <v>8.65</v>
      </c>
      <c r="H3991" s="2"/>
    </row>
    <row r="3992" spans="1:8">
      <c r="A3992" s="1">
        <f t="shared" si="172"/>
        <v>600995</v>
      </c>
      <c r="B3992" s="1">
        <v>-5</v>
      </c>
      <c r="C3992" s="1">
        <v>4</v>
      </c>
      <c r="D3992" s="2">
        <v>6</v>
      </c>
      <c r="E3992" s="5">
        <v>1.29</v>
      </c>
      <c r="F3992" s="5">
        <v>17.03</v>
      </c>
      <c r="G3992" s="5">
        <v>13.34</v>
      </c>
      <c r="H3992" s="2"/>
    </row>
    <row r="3993" spans="1:8">
      <c r="A3993" s="1">
        <f t="shared" si="172"/>
        <v>600996</v>
      </c>
      <c r="B3993" s="1">
        <v>-4</v>
      </c>
      <c r="C3993" s="1">
        <v>4</v>
      </c>
      <c r="D3993" s="2">
        <v>6</v>
      </c>
      <c r="E3993" s="5">
        <v>135.65</v>
      </c>
      <c r="F3993" s="5">
        <v>126.37</v>
      </c>
      <c r="G3993" s="5">
        <v>10.89</v>
      </c>
      <c r="H3993" s="2"/>
    </row>
    <row r="3994" spans="1:8">
      <c r="A3994" s="1">
        <f t="shared" si="172"/>
        <v>600997</v>
      </c>
      <c r="B3994" s="1">
        <v>-3</v>
      </c>
      <c r="C3994" s="1">
        <v>4</v>
      </c>
      <c r="D3994" s="2">
        <v>6</v>
      </c>
      <c r="E3994" s="5">
        <v>109.5</v>
      </c>
      <c r="F3994" s="5">
        <v>118.35</v>
      </c>
      <c r="G3994" s="5">
        <v>10.24</v>
      </c>
      <c r="H3994" s="2"/>
    </row>
    <row r="3995" spans="1:8">
      <c r="A3995" s="1">
        <f t="shared" si="172"/>
        <v>600998</v>
      </c>
      <c r="B3995" s="1">
        <v>-2</v>
      </c>
      <c r="C3995" s="1">
        <v>4</v>
      </c>
      <c r="D3995" s="2">
        <v>6</v>
      </c>
      <c r="E3995" s="5">
        <v>20.58</v>
      </c>
      <c r="F3995" s="5">
        <v>11.43</v>
      </c>
      <c r="G3995" s="5">
        <v>12.34</v>
      </c>
      <c r="H3995" s="2"/>
    </row>
    <row r="3996" spans="1:8">
      <c r="A3996" s="1">
        <f t="shared" si="172"/>
        <v>600999</v>
      </c>
      <c r="B3996" s="1">
        <v>-1</v>
      </c>
      <c r="C3996" s="1">
        <v>4</v>
      </c>
      <c r="D3996" s="2">
        <v>6</v>
      </c>
      <c r="E3996" s="5">
        <v>91.83</v>
      </c>
      <c r="F3996" s="5">
        <v>106.89</v>
      </c>
      <c r="G3996" s="5">
        <v>9.4700000000000006</v>
      </c>
      <c r="H3996" s="2"/>
    </row>
    <row r="3997" spans="1:8">
      <c r="A3997" s="1">
        <f t="shared" si="172"/>
        <v>601000</v>
      </c>
      <c r="B3997" s="1">
        <v>0</v>
      </c>
      <c r="C3997" s="1">
        <v>4</v>
      </c>
      <c r="D3997" s="2">
        <v>6</v>
      </c>
      <c r="E3997" s="5">
        <v>49.28</v>
      </c>
      <c r="F3997" s="5">
        <v>57.83</v>
      </c>
      <c r="G3997" s="5">
        <v>6.18</v>
      </c>
      <c r="H3997" s="2"/>
    </row>
    <row r="3998" spans="1:8">
      <c r="A3998" s="1">
        <f t="shared" si="172"/>
        <v>601001</v>
      </c>
      <c r="B3998" s="1">
        <v>1</v>
      </c>
      <c r="C3998" s="1">
        <v>4</v>
      </c>
      <c r="D3998" s="2">
        <v>6</v>
      </c>
      <c r="E3998" s="5">
        <v>404.82</v>
      </c>
      <c r="F3998" s="5">
        <v>390.91</v>
      </c>
      <c r="G3998" s="5">
        <v>18.97</v>
      </c>
      <c r="H3998" s="2"/>
    </row>
    <row r="3999" spans="1:8">
      <c r="A3999" s="1">
        <f t="shared" si="172"/>
        <v>601002</v>
      </c>
      <c r="B3999" s="1">
        <v>2</v>
      </c>
      <c r="C3999" s="1">
        <v>4</v>
      </c>
      <c r="D3999" s="2">
        <v>6</v>
      </c>
      <c r="E3999" s="5">
        <v>36.270000000000003</v>
      </c>
      <c r="F3999" s="5">
        <v>33.770000000000003</v>
      </c>
      <c r="G3999" s="5">
        <v>6.72</v>
      </c>
      <c r="H3999" s="2"/>
    </row>
    <row r="4000" spans="1:8">
      <c r="A4000" s="1">
        <f t="shared" si="172"/>
        <v>601003</v>
      </c>
      <c r="B4000" s="1">
        <v>3</v>
      </c>
      <c r="C4000" s="1">
        <v>4</v>
      </c>
      <c r="D4000" s="2">
        <v>6</v>
      </c>
      <c r="E4000" s="5">
        <v>34.71</v>
      </c>
      <c r="F4000" s="5">
        <v>27.27</v>
      </c>
      <c r="G4000" s="5">
        <v>15.48</v>
      </c>
      <c r="H4000" s="2"/>
    </row>
    <row r="4001" spans="1:8">
      <c r="A4001" s="1">
        <f t="shared" si="172"/>
        <v>601004</v>
      </c>
      <c r="B4001" s="1">
        <v>4</v>
      </c>
      <c r="C4001" s="1">
        <v>4</v>
      </c>
      <c r="D4001" s="2">
        <v>6</v>
      </c>
      <c r="E4001" s="5">
        <v>122.86</v>
      </c>
      <c r="F4001" s="5">
        <v>129.12</v>
      </c>
      <c r="G4001" s="5">
        <v>12.72</v>
      </c>
      <c r="H4001" s="2"/>
    </row>
    <row r="4002" spans="1:8">
      <c r="A4002" s="1">
        <f t="shared" si="172"/>
        <v>601005</v>
      </c>
      <c r="B4002" s="1">
        <v>5</v>
      </c>
      <c r="C4002" s="1">
        <v>4</v>
      </c>
      <c r="D4002" s="2">
        <v>6</v>
      </c>
      <c r="E4002" s="5">
        <v>47.25</v>
      </c>
      <c r="F4002" s="5">
        <v>57.11</v>
      </c>
      <c r="G4002" s="5">
        <v>8.8699999999999992</v>
      </c>
      <c r="H4002" s="2"/>
    </row>
    <row r="4003" spans="1:8">
      <c r="A4003" s="1">
        <f t="shared" si="172"/>
        <v>601006</v>
      </c>
      <c r="B4003" s="1">
        <v>6</v>
      </c>
      <c r="C4003" s="1">
        <v>4</v>
      </c>
      <c r="D4003" s="2">
        <v>6</v>
      </c>
      <c r="E4003" s="5">
        <v>12.86</v>
      </c>
      <c r="F4003" s="5">
        <v>26.24</v>
      </c>
      <c r="G4003" s="5">
        <v>19.02</v>
      </c>
      <c r="H4003" s="2"/>
    </row>
    <row r="4004" spans="1:8">
      <c r="A4004" s="1">
        <f t="shared" si="172"/>
        <v>601007</v>
      </c>
      <c r="B4004" s="1">
        <v>7</v>
      </c>
      <c r="C4004" s="1">
        <v>4</v>
      </c>
      <c r="D4004" s="2">
        <v>6</v>
      </c>
      <c r="E4004" s="5">
        <v>9.94</v>
      </c>
      <c r="F4004" s="5">
        <v>24.25</v>
      </c>
      <c r="G4004" s="5">
        <v>20.46</v>
      </c>
      <c r="H4004" s="2"/>
    </row>
    <row r="4005" spans="1:8">
      <c r="A4005" s="1">
        <f t="shared" si="172"/>
        <v>601008</v>
      </c>
      <c r="B4005" s="1">
        <v>8</v>
      </c>
      <c r="C4005" s="1">
        <v>4</v>
      </c>
      <c r="D4005" s="2">
        <v>6</v>
      </c>
      <c r="E4005" s="5">
        <v>32.43</v>
      </c>
      <c r="F4005" s="5">
        <v>27.38</v>
      </c>
      <c r="G4005" s="5">
        <v>23.55</v>
      </c>
      <c r="H4005" s="2"/>
    </row>
    <row r="4006" spans="1:8">
      <c r="A4006" s="1">
        <f t="shared" si="172"/>
        <v>601009</v>
      </c>
      <c r="B4006" s="1">
        <v>9</v>
      </c>
      <c r="C4006" s="1">
        <v>4</v>
      </c>
      <c r="D4006" s="2">
        <v>6</v>
      </c>
      <c r="E4006" s="5">
        <v>7.32</v>
      </c>
      <c r="F4006" s="5">
        <v>-5.21</v>
      </c>
      <c r="G4006" s="5">
        <v>26.18</v>
      </c>
      <c r="H4006" s="2"/>
    </row>
    <row r="4007" spans="1:8">
      <c r="A4007" s="1">
        <f t="shared" si="172"/>
        <v>601010</v>
      </c>
      <c r="B4007" s="1">
        <v>10</v>
      </c>
      <c r="C4007" s="1">
        <v>4</v>
      </c>
      <c r="D4007" s="2">
        <v>6</v>
      </c>
      <c r="E4007" s="5">
        <v>0.52</v>
      </c>
      <c r="F4007" s="5">
        <v>-9.2899999999999991</v>
      </c>
      <c r="G4007" s="5">
        <v>28.68</v>
      </c>
      <c r="H4007" s="2"/>
    </row>
    <row r="4008" spans="1:8">
      <c r="A4008" s="1">
        <f t="shared" si="172"/>
        <v>601011</v>
      </c>
      <c r="B4008" s="1">
        <v>11</v>
      </c>
      <c r="C4008" s="1">
        <v>4</v>
      </c>
      <c r="D4008" s="2">
        <v>6</v>
      </c>
      <c r="E4008" s="5">
        <v>2.94</v>
      </c>
      <c r="F4008" s="5">
        <v>-34.1</v>
      </c>
      <c r="G4008" s="5">
        <v>34.1</v>
      </c>
      <c r="H4008" s="2"/>
    </row>
    <row r="4009" spans="1:8">
      <c r="A4009" s="1">
        <f t="shared" si="172"/>
        <v>601238</v>
      </c>
      <c r="B4009" s="1">
        <v>-12</v>
      </c>
      <c r="C4009" s="1">
        <v>5</v>
      </c>
      <c r="D4009" s="2">
        <v>6</v>
      </c>
      <c r="E4009" s="5">
        <v>9.7100000000000009</v>
      </c>
      <c r="F4009" s="5">
        <v>-31.15</v>
      </c>
      <c r="G4009" s="5">
        <v>31.15</v>
      </c>
      <c r="H4009" s="2"/>
    </row>
    <row r="4010" spans="1:8">
      <c r="A4010" s="1">
        <f t="shared" si="172"/>
        <v>601239</v>
      </c>
      <c r="B4010" s="1">
        <v>-11</v>
      </c>
      <c r="C4010" s="1">
        <v>5</v>
      </c>
      <c r="D4010" s="2">
        <v>6</v>
      </c>
      <c r="E4010" s="5">
        <v>1.33</v>
      </c>
      <c r="F4010" s="5">
        <v>33.200000000000003</v>
      </c>
      <c r="G4010" s="5">
        <v>26.91</v>
      </c>
      <c r="H4010" s="2"/>
    </row>
    <row r="4011" spans="1:8">
      <c r="A4011" s="1">
        <f t="shared" si="172"/>
        <v>601240</v>
      </c>
      <c r="B4011" s="1">
        <v>-10</v>
      </c>
      <c r="C4011" s="1">
        <v>5</v>
      </c>
      <c r="D4011" s="2">
        <v>6</v>
      </c>
      <c r="E4011" s="5">
        <v>2.2999999999999998</v>
      </c>
      <c r="F4011" s="5">
        <v>-25.16</v>
      </c>
      <c r="G4011" s="5">
        <v>25.16</v>
      </c>
      <c r="H4011" s="2"/>
    </row>
    <row r="4012" spans="1:8">
      <c r="A4012" s="1">
        <f t="shared" si="172"/>
        <v>601241</v>
      </c>
      <c r="B4012" s="1">
        <v>-9</v>
      </c>
      <c r="C4012" s="1">
        <v>5</v>
      </c>
      <c r="D4012" s="2">
        <v>6</v>
      </c>
      <c r="E4012" s="5">
        <v>0.14000000000000001</v>
      </c>
      <c r="F4012" s="5">
        <v>27.28</v>
      </c>
      <c r="G4012" s="5">
        <v>15.32</v>
      </c>
      <c r="H4012" s="2"/>
    </row>
    <row r="4013" spans="1:8">
      <c r="A4013" s="1">
        <f t="shared" si="172"/>
        <v>601242</v>
      </c>
      <c r="B4013" s="1">
        <v>-8</v>
      </c>
      <c r="C4013" s="1">
        <v>5</v>
      </c>
      <c r="D4013" s="2">
        <v>6</v>
      </c>
      <c r="E4013" s="5">
        <v>48.05</v>
      </c>
      <c r="F4013" s="5">
        <v>59.07</v>
      </c>
      <c r="G4013" s="5">
        <v>10.59</v>
      </c>
      <c r="H4013" s="2"/>
    </row>
    <row r="4014" spans="1:8">
      <c r="A4014" s="1">
        <f t="shared" si="172"/>
        <v>601243</v>
      </c>
      <c r="B4014" s="1">
        <v>-7</v>
      </c>
      <c r="C4014" s="1">
        <v>5</v>
      </c>
      <c r="D4014" s="2">
        <v>6</v>
      </c>
      <c r="E4014" s="5">
        <v>2.56</v>
      </c>
      <c r="F4014" s="5">
        <v>-17.86</v>
      </c>
      <c r="G4014" s="5">
        <v>17.86</v>
      </c>
      <c r="H4014" s="2"/>
    </row>
    <row r="4015" spans="1:8">
      <c r="A4015" s="1">
        <f t="shared" si="172"/>
        <v>601244</v>
      </c>
      <c r="B4015" s="1">
        <v>-6</v>
      </c>
      <c r="C4015" s="1">
        <v>5</v>
      </c>
      <c r="D4015" s="2">
        <v>6</v>
      </c>
      <c r="E4015" s="5">
        <v>27.34</v>
      </c>
      <c r="F4015" s="5">
        <v>29.38</v>
      </c>
      <c r="G4015" s="5">
        <v>8.81</v>
      </c>
      <c r="H4015" s="2"/>
    </row>
    <row r="4016" spans="1:8">
      <c r="A4016" s="1">
        <f t="shared" si="172"/>
        <v>601245</v>
      </c>
      <c r="B4016" s="1">
        <v>-5</v>
      </c>
      <c r="C4016" s="1">
        <v>5</v>
      </c>
      <c r="D4016" s="2">
        <v>6</v>
      </c>
      <c r="E4016" s="5">
        <v>46.52</v>
      </c>
      <c r="F4016" s="5">
        <v>41.91</v>
      </c>
      <c r="G4016" s="5">
        <v>7.97</v>
      </c>
      <c r="H4016" s="2"/>
    </row>
    <row r="4017" spans="1:8">
      <c r="A4017" s="1">
        <f t="shared" si="172"/>
        <v>601246</v>
      </c>
      <c r="B4017" s="1">
        <v>-4</v>
      </c>
      <c r="C4017" s="1">
        <v>5</v>
      </c>
      <c r="D4017" s="2">
        <v>6</v>
      </c>
      <c r="E4017" s="5">
        <v>75.680000000000007</v>
      </c>
      <c r="F4017" s="5">
        <v>64.2</v>
      </c>
      <c r="G4017" s="5">
        <v>7.51</v>
      </c>
      <c r="H4017" s="2"/>
    </row>
    <row r="4018" spans="1:8">
      <c r="A4018" s="1">
        <f t="shared" si="172"/>
        <v>601247</v>
      </c>
      <c r="B4018" s="1">
        <v>-3</v>
      </c>
      <c r="C4018" s="1">
        <v>5</v>
      </c>
      <c r="D4018" s="2">
        <v>6</v>
      </c>
      <c r="E4018" s="5">
        <v>9.99</v>
      </c>
      <c r="F4018" s="5">
        <v>9.8699999999999992</v>
      </c>
      <c r="G4018" s="5">
        <v>12.59</v>
      </c>
      <c r="H4018" s="2"/>
    </row>
    <row r="4019" spans="1:8">
      <c r="A4019" s="1">
        <f t="shared" si="172"/>
        <v>601248</v>
      </c>
      <c r="B4019" s="1">
        <v>-2</v>
      </c>
      <c r="C4019" s="1">
        <v>5</v>
      </c>
      <c r="D4019" s="2">
        <v>6</v>
      </c>
      <c r="E4019" s="5">
        <v>236.47</v>
      </c>
      <c r="F4019" s="5">
        <v>220.15</v>
      </c>
      <c r="G4019" s="5">
        <v>16.760000000000002</v>
      </c>
      <c r="H4019" s="2"/>
    </row>
    <row r="4020" spans="1:8">
      <c r="A4020" s="1">
        <f t="shared" si="172"/>
        <v>601249</v>
      </c>
      <c r="B4020" s="1">
        <v>-1</v>
      </c>
      <c r="C4020" s="1">
        <v>5</v>
      </c>
      <c r="D4020" s="2">
        <v>6</v>
      </c>
      <c r="E4020" s="5">
        <v>53.34</v>
      </c>
      <c r="F4020" s="5">
        <v>48.19</v>
      </c>
      <c r="G4020" s="5">
        <v>6.67</v>
      </c>
      <c r="H4020" s="2"/>
    </row>
    <row r="4021" spans="1:8">
      <c r="A4021" s="1">
        <f t="shared" si="172"/>
        <v>601250</v>
      </c>
      <c r="B4021" s="1">
        <v>0</v>
      </c>
      <c r="C4021" s="1">
        <v>5</v>
      </c>
      <c r="D4021" s="2">
        <v>6</v>
      </c>
      <c r="E4021" s="5">
        <v>64.510000000000005</v>
      </c>
      <c r="F4021" s="5">
        <v>68.290000000000006</v>
      </c>
      <c r="G4021" s="5">
        <v>7.04</v>
      </c>
      <c r="H4021" s="2"/>
    </row>
    <row r="4022" spans="1:8">
      <c r="A4022" s="1">
        <f t="shared" si="172"/>
        <v>601251</v>
      </c>
      <c r="B4022" s="1">
        <v>1</v>
      </c>
      <c r="C4022" s="1">
        <v>5</v>
      </c>
      <c r="D4022" s="2">
        <v>6</v>
      </c>
      <c r="E4022" s="5">
        <v>27.18</v>
      </c>
      <c r="F4022" s="5">
        <v>29.61</v>
      </c>
      <c r="G4022" s="5">
        <v>6.48</v>
      </c>
      <c r="H4022" s="2"/>
    </row>
    <row r="4023" spans="1:8">
      <c r="A4023" s="1">
        <f t="shared" si="172"/>
        <v>601252</v>
      </c>
      <c r="B4023" s="1">
        <v>2</v>
      </c>
      <c r="C4023" s="1">
        <v>5</v>
      </c>
      <c r="D4023" s="2">
        <v>6</v>
      </c>
      <c r="E4023" s="5">
        <v>233.66</v>
      </c>
      <c r="F4023" s="5">
        <v>189.99</v>
      </c>
      <c r="G4023" s="5">
        <v>18.079999999999998</v>
      </c>
      <c r="H4023" s="2"/>
    </row>
    <row r="4024" spans="1:8">
      <c r="A4024" s="1">
        <f t="shared" si="172"/>
        <v>601253</v>
      </c>
      <c r="B4024" s="1">
        <v>3</v>
      </c>
      <c r="C4024" s="1">
        <v>5</v>
      </c>
      <c r="D4024" s="2">
        <v>6</v>
      </c>
      <c r="E4024" s="5">
        <v>573.85</v>
      </c>
      <c r="F4024" s="5">
        <v>595.45000000000005</v>
      </c>
      <c r="G4024" s="5">
        <v>24.69</v>
      </c>
      <c r="H4024" s="2"/>
    </row>
    <row r="4025" spans="1:8">
      <c r="A4025" s="1">
        <f t="shared" si="172"/>
        <v>601254</v>
      </c>
      <c r="B4025" s="1">
        <v>4</v>
      </c>
      <c r="C4025" s="1">
        <v>5</v>
      </c>
      <c r="D4025" s="2">
        <v>6</v>
      </c>
      <c r="E4025" s="5">
        <v>11.22</v>
      </c>
      <c r="F4025" s="5">
        <v>12.7</v>
      </c>
      <c r="G4025" s="5">
        <v>16.649999999999999</v>
      </c>
      <c r="H4025" s="2"/>
    </row>
    <row r="4026" spans="1:8">
      <c r="A4026" s="1">
        <f t="shared" si="172"/>
        <v>601255</v>
      </c>
      <c r="B4026" s="1">
        <v>5</v>
      </c>
      <c r="C4026" s="1">
        <v>5</v>
      </c>
      <c r="D4026" s="2">
        <v>6</v>
      </c>
      <c r="E4026" s="5">
        <v>14.22</v>
      </c>
      <c r="F4026" s="5">
        <v>3.63</v>
      </c>
      <c r="G4026" s="5">
        <v>18.21</v>
      </c>
      <c r="H4026" s="2"/>
    </row>
    <row r="4027" spans="1:8">
      <c r="A4027" s="1">
        <f t="shared" si="172"/>
        <v>601256</v>
      </c>
      <c r="B4027" s="1">
        <v>6</v>
      </c>
      <c r="C4027" s="1">
        <v>5</v>
      </c>
      <c r="D4027" s="2">
        <v>6</v>
      </c>
      <c r="E4027" s="5">
        <v>46.51</v>
      </c>
      <c r="F4027" s="5">
        <v>46.99</v>
      </c>
      <c r="G4027" s="5">
        <v>10.54</v>
      </c>
      <c r="H4027" s="2"/>
    </row>
    <row r="4028" spans="1:8">
      <c r="A4028" s="1">
        <f t="shared" si="172"/>
        <v>601257</v>
      </c>
      <c r="B4028" s="1">
        <v>7</v>
      </c>
      <c r="C4028" s="1">
        <v>5</v>
      </c>
      <c r="D4028" s="2">
        <v>6</v>
      </c>
      <c r="E4028" s="5">
        <v>58.76</v>
      </c>
      <c r="F4028" s="5">
        <v>35.28</v>
      </c>
      <c r="G4028" s="5">
        <v>23.08</v>
      </c>
      <c r="H4028" s="2"/>
    </row>
    <row r="4029" spans="1:8">
      <c r="A4029" s="1">
        <f t="shared" si="172"/>
        <v>601258</v>
      </c>
      <c r="B4029" s="1">
        <v>8</v>
      </c>
      <c r="C4029" s="1">
        <v>5</v>
      </c>
      <c r="D4029" s="2">
        <v>6</v>
      </c>
      <c r="E4029" s="5">
        <v>10.32</v>
      </c>
      <c r="F4029" s="5">
        <v>35.19</v>
      </c>
      <c r="G4029" s="5">
        <v>24.67</v>
      </c>
      <c r="H4029" s="2"/>
    </row>
    <row r="4030" spans="1:8">
      <c r="A4030" s="1">
        <f t="shared" si="172"/>
        <v>601259</v>
      </c>
      <c r="B4030" s="1">
        <v>9</v>
      </c>
      <c r="C4030" s="1">
        <v>5</v>
      </c>
      <c r="D4030" s="2">
        <v>6</v>
      </c>
      <c r="E4030" s="5">
        <v>9.2100000000000009</v>
      </c>
      <c r="F4030" s="5">
        <v>46</v>
      </c>
      <c r="G4030" s="5">
        <v>26.9</v>
      </c>
      <c r="H4030" s="2"/>
    </row>
    <row r="4031" spans="1:8">
      <c r="A4031" s="1">
        <f t="shared" si="172"/>
        <v>601260</v>
      </c>
      <c r="B4031" s="1">
        <v>10</v>
      </c>
      <c r="C4031" s="1">
        <v>5</v>
      </c>
      <c r="D4031" s="2">
        <v>6</v>
      </c>
      <c r="E4031" s="5">
        <v>6.42</v>
      </c>
      <c r="F4031" s="5">
        <v>-9.8699999999999992</v>
      </c>
      <c r="G4031" s="5">
        <v>30.36</v>
      </c>
      <c r="H4031" s="2"/>
    </row>
    <row r="4032" spans="1:8">
      <c r="A4032" s="1">
        <f t="shared" si="172"/>
        <v>601488</v>
      </c>
      <c r="B4032" s="1">
        <v>-12</v>
      </c>
      <c r="C4032" s="1">
        <v>6</v>
      </c>
      <c r="D4032" s="2">
        <v>6</v>
      </c>
      <c r="E4032" s="5">
        <v>13.45</v>
      </c>
      <c r="F4032" s="5">
        <v>8.84</v>
      </c>
      <c r="G4032" s="5">
        <v>31.75</v>
      </c>
      <c r="H4032" s="2"/>
    </row>
    <row r="4033" spans="1:8">
      <c r="A4033" s="1">
        <f t="shared" si="172"/>
        <v>601489</v>
      </c>
      <c r="B4033" s="1">
        <v>-11</v>
      </c>
      <c r="C4033" s="1">
        <v>6</v>
      </c>
      <c r="D4033" s="2">
        <v>6</v>
      </c>
      <c r="E4033" s="5">
        <v>12.3</v>
      </c>
      <c r="F4033" s="5">
        <v>10.3</v>
      </c>
      <c r="G4033" s="5">
        <v>27.98</v>
      </c>
      <c r="H4033" s="2"/>
    </row>
    <row r="4034" spans="1:8">
      <c r="A4034" s="1">
        <f t="shared" si="172"/>
        <v>601490</v>
      </c>
      <c r="B4034" s="1">
        <v>-10</v>
      </c>
      <c r="C4034" s="1">
        <v>6</v>
      </c>
      <c r="D4034" s="2">
        <v>6</v>
      </c>
      <c r="E4034" s="5">
        <v>10.34</v>
      </c>
      <c r="F4034" s="5">
        <v>37.35</v>
      </c>
      <c r="G4034" s="5">
        <v>25.56</v>
      </c>
      <c r="H4034" s="2"/>
    </row>
    <row r="4035" spans="1:8">
      <c r="A4035" s="1">
        <f t="shared" si="172"/>
        <v>601491</v>
      </c>
      <c r="B4035" s="1">
        <v>-9</v>
      </c>
      <c r="C4035" s="1">
        <v>6</v>
      </c>
      <c r="D4035" s="2">
        <v>6</v>
      </c>
      <c r="E4035" s="5">
        <v>6.53</v>
      </c>
      <c r="F4035" s="5">
        <v>10.93</v>
      </c>
      <c r="G4035" s="5">
        <v>22.47</v>
      </c>
      <c r="H4035" s="2"/>
    </row>
    <row r="4036" spans="1:8">
      <c r="A4036" s="1">
        <f t="shared" si="172"/>
        <v>601492</v>
      </c>
      <c r="B4036" s="1">
        <v>-8</v>
      </c>
      <c r="C4036" s="1">
        <v>6</v>
      </c>
      <c r="D4036" s="2">
        <v>6</v>
      </c>
      <c r="E4036" s="5">
        <v>47.37</v>
      </c>
      <c r="F4036" s="5">
        <v>26.12</v>
      </c>
      <c r="G4036" s="5">
        <v>21.76</v>
      </c>
      <c r="H4036" s="2"/>
    </row>
    <row r="4037" spans="1:8">
      <c r="A4037" s="1">
        <f t="shared" si="172"/>
        <v>601493</v>
      </c>
      <c r="B4037" s="1">
        <v>-7</v>
      </c>
      <c r="C4037" s="1">
        <v>6</v>
      </c>
      <c r="D4037" s="2">
        <v>6</v>
      </c>
      <c r="E4037" s="5">
        <v>22</v>
      </c>
      <c r="F4037" s="5">
        <v>-13.38</v>
      </c>
      <c r="G4037" s="5">
        <v>20.05</v>
      </c>
      <c r="H4037" s="2"/>
    </row>
    <row r="4038" spans="1:8">
      <c r="A4038" s="1">
        <f t="shared" si="172"/>
        <v>601494</v>
      </c>
      <c r="B4038" s="1">
        <v>-6</v>
      </c>
      <c r="C4038" s="1">
        <v>6</v>
      </c>
      <c r="D4038" s="2">
        <v>6</v>
      </c>
      <c r="E4038" s="5">
        <v>197.43</v>
      </c>
      <c r="F4038" s="5">
        <v>205.36</v>
      </c>
      <c r="G4038" s="5">
        <v>15.77</v>
      </c>
      <c r="H4038" s="2"/>
    </row>
    <row r="4039" spans="1:8">
      <c r="A4039" s="1">
        <f t="shared" si="172"/>
        <v>601495</v>
      </c>
      <c r="B4039" s="1">
        <v>-5</v>
      </c>
      <c r="C4039" s="1">
        <v>6</v>
      </c>
      <c r="D4039" s="2">
        <v>6</v>
      </c>
      <c r="E4039" s="5">
        <v>40.19</v>
      </c>
      <c r="F4039" s="5">
        <v>44.19</v>
      </c>
      <c r="G4039" s="5">
        <v>8.39</v>
      </c>
      <c r="H4039" s="2"/>
    </row>
    <row r="4040" spans="1:8">
      <c r="A4040" s="1">
        <f t="shared" si="172"/>
        <v>601496</v>
      </c>
      <c r="B4040" s="1">
        <v>-4</v>
      </c>
      <c r="C4040" s="1">
        <v>6</v>
      </c>
      <c r="D4040" s="2">
        <v>6</v>
      </c>
      <c r="E4040" s="5">
        <v>59.29</v>
      </c>
      <c r="F4040" s="5">
        <v>48.8</v>
      </c>
      <c r="G4040" s="5">
        <v>8.11</v>
      </c>
      <c r="H4040" s="2"/>
    </row>
    <row r="4041" spans="1:8">
      <c r="A4041" s="1">
        <f t="shared" si="172"/>
        <v>601497</v>
      </c>
      <c r="B4041" s="1">
        <v>-3</v>
      </c>
      <c r="C4041" s="1">
        <v>6</v>
      </c>
      <c r="D4041" s="2">
        <v>6</v>
      </c>
      <c r="E4041" s="5">
        <v>126.79</v>
      </c>
      <c r="F4041" s="5">
        <v>125.21</v>
      </c>
      <c r="G4041" s="5">
        <v>11.98</v>
      </c>
      <c r="H4041" s="2"/>
    </row>
    <row r="4042" spans="1:8">
      <c r="A4042" s="1">
        <f t="shared" si="172"/>
        <v>601498</v>
      </c>
      <c r="B4042" s="1">
        <v>-2</v>
      </c>
      <c r="C4042" s="1">
        <v>6</v>
      </c>
      <c r="D4042" s="2">
        <v>6</v>
      </c>
      <c r="E4042" s="5">
        <v>101.55</v>
      </c>
      <c r="F4042" s="5">
        <v>114.77</v>
      </c>
      <c r="G4042" s="5">
        <v>11</v>
      </c>
      <c r="H4042" s="2"/>
    </row>
    <row r="4043" spans="1:8">
      <c r="A4043" s="1">
        <f t="shared" si="172"/>
        <v>601499</v>
      </c>
      <c r="B4043" s="1">
        <v>-1</v>
      </c>
      <c r="C4043" s="1">
        <v>6</v>
      </c>
      <c r="D4043" s="2">
        <v>6</v>
      </c>
      <c r="E4043" s="5">
        <v>127.88</v>
      </c>
      <c r="F4043" s="5">
        <v>128.56</v>
      </c>
      <c r="G4043" s="5">
        <v>10.89</v>
      </c>
      <c r="H4043" s="2"/>
    </row>
    <row r="4044" spans="1:8">
      <c r="A4044" s="1">
        <f t="shared" ref="A4044:A4107" si="173">ABS(100000*D4044+250*C4044+B4044)</f>
        <v>601500</v>
      </c>
      <c r="B4044" s="1">
        <v>0</v>
      </c>
      <c r="C4044" s="1">
        <v>6</v>
      </c>
      <c r="D4044" s="2">
        <v>6</v>
      </c>
      <c r="E4044" s="5">
        <v>51.23</v>
      </c>
      <c r="F4044" s="5">
        <v>54.88</v>
      </c>
      <c r="G4044" s="5">
        <v>7.08</v>
      </c>
      <c r="H4044" s="2"/>
    </row>
    <row r="4045" spans="1:8">
      <c r="A4045" s="1">
        <f t="shared" si="173"/>
        <v>601501</v>
      </c>
      <c r="B4045" s="1">
        <v>1</v>
      </c>
      <c r="C4045" s="1">
        <v>6</v>
      </c>
      <c r="D4045" s="2">
        <v>6</v>
      </c>
      <c r="E4045" s="5">
        <v>35.96</v>
      </c>
      <c r="F4045" s="5">
        <v>9.3699999999999992</v>
      </c>
      <c r="G4045" s="5">
        <v>14.85</v>
      </c>
      <c r="H4045" s="2"/>
    </row>
    <row r="4046" spans="1:8">
      <c r="A4046" s="1">
        <f t="shared" si="173"/>
        <v>601502</v>
      </c>
      <c r="B4046" s="1">
        <v>2</v>
      </c>
      <c r="C4046" s="1">
        <v>6</v>
      </c>
      <c r="D4046" s="2">
        <v>6</v>
      </c>
      <c r="E4046" s="5">
        <v>366.59</v>
      </c>
      <c r="F4046" s="5">
        <v>357.49</v>
      </c>
      <c r="G4046" s="5">
        <v>22.58</v>
      </c>
      <c r="H4046" s="2"/>
    </row>
    <row r="4047" spans="1:8">
      <c r="A4047" s="1">
        <f t="shared" si="173"/>
        <v>601503</v>
      </c>
      <c r="B4047" s="1">
        <v>3</v>
      </c>
      <c r="C4047" s="1">
        <v>6</v>
      </c>
      <c r="D4047" s="2">
        <v>6</v>
      </c>
      <c r="E4047" s="5">
        <v>408.55</v>
      </c>
      <c r="F4047" s="5">
        <v>351.26</v>
      </c>
      <c r="G4047" s="5">
        <v>23.93</v>
      </c>
      <c r="H4047" s="2"/>
    </row>
    <row r="4048" spans="1:8">
      <c r="A4048" s="1">
        <f t="shared" si="173"/>
        <v>601504</v>
      </c>
      <c r="B4048" s="1">
        <v>4</v>
      </c>
      <c r="C4048" s="1">
        <v>6</v>
      </c>
      <c r="D4048" s="2">
        <v>6</v>
      </c>
      <c r="E4048" s="5">
        <v>13.28</v>
      </c>
      <c r="F4048" s="5">
        <v>0.84</v>
      </c>
      <c r="G4048" s="5">
        <v>18.96</v>
      </c>
      <c r="H4048" s="2"/>
    </row>
    <row r="4049" spans="1:8">
      <c r="A4049" s="1">
        <f t="shared" si="173"/>
        <v>601505</v>
      </c>
      <c r="B4049" s="1">
        <v>5</v>
      </c>
      <c r="C4049" s="1">
        <v>6</v>
      </c>
      <c r="D4049" s="2">
        <v>6</v>
      </c>
      <c r="E4049" s="5">
        <v>95.02</v>
      </c>
      <c r="F4049" s="5">
        <v>93.86</v>
      </c>
      <c r="G4049" s="5">
        <v>10.53</v>
      </c>
      <c r="H4049" s="2"/>
    </row>
    <row r="4050" spans="1:8">
      <c r="A4050" s="1">
        <f t="shared" si="173"/>
        <v>601506</v>
      </c>
      <c r="B4050" s="1">
        <v>6</v>
      </c>
      <c r="C4050" s="1">
        <v>6</v>
      </c>
      <c r="D4050" s="2">
        <v>6</v>
      </c>
      <c r="E4050" s="5">
        <v>19.05</v>
      </c>
      <c r="F4050" s="5">
        <v>40.229999999999997</v>
      </c>
      <c r="G4050" s="5">
        <v>21.98</v>
      </c>
      <c r="H4050" s="2"/>
    </row>
    <row r="4051" spans="1:8">
      <c r="A4051" s="1">
        <f t="shared" si="173"/>
        <v>601507</v>
      </c>
      <c r="B4051" s="1">
        <v>7</v>
      </c>
      <c r="C4051" s="1">
        <v>6</v>
      </c>
      <c r="D4051" s="2">
        <v>6</v>
      </c>
      <c r="E4051" s="5">
        <v>26.62</v>
      </c>
      <c r="F4051" s="5">
        <v>11.69</v>
      </c>
      <c r="G4051" s="5">
        <v>24.86</v>
      </c>
      <c r="H4051" s="2"/>
    </row>
    <row r="4052" spans="1:8">
      <c r="A4052" s="1">
        <f t="shared" si="173"/>
        <v>601508</v>
      </c>
      <c r="B4052" s="1">
        <v>8</v>
      </c>
      <c r="C4052" s="1">
        <v>6</v>
      </c>
      <c r="D4052" s="2">
        <v>6</v>
      </c>
      <c r="E4052" s="5">
        <v>23.13</v>
      </c>
      <c r="F4052" s="5">
        <v>-17.079999999999998</v>
      </c>
      <c r="G4052" s="5">
        <v>26.33</v>
      </c>
      <c r="H4052" s="2"/>
    </row>
    <row r="4053" spans="1:8">
      <c r="A4053" s="1">
        <f t="shared" si="173"/>
        <v>601509</v>
      </c>
      <c r="B4053" s="1">
        <v>9</v>
      </c>
      <c r="C4053" s="1">
        <v>6</v>
      </c>
      <c r="D4053" s="2">
        <v>6</v>
      </c>
      <c r="E4053" s="5">
        <v>4.4800000000000004</v>
      </c>
      <c r="F4053" s="5">
        <v>17.899999999999999</v>
      </c>
      <c r="G4053" s="5">
        <v>28.9</v>
      </c>
      <c r="H4053" s="2"/>
    </row>
    <row r="4054" spans="1:8">
      <c r="A4054" s="1">
        <f t="shared" si="173"/>
        <v>601739</v>
      </c>
      <c r="B4054" s="1">
        <v>-11</v>
      </c>
      <c r="C4054" s="1">
        <v>7</v>
      </c>
      <c r="D4054" s="2">
        <v>6</v>
      </c>
      <c r="E4054" s="5">
        <v>4.17</v>
      </c>
      <c r="F4054" s="5">
        <v>41.79</v>
      </c>
      <c r="G4054" s="5">
        <v>29.37</v>
      </c>
      <c r="H4054" s="2"/>
    </row>
    <row r="4055" spans="1:8">
      <c r="A4055" s="1">
        <f t="shared" si="173"/>
        <v>601740</v>
      </c>
      <c r="B4055" s="1">
        <v>-10</v>
      </c>
      <c r="C4055" s="1">
        <v>7</v>
      </c>
      <c r="D4055" s="2">
        <v>6</v>
      </c>
      <c r="E4055" s="5">
        <v>11.3</v>
      </c>
      <c r="F4055" s="5">
        <v>9.14</v>
      </c>
      <c r="G4055" s="5">
        <v>26.73</v>
      </c>
      <c r="H4055" s="2"/>
    </row>
    <row r="4056" spans="1:8">
      <c r="A4056" s="1">
        <f t="shared" si="173"/>
        <v>601741</v>
      </c>
      <c r="B4056" s="1">
        <v>-9</v>
      </c>
      <c r="C4056" s="1">
        <v>7</v>
      </c>
      <c r="D4056" s="2">
        <v>6</v>
      </c>
      <c r="E4056" s="5">
        <v>22.64</v>
      </c>
      <c r="F4056" s="5">
        <v>27.31</v>
      </c>
      <c r="G4056" s="5">
        <v>25.34</v>
      </c>
      <c r="H4056" s="2"/>
    </row>
    <row r="4057" spans="1:8">
      <c r="A4057" s="1">
        <f t="shared" si="173"/>
        <v>601742</v>
      </c>
      <c r="B4057" s="1">
        <v>-8</v>
      </c>
      <c r="C4057" s="1">
        <v>7</v>
      </c>
      <c r="D4057" s="2">
        <v>6</v>
      </c>
      <c r="E4057" s="5">
        <v>0.03</v>
      </c>
      <c r="F4057" s="5">
        <v>-22.3</v>
      </c>
      <c r="G4057" s="5">
        <v>22.3</v>
      </c>
      <c r="H4057" s="2"/>
    </row>
    <row r="4058" spans="1:8">
      <c r="A4058" s="1">
        <f t="shared" si="173"/>
        <v>601743</v>
      </c>
      <c r="B4058" s="1">
        <v>-7</v>
      </c>
      <c r="C4058" s="1">
        <v>7</v>
      </c>
      <c r="D4058" s="2">
        <v>6</v>
      </c>
      <c r="E4058" s="5">
        <v>38.82</v>
      </c>
      <c r="F4058" s="5">
        <v>57.48</v>
      </c>
      <c r="G4058" s="5">
        <v>10.67</v>
      </c>
      <c r="H4058" s="2"/>
    </row>
    <row r="4059" spans="1:8">
      <c r="A4059" s="1">
        <f t="shared" si="173"/>
        <v>601744</v>
      </c>
      <c r="B4059" s="1">
        <v>-6</v>
      </c>
      <c r="C4059" s="1">
        <v>7</v>
      </c>
      <c r="D4059" s="2">
        <v>6</v>
      </c>
      <c r="E4059" s="5">
        <v>10.220000000000001</v>
      </c>
      <c r="F4059" s="5">
        <v>7.9</v>
      </c>
      <c r="G4059" s="5">
        <v>19.7</v>
      </c>
      <c r="H4059" s="2"/>
    </row>
    <row r="4060" spans="1:8">
      <c r="A4060" s="1">
        <f t="shared" si="173"/>
        <v>601745</v>
      </c>
      <c r="B4060" s="1">
        <v>-5</v>
      </c>
      <c r="C4060" s="1">
        <v>7</v>
      </c>
      <c r="D4060" s="2">
        <v>6</v>
      </c>
      <c r="E4060" s="5">
        <v>11.87</v>
      </c>
      <c r="F4060" s="5">
        <v>27.01</v>
      </c>
      <c r="G4060" s="5">
        <v>17.95</v>
      </c>
      <c r="H4060" s="2"/>
    </row>
    <row r="4061" spans="1:8">
      <c r="A4061" s="1">
        <f t="shared" si="173"/>
        <v>601746</v>
      </c>
      <c r="B4061" s="1">
        <v>-4</v>
      </c>
      <c r="C4061" s="1">
        <v>7</v>
      </c>
      <c r="D4061" s="2">
        <v>6</v>
      </c>
      <c r="E4061" s="5">
        <v>286.45999999999998</v>
      </c>
      <c r="F4061" s="5">
        <v>283.5</v>
      </c>
      <c r="G4061" s="5">
        <v>23.25</v>
      </c>
      <c r="H4061" s="2"/>
    </row>
    <row r="4062" spans="1:8">
      <c r="A4062" s="1">
        <f t="shared" si="173"/>
        <v>601747</v>
      </c>
      <c r="B4062" s="1">
        <v>-3</v>
      </c>
      <c r="C4062" s="1">
        <v>7</v>
      </c>
      <c r="D4062" s="2">
        <v>6</v>
      </c>
      <c r="E4062" s="5">
        <v>18.62</v>
      </c>
      <c r="F4062" s="5">
        <v>31.64</v>
      </c>
      <c r="G4062" s="5">
        <v>7.93</v>
      </c>
      <c r="H4062" s="2"/>
    </row>
    <row r="4063" spans="1:8">
      <c r="A4063" s="1">
        <f t="shared" si="173"/>
        <v>601748</v>
      </c>
      <c r="B4063" s="1">
        <v>-2</v>
      </c>
      <c r="C4063" s="1">
        <v>7</v>
      </c>
      <c r="D4063" s="2">
        <v>6</v>
      </c>
      <c r="E4063" s="5">
        <v>171.67</v>
      </c>
      <c r="F4063" s="5">
        <v>161.16</v>
      </c>
      <c r="G4063" s="5">
        <v>13.73</v>
      </c>
      <c r="H4063" s="2"/>
    </row>
    <row r="4064" spans="1:8">
      <c r="A4064" s="1">
        <f t="shared" si="173"/>
        <v>601749</v>
      </c>
      <c r="B4064" s="1">
        <v>-1</v>
      </c>
      <c r="C4064" s="1">
        <v>7</v>
      </c>
      <c r="D4064" s="2">
        <v>6</v>
      </c>
      <c r="E4064" s="5">
        <v>18.47</v>
      </c>
      <c r="F4064" s="5">
        <v>-16.579999999999998</v>
      </c>
      <c r="G4064" s="5">
        <v>16.579999999999998</v>
      </c>
      <c r="H4064" s="2"/>
    </row>
    <row r="4065" spans="1:8">
      <c r="A4065" s="1">
        <f t="shared" si="173"/>
        <v>601750</v>
      </c>
      <c r="B4065" s="1">
        <v>0</v>
      </c>
      <c r="C4065" s="1">
        <v>7</v>
      </c>
      <c r="D4065" s="2">
        <v>6</v>
      </c>
      <c r="E4065" s="5">
        <v>52.85</v>
      </c>
      <c r="F4065" s="5">
        <v>52.15</v>
      </c>
      <c r="G4065" s="5">
        <v>8.2899999999999991</v>
      </c>
      <c r="H4065" s="2"/>
    </row>
    <row r="4066" spans="1:8">
      <c r="A4066" s="1">
        <f t="shared" si="173"/>
        <v>601751</v>
      </c>
      <c r="B4066" s="1">
        <v>1</v>
      </c>
      <c r="C4066" s="1">
        <v>7</v>
      </c>
      <c r="D4066" s="2">
        <v>6</v>
      </c>
      <c r="E4066" s="5">
        <v>153.13999999999999</v>
      </c>
      <c r="F4066" s="5">
        <v>139.08000000000001</v>
      </c>
      <c r="G4066" s="5">
        <v>13.7</v>
      </c>
      <c r="H4066" s="2"/>
    </row>
    <row r="4067" spans="1:8">
      <c r="A4067" s="1">
        <f t="shared" si="173"/>
        <v>601752</v>
      </c>
      <c r="B4067" s="1">
        <v>2</v>
      </c>
      <c r="C4067" s="1">
        <v>7</v>
      </c>
      <c r="D4067" s="2">
        <v>6</v>
      </c>
      <c r="E4067" s="5">
        <v>7.77</v>
      </c>
      <c r="F4067" s="5">
        <v>21.39</v>
      </c>
      <c r="G4067" s="5">
        <v>18.14</v>
      </c>
      <c r="H4067" s="2"/>
    </row>
    <row r="4068" spans="1:8">
      <c r="A4068" s="1">
        <f t="shared" si="173"/>
        <v>601753</v>
      </c>
      <c r="B4068" s="1">
        <v>3</v>
      </c>
      <c r="C4068" s="1">
        <v>7</v>
      </c>
      <c r="D4068" s="2">
        <v>6</v>
      </c>
      <c r="E4068" s="5">
        <v>4.53</v>
      </c>
      <c r="F4068" s="5">
        <v>-19.760000000000002</v>
      </c>
      <c r="G4068" s="5">
        <v>19.760000000000002</v>
      </c>
      <c r="H4068" s="2"/>
    </row>
    <row r="4069" spans="1:8">
      <c r="A4069" s="1">
        <f t="shared" si="173"/>
        <v>601754</v>
      </c>
      <c r="B4069" s="1">
        <v>4</v>
      </c>
      <c r="C4069" s="1">
        <v>7</v>
      </c>
      <c r="D4069" s="2">
        <v>6</v>
      </c>
      <c r="E4069" s="5">
        <v>14.3</v>
      </c>
      <c r="F4069" s="5">
        <v>-4.68</v>
      </c>
      <c r="G4069" s="5">
        <v>20.36</v>
      </c>
      <c r="H4069" s="2"/>
    </row>
    <row r="4070" spans="1:8">
      <c r="A4070" s="1">
        <f t="shared" si="173"/>
        <v>601755</v>
      </c>
      <c r="B4070" s="1">
        <v>5</v>
      </c>
      <c r="C4070" s="1">
        <v>7</v>
      </c>
      <c r="D4070" s="2">
        <v>6</v>
      </c>
      <c r="E4070" s="5">
        <v>2.65</v>
      </c>
      <c r="F4070" s="5">
        <v>-21.52</v>
      </c>
      <c r="G4070" s="5">
        <v>21.52</v>
      </c>
      <c r="H4070" s="2"/>
    </row>
    <row r="4071" spans="1:8">
      <c r="A4071" s="1">
        <f t="shared" si="173"/>
        <v>601756</v>
      </c>
      <c r="B4071" s="1">
        <v>6</v>
      </c>
      <c r="C4071" s="1">
        <v>7</v>
      </c>
      <c r="D4071" s="2">
        <v>6</v>
      </c>
      <c r="E4071" s="5">
        <v>0.38</v>
      </c>
      <c r="F4071" s="5">
        <v>-22.66</v>
      </c>
      <c r="G4071" s="5">
        <v>22.66</v>
      </c>
      <c r="H4071" s="2"/>
    </row>
    <row r="4072" spans="1:8">
      <c r="A4072" s="1">
        <f t="shared" si="173"/>
        <v>601757</v>
      </c>
      <c r="B4072" s="1">
        <v>7</v>
      </c>
      <c r="C4072" s="1">
        <v>7</v>
      </c>
      <c r="D4072" s="2">
        <v>6</v>
      </c>
      <c r="E4072" s="5">
        <v>24.52</v>
      </c>
      <c r="F4072" s="5">
        <v>9.5</v>
      </c>
      <c r="G4072" s="5">
        <v>26.33</v>
      </c>
      <c r="H4072" s="2"/>
    </row>
    <row r="4073" spans="1:8">
      <c r="A4073" s="1">
        <f t="shared" si="173"/>
        <v>601758</v>
      </c>
      <c r="B4073" s="1">
        <v>8</v>
      </c>
      <c r="C4073" s="1">
        <v>7</v>
      </c>
      <c r="D4073" s="2">
        <v>6</v>
      </c>
      <c r="E4073" s="5">
        <v>15.46</v>
      </c>
      <c r="F4073" s="5">
        <v>-18.07</v>
      </c>
      <c r="G4073" s="5">
        <v>29.7</v>
      </c>
      <c r="H4073" s="2"/>
    </row>
    <row r="4074" spans="1:8">
      <c r="A4074" s="1">
        <f t="shared" si="173"/>
        <v>601759</v>
      </c>
      <c r="B4074" s="1">
        <v>9</v>
      </c>
      <c r="C4074" s="1">
        <v>7</v>
      </c>
      <c r="D4074" s="2">
        <v>6</v>
      </c>
      <c r="E4074" s="5">
        <v>0.17</v>
      </c>
      <c r="F4074" s="5">
        <v>4.76</v>
      </c>
      <c r="G4074" s="5">
        <v>31.4</v>
      </c>
      <c r="H4074" s="2"/>
    </row>
    <row r="4075" spans="1:8">
      <c r="A4075" s="1">
        <f t="shared" si="173"/>
        <v>601989</v>
      </c>
      <c r="B4075" s="1">
        <v>-11</v>
      </c>
      <c r="C4075" s="1">
        <v>8</v>
      </c>
      <c r="D4075" s="2">
        <v>6</v>
      </c>
      <c r="E4075" s="5">
        <v>4.74</v>
      </c>
      <c r="F4075" s="5">
        <v>26.48</v>
      </c>
      <c r="G4075" s="5">
        <v>30.46</v>
      </c>
      <c r="H4075" s="2"/>
    </row>
    <row r="4076" spans="1:8">
      <c r="A4076" s="1">
        <f t="shared" si="173"/>
        <v>601990</v>
      </c>
      <c r="B4076" s="1">
        <v>-10</v>
      </c>
      <c r="C4076" s="1">
        <v>8</v>
      </c>
      <c r="D4076" s="2">
        <v>6</v>
      </c>
      <c r="E4076" s="5">
        <v>2.83</v>
      </c>
      <c r="F4076" s="5">
        <v>-12.84</v>
      </c>
      <c r="G4076" s="5">
        <v>27.46</v>
      </c>
      <c r="H4076" s="2"/>
    </row>
    <row r="4077" spans="1:8">
      <c r="A4077" s="1">
        <f t="shared" si="173"/>
        <v>601991</v>
      </c>
      <c r="B4077" s="1">
        <v>-9</v>
      </c>
      <c r="C4077" s="1">
        <v>8</v>
      </c>
      <c r="D4077" s="2">
        <v>6</v>
      </c>
      <c r="E4077" s="5">
        <v>20.54</v>
      </c>
      <c r="F4077" s="5">
        <v>40.82</v>
      </c>
      <c r="G4077" s="5">
        <v>13.11</v>
      </c>
      <c r="H4077" s="2"/>
    </row>
    <row r="4078" spans="1:8">
      <c r="A4078" s="1">
        <f t="shared" si="173"/>
        <v>601992</v>
      </c>
      <c r="B4078" s="1">
        <v>-8</v>
      </c>
      <c r="C4078" s="1">
        <v>8</v>
      </c>
      <c r="D4078" s="2">
        <v>6</v>
      </c>
      <c r="E4078" s="5">
        <v>28.89</v>
      </c>
      <c r="F4078" s="5">
        <v>57.84</v>
      </c>
      <c r="G4078" s="5">
        <v>11.95</v>
      </c>
      <c r="H4078" s="2"/>
    </row>
    <row r="4079" spans="1:8">
      <c r="A4079" s="1">
        <f t="shared" si="173"/>
        <v>601993</v>
      </c>
      <c r="B4079" s="1">
        <v>-7</v>
      </c>
      <c r="C4079" s="1">
        <v>8</v>
      </c>
      <c r="D4079" s="2">
        <v>6</v>
      </c>
      <c r="E4079" s="5">
        <v>56.8</v>
      </c>
      <c r="F4079" s="5">
        <v>37.869999999999997</v>
      </c>
      <c r="G4079" s="5">
        <v>11.6</v>
      </c>
      <c r="H4079" s="2"/>
    </row>
    <row r="4080" spans="1:8">
      <c r="A4080" s="1">
        <f t="shared" si="173"/>
        <v>601994</v>
      </c>
      <c r="B4080" s="1">
        <v>-6</v>
      </c>
      <c r="C4080" s="1">
        <v>8</v>
      </c>
      <c r="D4080" s="2">
        <v>6</v>
      </c>
      <c r="E4080" s="5">
        <v>17.190000000000001</v>
      </c>
      <c r="F4080" s="5">
        <v>2.4500000000000002</v>
      </c>
      <c r="G4080" s="5">
        <v>20.91</v>
      </c>
      <c r="H4080" s="2"/>
    </row>
    <row r="4081" spans="1:8">
      <c r="A4081" s="1">
        <f t="shared" si="173"/>
        <v>601995</v>
      </c>
      <c r="B4081" s="1">
        <v>-5</v>
      </c>
      <c r="C4081" s="1">
        <v>8</v>
      </c>
      <c r="D4081" s="2">
        <v>6</v>
      </c>
      <c r="E4081" s="5">
        <v>40.450000000000003</v>
      </c>
      <c r="F4081" s="5">
        <v>28.83</v>
      </c>
      <c r="G4081" s="5">
        <v>20.05</v>
      </c>
      <c r="H4081" s="2"/>
    </row>
    <row r="4082" spans="1:8">
      <c r="A4082" s="1">
        <f t="shared" si="173"/>
        <v>601996</v>
      </c>
      <c r="B4082" s="1">
        <v>-4</v>
      </c>
      <c r="C4082" s="1">
        <v>8</v>
      </c>
      <c r="D4082" s="2">
        <v>6</v>
      </c>
      <c r="E4082" s="5">
        <v>9.2200000000000006</v>
      </c>
      <c r="F4082" s="5">
        <v>34.28</v>
      </c>
      <c r="G4082" s="5">
        <v>18.11</v>
      </c>
      <c r="H4082" s="2"/>
    </row>
    <row r="4083" spans="1:8">
      <c r="A4083" s="1">
        <f t="shared" si="173"/>
        <v>601997</v>
      </c>
      <c r="B4083" s="1">
        <v>-3</v>
      </c>
      <c r="C4083" s="1">
        <v>8</v>
      </c>
      <c r="D4083" s="2">
        <v>6</v>
      </c>
      <c r="E4083" s="5">
        <v>88.57</v>
      </c>
      <c r="F4083" s="5">
        <v>73.69</v>
      </c>
      <c r="G4083" s="5">
        <v>9.59</v>
      </c>
      <c r="H4083" s="2"/>
    </row>
    <row r="4084" spans="1:8">
      <c r="A4084" s="1">
        <f t="shared" si="173"/>
        <v>601998</v>
      </c>
      <c r="B4084" s="1">
        <v>-2</v>
      </c>
      <c r="C4084" s="1">
        <v>8</v>
      </c>
      <c r="D4084" s="2">
        <v>6</v>
      </c>
      <c r="E4084" s="5">
        <v>73.05</v>
      </c>
      <c r="F4084" s="5">
        <v>76.67</v>
      </c>
      <c r="G4084" s="5">
        <v>9.51</v>
      </c>
      <c r="H4084" s="2"/>
    </row>
    <row r="4085" spans="1:8">
      <c r="A4085" s="1">
        <f t="shared" si="173"/>
        <v>601999</v>
      </c>
      <c r="B4085" s="1">
        <v>-1</v>
      </c>
      <c r="C4085" s="1">
        <v>8</v>
      </c>
      <c r="D4085" s="2">
        <v>6</v>
      </c>
      <c r="E4085" s="5">
        <v>59.01</v>
      </c>
      <c r="F4085" s="5">
        <v>60.3</v>
      </c>
      <c r="G4085" s="5">
        <v>9.33</v>
      </c>
      <c r="H4085" s="2"/>
    </row>
    <row r="4086" spans="1:8">
      <c r="A4086" s="1">
        <f t="shared" si="173"/>
        <v>602000</v>
      </c>
      <c r="B4086" s="1">
        <v>0</v>
      </c>
      <c r="C4086" s="1">
        <v>8</v>
      </c>
      <c r="D4086" s="2">
        <v>6</v>
      </c>
      <c r="E4086" s="5">
        <v>20.66</v>
      </c>
      <c r="F4086" s="5">
        <v>29.74</v>
      </c>
      <c r="G4086" s="5">
        <v>18.09</v>
      </c>
      <c r="H4086" s="2"/>
    </row>
    <row r="4087" spans="1:8">
      <c r="A4087" s="1">
        <f t="shared" si="173"/>
        <v>602001</v>
      </c>
      <c r="B4087" s="1">
        <v>1</v>
      </c>
      <c r="C4087" s="1">
        <v>8</v>
      </c>
      <c r="D4087" s="2">
        <v>6</v>
      </c>
      <c r="E4087" s="5">
        <v>141.69</v>
      </c>
      <c r="F4087" s="5">
        <v>147.46</v>
      </c>
      <c r="G4087" s="5">
        <v>11.95</v>
      </c>
      <c r="H4087" s="2"/>
    </row>
    <row r="4088" spans="1:8">
      <c r="A4088" s="1">
        <f t="shared" si="173"/>
        <v>602002</v>
      </c>
      <c r="B4088" s="1">
        <v>2</v>
      </c>
      <c r="C4088" s="1">
        <v>8</v>
      </c>
      <c r="D4088" s="2">
        <v>6</v>
      </c>
      <c r="E4088" s="5">
        <v>64.040000000000006</v>
      </c>
      <c r="F4088" s="5">
        <v>51.49</v>
      </c>
      <c r="G4088" s="5">
        <v>10.09</v>
      </c>
      <c r="H4088" s="2"/>
    </row>
    <row r="4089" spans="1:8">
      <c r="A4089" s="1">
        <f t="shared" si="173"/>
        <v>602003</v>
      </c>
      <c r="B4089" s="1">
        <v>3</v>
      </c>
      <c r="C4089" s="1">
        <v>8</v>
      </c>
      <c r="D4089" s="2">
        <v>6</v>
      </c>
      <c r="E4089" s="5">
        <v>51.87</v>
      </c>
      <c r="F4089" s="5">
        <v>53.71</v>
      </c>
      <c r="G4089" s="5">
        <v>11</v>
      </c>
      <c r="H4089" s="2"/>
    </row>
    <row r="4090" spans="1:8">
      <c r="A4090" s="1">
        <f t="shared" si="173"/>
        <v>602004</v>
      </c>
      <c r="B4090" s="1">
        <v>4</v>
      </c>
      <c r="C4090" s="1">
        <v>8</v>
      </c>
      <c r="D4090" s="2">
        <v>6</v>
      </c>
      <c r="E4090" s="5">
        <v>14.4</v>
      </c>
      <c r="F4090" s="5">
        <v>6.82</v>
      </c>
      <c r="G4090" s="5">
        <v>21.45</v>
      </c>
      <c r="H4090" s="2"/>
    </row>
    <row r="4091" spans="1:8">
      <c r="A4091" s="1">
        <f t="shared" si="173"/>
        <v>602005</v>
      </c>
      <c r="B4091" s="1">
        <v>5</v>
      </c>
      <c r="C4091" s="1">
        <v>8</v>
      </c>
      <c r="D4091" s="2">
        <v>6</v>
      </c>
      <c r="E4091" s="5">
        <v>14.73</v>
      </c>
      <c r="F4091" s="5">
        <v>22.43</v>
      </c>
      <c r="G4091" s="5">
        <v>22.58</v>
      </c>
      <c r="H4091" s="2"/>
    </row>
    <row r="4092" spans="1:8">
      <c r="A4092" s="1">
        <f t="shared" si="173"/>
        <v>602006</v>
      </c>
      <c r="B4092" s="1">
        <v>6</v>
      </c>
      <c r="C4092" s="1">
        <v>8</v>
      </c>
      <c r="D4092" s="2">
        <v>6</v>
      </c>
      <c r="E4092" s="5">
        <v>15.44</v>
      </c>
      <c r="F4092" s="5">
        <v>-8.57</v>
      </c>
      <c r="G4092" s="5">
        <v>25.8</v>
      </c>
      <c r="H4092" s="2"/>
    </row>
    <row r="4093" spans="1:8">
      <c r="A4093" s="1">
        <f t="shared" si="173"/>
        <v>602007</v>
      </c>
      <c r="B4093" s="1">
        <v>7</v>
      </c>
      <c r="C4093" s="1">
        <v>8</v>
      </c>
      <c r="D4093" s="2">
        <v>6</v>
      </c>
      <c r="E4093" s="5">
        <v>11.65</v>
      </c>
      <c r="F4093" s="5">
        <v>13.67</v>
      </c>
      <c r="G4093" s="5">
        <v>28.1</v>
      </c>
      <c r="H4093" s="2"/>
    </row>
    <row r="4094" spans="1:8">
      <c r="A4094" s="1">
        <f t="shared" si="173"/>
        <v>602008</v>
      </c>
      <c r="B4094" s="1">
        <v>8</v>
      </c>
      <c r="C4094" s="1">
        <v>8</v>
      </c>
      <c r="D4094" s="2">
        <v>6</v>
      </c>
      <c r="E4094" s="5">
        <v>0.59</v>
      </c>
      <c r="F4094" s="5">
        <v>10.050000000000001</v>
      </c>
      <c r="G4094" s="5">
        <v>30.92</v>
      </c>
      <c r="H4094" s="2"/>
    </row>
    <row r="4095" spans="1:8">
      <c r="A4095" s="1">
        <f t="shared" si="173"/>
        <v>602239</v>
      </c>
      <c r="B4095" s="1">
        <v>-11</v>
      </c>
      <c r="C4095" s="1">
        <v>9</v>
      </c>
      <c r="D4095" s="2">
        <v>6</v>
      </c>
      <c r="E4095" s="5">
        <v>2.1</v>
      </c>
      <c r="F4095" s="5">
        <v>-1.1399999999999999</v>
      </c>
      <c r="G4095" s="5">
        <v>33.1</v>
      </c>
      <c r="H4095" s="2"/>
    </row>
    <row r="4096" spans="1:8">
      <c r="A4096" s="1">
        <f t="shared" si="173"/>
        <v>602240</v>
      </c>
      <c r="B4096" s="1">
        <v>-10</v>
      </c>
      <c r="C4096" s="1">
        <v>9</v>
      </c>
      <c r="D4096" s="2">
        <v>6</v>
      </c>
      <c r="E4096" s="5">
        <v>8.61</v>
      </c>
      <c r="F4096" s="5">
        <v>11.48</v>
      </c>
      <c r="G4096" s="5">
        <v>28.7</v>
      </c>
      <c r="H4096" s="2"/>
    </row>
    <row r="4097" spans="1:8">
      <c r="A4097" s="1">
        <f t="shared" si="173"/>
        <v>602241</v>
      </c>
      <c r="B4097" s="1">
        <v>-9</v>
      </c>
      <c r="C4097" s="1">
        <v>9</v>
      </c>
      <c r="D4097" s="2">
        <v>6</v>
      </c>
      <c r="E4097" s="5">
        <v>1.17</v>
      </c>
      <c r="F4097" s="5">
        <v>32.61</v>
      </c>
      <c r="G4097" s="5">
        <v>27.23</v>
      </c>
      <c r="H4097" s="2"/>
    </row>
    <row r="4098" spans="1:8">
      <c r="A4098" s="1">
        <f t="shared" si="173"/>
        <v>602242</v>
      </c>
      <c r="B4098" s="1">
        <v>-8</v>
      </c>
      <c r="C4098" s="1">
        <v>9</v>
      </c>
      <c r="D4098" s="2">
        <v>6</v>
      </c>
      <c r="E4098" s="5">
        <v>4.63</v>
      </c>
      <c r="F4098" s="5">
        <v>-25.92</v>
      </c>
      <c r="G4098" s="5">
        <v>25.92</v>
      </c>
      <c r="H4098" s="2"/>
    </row>
    <row r="4099" spans="1:8">
      <c r="A4099" s="1">
        <f t="shared" si="173"/>
        <v>602243</v>
      </c>
      <c r="B4099" s="1">
        <v>-7</v>
      </c>
      <c r="C4099" s="1">
        <v>9</v>
      </c>
      <c r="D4099" s="2">
        <v>6</v>
      </c>
      <c r="E4099" s="5">
        <v>58.7</v>
      </c>
      <c r="F4099" s="5">
        <v>55.76</v>
      </c>
      <c r="G4099" s="5">
        <v>12.09</v>
      </c>
      <c r="H4099" s="2"/>
    </row>
    <row r="4100" spans="1:8">
      <c r="A4100" s="1">
        <f t="shared" si="173"/>
        <v>602244</v>
      </c>
      <c r="B4100" s="1">
        <v>-6</v>
      </c>
      <c r="C4100" s="1">
        <v>9</v>
      </c>
      <c r="D4100" s="2">
        <v>6</v>
      </c>
      <c r="E4100" s="5">
        <v>39.56</v>
      </c>
      <c r="F4100" s="5">
        <v>39.4</v>
      </c>
      <c r="G4100" s="5">
        <v>22.96</v>
      </c>
      <c r="H4100" s="2"/>
    </row>
    <row r="4101" spans="1:8">
      <c r="A4101" s="1">
        <f t="shared" si="173"/>
        <v>602245</v>
      </c>
      <c r="B4101" s="1">
        <v>-5</v>
      </c>
      <c r="C4101" s="1">
        <v>9</v>
      </c>
      <c r="D4101" s="2">
        <v>6</v>
      </c>
      <c r="E4101" s="5">
        <v>73.290000000000006</v>
      </c>
      <c r="F4101" s="5">
        <v>87.73</v>
      </c>
      <c r="G4101" s="5">
        <v>11.11</v>
      </c>
      <c r="H4101" s="2"/>
    </row>
    <row r="4102" spans="1:8">
      <c r="A4102" s="1">
        <f t="shared" si="173"/>
        <v>602246</v>
      </c>
      <c r="B4102" s="1">
        <v>-4</v>
      </c>
      <c r="C4102" s="1">
        <v>9</v>
      </c>
      <c r="D4102" s="2">
        <v>6</v>
      </c>
      <c r="E4102" s="5">
        <v>154.24</v>
      </c>
      <c r="F4102" s="5">
        <v>143.63999999999999</v>
      </c>
      <c r="G4102" s="5">
        <v>13.59</v>
      </c>
      <c r="H4102" s="2"/>
    </row>
    <row r="4103" spans="1:8">
      <c r="A4103" s="1">
        <f t="shared" si="173"/>
        <v>602247</v>
      </c>
      <c r="B4103" s="1">
        <v>-3</v>
      </c>
      <c r="C4103" s="1">
        <v>9</v>
      </c>
      <c r="D4103" s="2">
        <v>6</v>
      </c>
      <c r="E4103" s="5">
        <v>49.67</v>
      </c>
      <c r="F4103" s="5">
        <v>35.450000000000003</v>
      </c>
      <c r="G4103" s="5">
        <v>21.16</v>
      </c>
      <c r="H4103" s="2"/>
    </row>
    <row r="4104" spans="1:8">
      <c r="A4104" s="1">
        <f t="shared" si="173"/>
        <v>602248</v>
      </c>
      <c r="B4104" s="1">
        <v>-2</v>
      </c>
      <c r="C4104" s="1">
        <v>9</v>
      </c>
      <c r="D4104" s="2">
        <v>6</v>
      </c>
      <c r="E4104" s="5">
        <v>49.42</v>
      </c>
      <c r="F4104" s="5">
        <v>27.07</v>
      </c>
      <c r="G4104" s="5">
        <v>20.85</v>
      </c>
      <c r="H4104" s="2"/>
    </row>
    <row r="4105" spans="1:8">
      <c r="A4105" s="1">
        <f t="shared" si="173"/>
        <v>602249</v>
      </c>
      <c r="B4105" s="1">
        <v>-1</v>
      </c>
      <c r="C4105" s="1">
        <v>9</v>
      </c>
      <c r="D4105" s="2">
        <v>6</v>
      </c>
      <c r="E4105" s="5">
        <v>18.41</v>
      </c>
      <c r="F4105" s="5">
        <v>22.72</v>
      </c>
      <c r="G4105" s="5">
        <v>11.48</v>
      </c>
      <c r="H4105" s="2"/>
    </row>
    <row r="4106" spans="1:8">
      <c r="A4106" s="1">
        <f t="shared" si="173"/>
        <v>602250</v>
      </c>
      <c r="B4106" s="1">
        <v>0</v>
      </c>
      <c r="C4106" s="1">
        <v>9</v>
      </c>
      <c r="D4106" s="2">
        <v>6</v>
      </c>
      <c r="E4106" s="5">
        <v>170.23</v>
      </c>
      <c r="F4106" s="5">
        <v>169.91</v>
      </c>
      <c r="G4106" s="5">
        <v>16.72</v>
      </c>
      <c r="H4106" s="2"/>
    </row>
    <row r="4107" spans="1:8">
      <c r="A4107" s="1">
        <f t="shared" si="173"/>
        <v>602251</v>
      </c>
      <c r="B4107" s="1">
        <v>1</v>
      </c>
      <c r="C4107" s="1">
        <v>9</v>
      </c>
      <c r="D4107" s="2">
        <v>6</v>
      </c>
      <c r="E4107" s="5">
        <v>30.27</v>
      </c>
      <c r="F4107" s="5">
        <v>11.03</v>
      </c>
      <c r="G4107" s="5">
        <v>20.72</v>
      </c>
      <c r="H4107" s="2"/>
    </row>
    <row r="4108" spans="1:8">
      <c r="A4108" s="1">
        <f t="shared" ref="A4108:A4171" si="174">ABS(100000*D4108+250*C4108+B4108)</f>
        <v>602252</v>
      </c>
      <c r="B4108" s="1">
        <v>2</v>
      </c>
      <c r="C4108" s="1">
        <v>9</v>
      </c>
      <c r="D4108" s="2">
        <v>6</v>
      </c>
      <c r="E4108" s="5">
        <v>30.9</v>
      </c>
      <c r="F4108" s="5">
        <v>-1.1399999999999999</v>
      </c>
      <c r="G4108" s="5">
        <v>21.63</v>
      </c>
      <c r="H4108" s="2"/>
    </row>
    <row r="4109" spans="1:8">
      <c r="A4109" s="1">
        <f t="shared" si="174"/>
        <v>602253</v>
      </c>
      <c r="B4109" s="1">
        <v>3</v>
      </c>
      <c r="C4109" s="1">
        <v>9</v>
      </c>
      <c r="D4109" s="2">
        <v>6</v>
      </c>
      <c r="E4109" s="5">
        <v>6.72</v>
      </c>
      <c r="F4109" s="5">
        <v>19.41</v>
      </c>
      <c r="G4109" s="5">
        <v>21.84</v>
      </c>
      <c r="H4109" s="2"/>
    </row>
    <row r="4110" spans="1:8">
      <c r="A4110" s="1">
        <f t="shared" si="174"/>
        <v>602254</v>
      </c>
      <c r="B4110" s="1">
        <v>4</v>
      </c>
      <c r="C4110" s="1">
        <v>9</v>
      </c>
      <c r="D4110" s="2">
        <v>6</v>
      </c>
      <c r="E4110" s="5">
        <v>5.12</v>
      </c>
      <c r="F4110" s="5">
        <v>6</v>
      </c>
      <c r="G4110" s="5">
        <v>23.01</v>
      </c>
      <c r="H4110" s="2"/>
    </row>
    <row r="4111" spans="1:8">
      <c r="A4111" s="1">
        <f t="shared" si="174"/>
        <v>602255</v>
      </c>
      <c r="B4111" s="1">
        <v>5</v>
      </c>
      <c r="C4111" s="1">
        <v>9</v>
      </c>
      <c r="D4111" s="2">
        <v>6</v>
      </c>
      <c r="E4111" s="5">
        <v>6.28</v>
      </c>
      <c r="F4111" s="5">
        <v>42.63</v>
      </c>
      <c r="G4111" s="5">
        <v>25.35</v>
      </c>
      <c r="H4111" s="2"/>
    </row>
    <row r="4112" spans="1:8">
      <c r="A4112" s="1">
        <f t="shared" si="174"/>
        <v>602256</v>
      </c>
      <c r="B4112" s="1">
        <v>6</v>
      </c>
      <c r="C4112" s="1">
        <v>9</v>
      </c>
      <c r="D4112" s="2">
        <v>6</v>
      </c>
      <c r="E4112" s="5">
        <v>14.83</v>
      </c>
      <c r="F4112" s="5">
        <v>0.14000000000000001</v>
      </c>
      <c r="G4112" s="5">
        <v>27.95</v>
      </c>
      <c r="H4112" s="2"/>
    </row>
    <row r="4113" spans="1:8">
      <c r="A4113" s="1">
        <f t="shared" si="174"/>
        <v>602257</v>
      </c>
      <c r="B4113" s="1">
        <v>7</v>
      </c>
      <c r="C4113" s="1">
        <v>9</v>
      </c>
      <c r="D4113" s="2">
        <v>6</v>
      </c>
      <c r="E4113" s="5">
        <v>2.46</v>
      </c>
      <c r="F4113" s="5">
        <v>-8.42</v>
      </c>
      <c r="G4113" s="5">
        <v>30.2</v>
      </c>
      <c r="H4113" s="2"/>
    </row>
    <row r="4114" spans="1:8">
      <c r="A4114" s="1">
        <f t="shared" si="174"/>
        <v>602490</v>
      </c>
      <c r="B4114" s="1">
        <v>-10</v>
      </c>
      <c r="C4114" s="1">
        <v>10</v>
      </c>
      <c r="D4114" s="2">
        <v>6</v>
      </c>
      <c r="E4114" s="5">
        <v>2.66</v>
      </c>
      <c r="F4114" s="5">
        <v>2.82</v>
      </c>
      <c r="G4114" s="5">
        <v>32.17</v>
      </c>
      <c r="H4114" s="2"/>
    </row>
    <row r="4115" spans="1:8">
      <c r="A4115" s="1">
        <f t="shared" si="174"/>
        <v>602491</v>
      </c>
      <c r="B4115" s="1">
        <v>-9</v>
      </c>
      <c r="C4115" s="1">
        <v>10</v>
      </c>
      <c r="D4115" s="2">
        <v>6</v>
      </c>
      <c r="E4115" s="5">
        <v>18.739999999999998</v>
      </c>
      <c r="F4115" s="5">
        <v>-8.02</v>
      </c>
      <c r="G4115" s="5">
        <v>31.33</v>
      </c>
      <c r="H4115" s="2"/>
    </row>
    <row r="4116" spans="1:8">
      <c r="A4116" s="1">
        <f t="shared" si="174"/>
        <v>602492</v>
      </c>
      <c r="B4116" s="1">
        <v>-8</v>
      </c>
      <c r="C4116" s="1">
        <v>10</v>
      </c>
      <c r="D4116" s="2">
        <v>6</v>
      </c>
      <c r="E4116" s="5">
        <v>3.59</v>
      </c>
      <c r="F4116" s="5">
        <v>3.49</v>
      </c>
      <c r="G4116" s="5">
        <v>27.26</v>
      </c>
      <c r="H4116" s="2"/>
    </row>
    <row r="4117" spans="1:8">
      <c r="A4117" s="1">
        <f t="shared" si="174"/>
        <v>602493</v>
      </c>
      <c r="B4117" s="1">
        <v>-7</v>
      </c>
      <c r="C4117" s="1">
        <v>10</v>
      </c>
      <c r="D4117" s="2">
        <v>6</v>
      </c>
      <c r="E4117" s="5">
        <v>21.24</v>
      </c>
      <c r="F4117" s="5">
        <v>-11.09</v>
      </c>
      <c r="G4117" s="5">
        <v>25.61</v>
      </c>
      <c r="H4117" s="2"/>
    </row>
    <row r="4118" spans="1:8">
      <c r="A4118" s="1">
        <f t="shared" si="174"/>
        <v>602494</v>
      </c>
      <c r="B4118" s="1">
        <v>-6</v>
      </c>
      <c r="C4118" s="1">
        <v>10</v>
      </c>
      <c r="D4118" s="2">
        <v>6</v>
      </c>
      <c r="E4118" s="5">
        <v>19.579999999999998</v>
      </c>
      <c r="F4118" s="5">
        <v>41.79</v>
      </c>
      <c r="G4118" s="5">
        <v>24.16</v>
      </c>
      <c r="H4118" s="2"/>
    </row>
    <row r="4119" spans="1:8">
      <c r="A4119" s="1">
        <f t="shared" si="174"/>
        <v>602495</v>
      </c>
      <c r="B4119" s="1">
        <v>-5</v>
      </c>
      <c r="C4119" s="1">
        <v>10</v>
      </c>
      <c r="D4119" s="2">
        <v>6</v>
      </c>
      <c r="E4119" s="5">
        <v>10.18</v>
      </c>
      <c r="F4119" s="5">
        <v>4.8</v>
      </c>
      <c r="G4119" s="5">
        <v>23.32</v>
      </c>
      <c r="H4119" s="2"/>
    </row>
    <row r="4120" spans="1:8">
      <c r="A4120" s="1">
        <f t="shared" si="174"/>
        <v>602496</v>
      </c>
      <c r="B4120" s="1">
        <v>-4</v>
      </c>
      <c r="C4120" s="1">
        <v>10</v>
      </c>
      <c r="D4120" s="2">
        <v>6</v>
      </c>
      <c r="E4120" s="5">
        <v>54.89</v>
      </c>
      <c r="F4120" s="5">
        <v>62.77</v>
      </c>
      <c r="G4120" s="5">
        <v>11.53</v>
      </c>
      <c r="H4120" s="2"/>
    </row>
    <row r="4121" spans="1:8">
      <c r="A4121" s="1">
        <f t="shared" si="174"/>
        <v>602497</v>
      </c>
      <c r="B4121" s="1">
        <v>-3</v>
      </c>
      <c r="C4121" s="1">
        <v>10</v>
      </c>
      <c r="D4121" s="2">
        <v>6</v>
      </c>
      <c r="E4121" s="5">
        <v>8.08</v>
      </c>
      <c r="F4121" s="5">
        <v>6.49</v>
      </c>
      <c r="G4121" s="5">
        <v>21.61</v>
      </c>
      <c r="H4121" s="2"/>
    </row>
    <row r="4122" spans="1:8">
      <c r="A4122" s="1">
        <f t="shared" si="174"/>
        <v>602498</v>
      </c>
      <c r="B4122" s="1">
        <v>-2</v>
      </c>
      <c r="C4122" s="1">
        <v>10</v>
      </c>
      <c r="D4122" s="2">
        <v>6</v>
      </c>
      <c r="E4122" s="5">
        <v>35.229999999999997</v>
      </c>
      <c r="F4122" s="5">
        <v>29.57</v>
      </c>
      <c r="G4122" s="5">
        <v>21.66</v>
      </c>
      <c r="H4122" s="2"/>
    </row>
    <row r="4123" spans="1:8">
      <c r="A4123" s="1">
        <f t="shared" si="174"/>
        <v>602499</v>
      </c>
      <c r="B4123" s="1">
        <v>-1</v>
      </c>
      <c r="C4123" s="1">
        <v>10</v>
      </c>
      <c r="D4123" s="2">
        <v>6</v>
      </c>
      <c r="E4123" s="5">
        <v>3.55</v>
      </c>
      <c r="F4123" s="5">
        <v>7.76</v>
      </c>
      <c r="G4123" s="5">
        <v>21.21</v>
      </c>
      <c r="H4123" s="2"/>
    </row>
    <row r="4124" spans="1:8">
      <c r="A4124" s="1">
        <f t="shared" si="174"/>
        <v>602500</v>
      </c>
      <c r="B4124" s="1">
        <v>0</v>
      </c>
      <c r="C4124" s="1">
        <v>10</v>
      </c>
      <c r="D4124" s="2">
        <v>6</v>
      </c>
      <c r="E4124" s="5">
        <v>17.010000000000002</v>
      </c>
      <c r="F4124" s="5">
        <v>3.84</v>
      </c>
      <c r="G4124" s="5">
        <v>21.86</v>
      </c>
      <c r="H4124" s="2"/>
    </row>
    <row r="4125" spans="1:8">
      <c r="A4125" s="1">
        <f t="shared" si="174"/>
        <v>602501</v>
      </c>
      <c r="B4125" s="1">
        <v>1</v>
      </c>
      <c r="C4125" s="1">
        <v>10</v>
      </c>
      <c r="D4125" s="2">
        <v>6</v>
      </c>
      <c r="E4125" s="5">
        <v>5.0999999999999996</v>
      </c>
      <c r="F4125" s="5">
        <v>18.920000000000002</v>
      </c>
      <c r="G4125" s="5">
        <v>22.07</v>
      </c>
      <c r="H4125" s="2"/>
    </row>
    <row r="4126" spans="1:8">
      <c r="A4126" s="1">
        <f t="shared" si="174"/>
        <v>602502</v>
      </c>
      <c r="B4126" s="1">
        <v>2</v>
      </c>
      <c r="C4126" s="1">
        <v>10</v>
      </c>
      <c r="D4126" s="2">
        <v>6</v>
      </c>
      <c r="E4126" s="5">
        <v>16.02</v>
      </c>
      <c r="F4126" s="5">
        <v>-10.81</v>
      </c>
      <c r="G4126" s="5">
        <v>23.17</v>
      </c>
      <c r="H4126" s="2"/>
    </row>
    <row r="4127" spans="1:8">
      <c r="A4127" s="1">
        <f t="shared" si="174"/>
        <v>602503</v>
      </c>
      <c r="B4127" s="1">
        <v>3</v>
      </c>
      <c r="C4127" s="1">
        <v>10</v>
      </c>
      <c r="D4127" s="2">
        <v>6</v>
      </c>
      <c r="E4127" s="5">
        <v>10.35</v>
      </c>
      <c r="F4127" s="5">
        <v>22.82</v>
      </c>
      <c r="G4127" s="5">
        <v>24.69</v>
      </c>
      <c r="H4127" s="2"/>
    </row>
    <row r="4128" spans="1:8">
      <c r="A4128" s="1">
        <f t="shared" si="174"/>
        <v>602504</v>
      </c>
      <c r="B4128" s="1">
        <v>4</v>
      </c>
      <c r="C4128" s="1">
        <v>10</v>
      </c>
      <c r="D4128" s="2">
        <v>6</v>
      </c>
      <c r="E4128" s="5">
        <v>16.100000000000001</v>
      </c>
      <c r="F4128" s="5">
        <v>12.88</v>
      </c>
      <c r="G4128" s="5">
        <v>25.8</v>
      </c>
      <c r="H4128" s="2"/>
    </row>
    <row r="4129" spans="1:8">
      <c r="A4129" s="1">
        <f t="shared" si="174"/>
        <v>602505</v>
      </c>
      <c r="B4129" s="1">
        <v>5</v>
      </c>
      <c r="C4129" s="1">
        <v>10</v>
      </c>
      <c r="D4129" s="2">
        <v>6</v>
      </c>
      <c r="E4129" s="5">
        <v>1.41</v>
      </c>
      <c r="F4129" s="5">
        <v>-17.86</v>
      </c>
      <c r="G4129" s="5">
        <v>28.24</v>
      </c>
      <c r="H4129" s="2"/>
    </row>
    <row r="4130" spans="1:8">
      <c r="A4130" s="1">
        <f t="shared" si="174"/>
        <v>602506</v>
      </c>
      <c r="B4130" s="1">
        <v>6</v>
      </c>
      <c r="C4130" s="1">
        <v>10</v>
      </c>
      <c r="D4130" s="2">
        <v>6</v>
      </c>
      <c r="E4130" s="5">
        <v>1.66</v>
      </c>
      <c r="F4130" s="5">
        <v>-13.86</v>
      </c>
      <c r="G4130" s="5">
        <v>30.67</v>
      </c>
      <c r="H4130" s="2"/>
    </row>
    <row r="4131" spans="1:8">
      <c r="A4131" s="1">
        <f t="shared" si="174"/>
        <v>602741</v>
      </c>
      <c r="B4131" s="1">
        <v>-9</v>
      </c>
      <c r="C4131" s="1">
        <v>11</v>
      </c>
      <c r="D4131" s="2">
        <v>6</v>
      </c>
      <c r="E4131" s="5">
        <v>8.7799999999999994</v>
      </c>
      <c r="F4131" s="5">
        <v>35.18</v>
      </c>
      <c r="G4131" s="5">
        <v>15.69</v>
      </c>
      <c r="H4131" s="2"/>
    </row>
    <row r="4132" spans="1:8">
      <c r="A4132" s="1">
        <f t="shared" si="174"/>
        <v>602742</v>
      </c>
      <c r="B4132" s="1">
        <v>-8</v>
      </c>
      <c r="C4132" s="1">
        <v>11</v>
      </c>
      <c r="D4132" s="2">
        <v>6</v>
      </c>
      <c r="E4132" s="5">
        <v>13.04</v>
      </c>
      <c r="F4132" s="5">
        <v>40.799999999999997</v>
      </c>
      <c r="G4132" s="5">
        <v>14.69</v>
      </c>
      <c r="H4132" s="2"/>
    </row>
    <row r="4133" spans="1:8">
      <c r="A4133" s="1">
        <f t="shared" si="174"/>
        <v>602743</v>
      </c>
      <c r="B4133" s="1">
        <v>-7</v>
      </c>
      <c r="C4133" s="1">
        <v>11</v>
      </c>
      <c r="D4133" s="2">
        <v>6</v>
      </c>
      <c r="E4133" s="5">
        <v>0.13</v>
      </c>
      <c r="F4133" s="5">
        <v>-21.19</v>
      </c>
      <c r="G4133" s="5">
        <v>28.22</v>
      </c>
      <c r="H4133" s="2"/>
    </row>
    <row r="4134" spans="1:8">
      <c r="A4134" s="1">
        <f t="shared" si="174"/>
        <v>602744</v>
      </c>
      <c r="B4134" s="1">
        <v>-6</v>
      </c>
      <c r="C4134" s="1">
        <v>11</v>
      </c>
      <c r="D4134" s="2">
        <v>6</v>
      </c>
      <c r="E4134" s="5">
        <v>32.29</v>
      </c>
      <c r="F4134" s="5">
        <v>36.619999999999997</v>
      </c>
      <c r="G4134" s="5">
        <v>13.65</v>
      </c>
      <c r="H4134" s="2"/>
    </row>
    <row r="4135" spans="1:8">
      <c r="A4135" s="1">
        <f t="shared" si="174"/>
        <v>602745</v>
      </c>
      <c r="B4135" s="1">
        <v>-5</v>
      </c>
      <c r="C4135" s="1">
        <v>11</v>
      </c>
      <c r="D4135" s="2">
        <v>6</v>
      </c>
      <c r="E4135" s="5">
        <v>9.49</v>
      </c>
      <c r="F4135" s="5">
        <v>29.99</v>
      </c>
      <c r="G4135" s="5">
        <v>25.26</v>
      </c>
      <c r="H4135" s="2"/>
    </row>
    <row r="4136" spans="1:8">
      <c r="A4136" s="1">
        <f t="shared" si="174"/>
        <v>602746</v>
      </c>
      <c r="B4136" s="1">
        <v>-4</v>
      </c>
      <c r="C4136" s="1">
        <v>11</v>
      </c>
      <c r="D4136" s="2">
        <v>6</v>
      </c>
      <c r="E4136" s="5">
        <v>0.09</v>
      </c>
      <c r="F4136" s="5">
        <v>20.13</v>
      </c>
      <c r="G4136" s="5">
        <v>24.63</v>
      </c>
      <c r="H4136" s="2"/>
    </row>
    <row r="4137" spans="1:8">
      <c r="A4137" s="1">
        <f t="shared" si="174"/>
        <v>602747</v>
      </c>
      <c r="B4137" s="1">
        <v>-3</v>
      </c>
      <c r="C4137" s="1">
        <v>11</v>
      </c>
      <c r="D4137" s="2">
        <v>6</v>
      </c>
      <c r="E4137" s="5">
        <v>1</v>
      </c>
      <c r="F4137" s="5">
        <v>16.510000000000002</v>
      </c>
      <c r="G4137" s="5">
        <v>23.19</v>
      </c>
      <c r="H4137" s="2"/>
    </row>
    <row r="4138" spans="1:8">
      <c r="A4138" s="1">
        <f t="shared" si="174"/>
        <v>602748</v>
      </c>
      <c r="B4138" s="1">
        <v>-2</v>
      </c>
      <c r="C4138" s="1">
        <v>11</v>
      </c>
      <c r="D4138" s="2">
        <v>6</v>
      </c>
      <c r="E4138" s="5">
        <v>10.58</v>
      </c>
      <c r="F4138" s="5">
        <v>18.21</v>
      </c>
      <c r="G4138" s="5">
        <v>22.83</v>
      </c>
      <c r="H4138" s="2"/>
    </row>
    <row r="4139" spans="1:8">
      <c r="A4139" s="1">
        <f t="shared" si="174"/>
        <v>602749</v>
      </c>
      <c r="B4139" s="1">
        <v>-1</v>
      </c>
      <c r="C4139" s="1">
        <v>11</v>
      </c>
      <c r="D4139" s="2">
        <v>6</v>
      </c>
      <c r="E4139" s="5">
        <v>1.06</v>
      </c>
      <c r="F4139" s="5">
        <v>7.71</v>
      </c>
      <c r="G4139" s="5">
        <v>24</v>
      </c>
      <c r="H4139" s="2"/>
    </row>
    <row r="4140" spans="1:8">
      <c r="A4140" s="1">
        <f t="shared" si="174"/>
        <v>602750</v>
      </c>
      <c r="B4140" s="1">
        <v>0</v>
      </c>
      <c r="C4140" s="1">
        <v>11</v>
      </c>
      <c r="D4140" s="2">
        <v>6</v>
      </c>
      <c r="E4140" s="5">
        <v>34.29</v>
      </c>
      <c r="F4140" s="5">
        <v>2.46</v>
      </c>
      <c r="G4140" s="5">
        <v>25.31</v>
      </c>
      <c r="H4140" s="2"/>
    </row>
    <row r="4141" spans="1:8">
      <c r="A4141" s="1">
        <f t="shared" si="174"/>
        <v>602751</v>
      </c>
      <c r="B4141" s="1">
        <v>1</v>
      </c>
      <c r="C4141" s="1">
        <v>11</v>
      </c>
      <c r="D4141" s="2">
        <v>6</v>
      </c>
      <c r="E4141" s="5">
        <v>4.0199999999999996</v>
      </c>
      <c r="F4141" s="5">
        <v>33.700000000000003</v>
      </c>
      <c r="G4141" s="5">
        <v>24.52</v>
      </c>
      <c r="H4141" s="2"/>
    </row>
    <row r="4142" spans="1:8">
      <c r="A4142" s="1">
        <f t="shared" si="174"/>
        <v>602752</v>
      </c>
      <c r="B4142" s="1">
        <v>2</v>
      </c>
      <c r="C4142" s="1">
        <v>11</v>
      </c>
      <c r="D4142" s="2">
        <v>6</v>
      </c>
      <c r="E4142" s="5">
        <v>1.64</v>
      </c>
      <c r="F4142" s="5">
        <v>-20.71</v>
      </c>
      <c r="G4142" s="5">
        <v>25.84</v>
      </c>
      <c r="H4142" s="2"/>
    </row>
    <row r="4143" spans="1:8">
      <c r="A4143" s="1">
        <f t="shared" si="174"/>
        <v>602753</v>
      </c>
      <c r="B4143" s="1">
        <v>3</v>
      </c>
      <c r="C4143" s="1">
        <v>11</v>
      </c>
      <c r="D4143" s="2">
        <v>6</v>
      </c>
      <c r="E4143" s="5">
        <v>2.7</v>
      </c>
      <c r="F4143" s="5">
        <v>-23.12</v>
      </c>
      <c r="G4143" s="5">
        <v>27.28</v>
      </c>
      <c r="H4143" s="2"/>
    </row>
    <row r="4144" spans="1:8">
      <c r="A4144" s="1">
        <f t="shared" si="174"/>
        <v>602754</v>
      </c>
      <c r="B4144" s="1">
        <v>4</v>
      </c>
      <c r="C4144" s="1">
        <v>11</v>
      </c>
      <c r="D4144" s="2">
        <v>6</v>
      </c>
      <c r="E4144" s="5">
        <v>6.05</v>
      </c>
      <c r="F4144" s="5">
        <v>-11.66</v>
      </c>
      <c r="G4144" s="5">
        <v>28.18</v>
      </c>
      <c r="H4144" s="2"/>
    </row>
    <row r="4145" spans="1:8">
      <c r="A4145" s="1">
        <f t="shared" si="174"/>
        <v>602755</v>
      </c>
      <c r="B4145" s="1">
        <v>5</v>
      </c>
      <c r="C4145" s="1">
        <v>11</v>
      </c>
      <c r="D4145" s="2">
        <v>6</v>
      </c>
      <c r="E4145" s="5">
        <v>1.69</v>
      </c>
      <c r="F4145" s="5">
        <v>49.81</v>
      </c>
      <c r="G4145" s="5">
        <v>30.69</v>
      </c>
      <c r="H4145" s="2"/>
    </row>
    <row r="4146" spans="1:8">
      <c r="A4146" s="1">
        <f t="shared" si="174"/>
        <v>602992</v>
      </c>
      <c r="B4146" s="1">
        <v>-8</v>
      </c>
      <c r="C4146" s="1">
        <v>12</v>
      </c>
      <c r="D4146" s="2">
        <v>6</v>
      </c>
      <c r="E4146" s="5">
        <v>10.85</v>
      </c>
      <c r="F4146" s="5">
        <v>34.65</v>
      </c>
      <c r="G4146" s="5">
        <v>32.24</v>
      </c>
      <c r="H4146" s="2"/>
    </row>
    <row r="4147" spans="1:8">
      <c r="A4147" s="1">
        <f t="shared" si="174"/>
        <v>602993</v>
      </c>
      <c r="B4147" s="1">
        <v>-7</v>
      </c>
      <c r="C4147" s="1">
        <v>12</v>
      </c>
      <c r="D4147" s="2">
        <v>6</v>
      </c>
      <c r="E4147" s="5">
        <v>0.1</v>
      </c>
      <c r="F4147" s="5">
        <v>42.13</v>
      </c>
      <c r="G4147" s="5">
        <v>28.58</v>
      </c>
      <c r="H4147" s="2"/>
    </row>
    <row r="4148" spans="1:8">
      <c r="A4148" s="1">
        <f t="shared" si="174"/>
        <v>602994</v>
      </c>
      <c r="B4148" s="1">
        <v>-6</v>
      </c>
      <c r="C4148" s="1">
        <v>12</v>
      </c>
      <c r="D4148" s="2">
        <v>6</v>
      </c>
      <c r="E4148" s="5">
        <v>15.58</v>
      </c>
      <c r="F4148" s="5">
        <v>24.72</v>
      </c>
      <c r="G4148" s="5">
        <v>16.260000000000002</v>
      </c>
      <c r="H4148" s="2"/>
    </row>
    <row r="4149" spans="1:8">
      <c r="A4149" s="1">
        <f t="shared" si="174"/>
        <v>602995</v>
      </c>
      <c r="B4149" s="1">
        <v>-5</v>
      </c>
      <c r="C4149" s="1">
        <v>12</v>
      </c>
      <c r="D4149" s="2">
        <v>6</v>
      </c>
      <c r="E4149" s="5">
        <v>2.29</v>
      </c>
      <c r="F4149" s="5">
        <v>-27.84</v>
      </c>
      <c r="G4149" s="5">
        <v>27.84</v>
      </c>
      <c r="H4149" s="2"/>
    </row>
    <row r="4150" spans="1:8">
      <c r="A4150" s="1">
        <f t="shared" si="174"/>
        <v>602996</v>
      </c>
      <c r="B4150" s="1">
        <v>-4</v>
      </c>
      <c r="C4150" s="1">
        <v>12</v>
      </c>
      <c r="D4150" s="2">
        <v>6</v>
      </c>
      <c r="E4150" s="5">
        <v>10.16</v>
      </c>
      <c r="F4150" s="5">
        <v>51.78</v>
      </c>
      <c r="G4150" s="5">
        <v>26.5</v>
      </c>
      <c r="H4150" s="2"/>
    </row>
    <row r="4151" spans="1:8">
      <c r="A4151" s="1">
        <f t="shared" si="174"/>
        <v>602997</v>
      </c>
      <c r="B4151" s="1">
        <v>-3</v>
      </c>
      <c r="C4151" s="1">
        <v>12</v>
      </c>
      <c r="D4151" s="2">
        <v>6</v>
      </c>
      <c r="E4151" s="5">
        <v>2.06</v>
      </c>
      <c r="F4151" s="5">
        <v>-4.3499999999999996</v>
      </c>
      <c r="G4151" s="5">
        <v>25.92</v>
      </c>
      <c r="H4151" s="2"/>
    </row>
    <row r="4152" spans="1:8">
      <c r="A4152" s="1">
        <f t="shared" si="174"/>
        <v>602998</v>
      </c>
      <c r="B4152" s="1">
        <v>-2</v>
      </c>
      <c r="C4152" s="1">
        <v>12</v>
      </c>
      <c r="D4152" s="2">
        <v>6</v>
      </c>
      <c r="E4152" s="5">
        <v>22.09</v>
      </c>
      <c r="F4152" s="5">
        <v>-1.94</v>
      </c>
      <c r="G4152" s="5">
        <v>27.5</v>
      </c>
      <c r="H4152" s="2"/>
    </row>
    <row r="4153" spans="1:8">
      <c r="A4153" s="1">
        <f t="shared" si="174"/>
        <v>602999</v>
      </c>
      <c r="B4153" s="1">
        <v>-1</v>
      </c>
      <c r="C4153" s="1">
        <v>12</v>
      </c>
      <c r="D4153" s="2">
        <v>6</v>
      </c>
      <c r="E4153" s="5">
        <v>7.84</v>
      </c>
      <c r="F4153" s="5">
        <v>19.62</v>
      </c>
      <c r="G4153" s="5">
        <v>25.32</v>
      </c>
      <c r="H4153" s="2"/>
    </row>
    <row r="4154" spans="1:8">
      <c r="A4154" s="1">
        <f t="shared" si="174"/>
        <v>603000</v>
      </c>
      <c r="B4154" s="1">
        <v>0</v>
      </c>
      <c r="C4154" s="1">
        <v>12</v>
      </c>
      <c r="D4154" s="2">
        <v>6</v>
      </c>
      <c r="E4154" s="5">
        <v>9.82</v>
      </c>
      <c r="F4154" s="5">
        <v>-27.19</v>
      </c>
      <c r="G4154" s="5">
        <v>27.19</v>
      </c>
      <c r="H4154" s="2"/>
    </row>
    <row r="4155" spans="1:8">
      <c r="A4155" s="1">
        <f t="shared" si="174"/>
        <v>603001</v>
      </c>
      <c r="B4155" s="1">
        <v>1</v>
      </c>
      <c r="C4155" s="1">
        <v>12</v>
      </c>
      <c r="D4155" s="2">
        <v>6</v>
      </c>
      <c r="E4155" s="5">
        <v>2.77</v>
      </c>
      <c r="F4155" s="5">
        <v>-9.1300000000000008</v>
      </c>
      <c r="G4155" s="5">
        <v>27.48</v>
      </c>
      <c r="H4155" s="2"/>
    </row>
    <row r="4156" spans="1:8">
      <c r="A4156" s="1">
        <f t="shared" si="174"/>
        <v>603002</v>
      </c>
      <c r="B4156" s="1">
        <v>2</v>
      </c>
      <c r="C4156" s="1">
        <v>12</v>
      </c>
      <c r="D4156" s="2">
        <v>6</v>
      </c>
      <c r="E4156" s="5">
        <v>0.12</v>
      </c>
      <c r="F4156" s="5">
        <v>12.96</v>
      </c>
      <c r="G4156" s="5">
        <v>20.239999999999998</v>
      </c>
      <c r="H4156" s="2"/>
    </row>
    <row r="4157" spans="1:8">
      <c r="A4157" s="1">
        <f t="shared" si="174"/>
        <v>603003</v>
      </c>
      <c r="B4157" s="1">
        <v>3</v>
      </c>
      <c r="C4157" s="1">
        <v>12</v>
      </c>
      <c r="D4157" s="2">
        <v>6</v>
      </c>
      <c r="E4157" s="5">
        <v>7.01</v>
      </c>
      <c r="F4157" s="5">
        <v>12.51</v>
      </c>
      <c r="G4157" s="5">
        <v>28.95</v>
      </c>
      <c r="H4157" s="2"/>
    </row>
    <row r="4158" spans="1:8">
      <c r="A4158" s="1">
        <f t="shared" si="174"/>
        <v>603004</v>
      </c>
      <c r="B4158" s="1">
        <v>4</v>
      </c>
      <c r="C4158" s="1">
        <v>12</v>
      </c>
      <c r="D4158" s="2">
        <v>6</v>
      </c>
      <c r="E4158" s="5">
        <v>1.28</v>
      </c>
      <c r="F4158" s="5">
        <v>39.61</v>
      </c>
      <c r="G4158" s="5">
        <v>31.32</v>
      </c>
      <c r="H4158" s="2"/>
    </row>
    <row r="4159" spans="1:8">
      <c r="A4159" s="1">
        <f t="shared" si="174"/>
        <v>603244</v>
      </c>
      <c r="B4159" s="1">
        <v>-6</v>
      </c>
      <c r="C4159" s="1">
        <v>13</v>
      </c>
      <c r="D4159" s="2">
        <v>6</v>
      </c>
      <c r="E4159" s="5">
        <v>4.37</v>
      </c>
      <c r="F4159" s="5">
        <v>-24.28</v>
      </c>
      <c r="G4159" s="5">
        <v>31.59</v>
      </c>
      <c r="H4159" s="2"/>
    </row>
    <row r="4160" spans="1:8">
      <c r="A4160" s="1">
        <f t="shared" si="174"/>
        <v>603245</v>
      </c>
      <c r="B4160" s="1">
        <v>-5</v>
      </c>
      <c r="C4160" s="1">
        <v>13</v>
      </c>
      <c r="D4160" s="2">
        <v>6</v>
      </c>
      <c r="E4160" s="5">
        <v>0.94</v>
      </c>
      <c r="F4160" s="5">
        <v>15.65</v>
      </c>
      <c r="G4160" s="5">
        <v>30.13</v>
      </c>
      <c r="H4160" s="2"/>
    </row>
    <row r="4161" spans="1:8">
      <c r="A4161" s="1">
        <f t="shared" si="174"/>
        <v>603246</v>
      </c>
      <c r="B4161" s="1">
        <v>-4</v>
      </c>
      <c r="C4161" s="1">
        <v>13</v>
      </c>
      <c r="D4161" s="2">
        <v>6</v>
      </c>
      <c r="E4161" s="5">
        <v>0.16</v>
      </c>
      <c r="F4161" s="5">
        <v>-20.18</v>
      </c>
      <c r="G4161" s="5">
        <v>30.1</v>
      </c>
      <c r="H4161" s="2"/>
    </row>
    <row r="4162" spans="1:8">
      <c r="A4162" s="1">
        <f t="shared" si="174"/>
        <v>603247</v>
      </c>
      <c r="B4162" s="1">
        <v>-3</v>
      </c>
      <c r="C4162" s="1">
        <v>13</v>
      </c>
      <c r="D4162" s="2">
        <v>6</v>
      </c>
      <c r="E4162" s="5">
        <v>3.45</v>
      </c>
      <c r="F4162" s="5">
        <v>8.57</v>
      </c>
      <c r="G4162" s="5">
        <v>20.85</v>
      </c>
      <c r="H4162" s="2"/>
    </row>
    <row r="4163" spans="1:8">
      <c r="A4163" s="1">
        <f t="shared" si="174"/>
        <v>603248</v>
      </c>
      <c r="B4163" s="1">
        <v>-2</v>
      </c>
      <c r="C4163" s="1">
        <v>13</v>
      </c>
      <c r="D4163" s="2">
        <v>6</v>
      </c>
      <c r="E4163" s="5">
        <v>7.78</v>
      </c>
      <c r="F4163" s="5">
        <v>49.09</v>
      </c>
      <c r="G4163" s="5">
        <v>29.13</v>
      </c>
      <c r="H4163" s="2"/>
    </row>
    <row r="4164" spans="1:8">
      <c r="A4164" s="1">
        <f t="shared" si="174"/>
        <v>603249</v>
      </c>
      <c r="B4164" s="1">
        <v>-1</v>
      </c>
      <c r="C4164" s="1">
        <v>13</v>
      </c>
      <c r="D4164" s="2">
        <v>6</v>
      </c>
      <c r="E4164" s="5">
        <v>4.5199999999999996</v>
      </c>
      <c r="F4164" s="5">
        <v>14.57</v>
      </c>
      <c r="G4164" s="5">
        <v>30.79</v>
      </c>
      <c r="H4164" s="2"/>
    </row>
    <row r="4165" spans="1:8">
      <c r="A4165" s="1">
        <f t="shared" si="174"/>
        <v>603250</v>
      </c>
      <c r="B4165" s="1">
        <v>0</v>
      </c>
      <c r="C4165" s="1">
        <v>13</v>
      </c>
      <c r="D4165" s="2">
        <v>6</v>
      </c>
      <c r="E4165" s="5">
        <v>17.23</v>
      </c>
      <c r="F4165" s="5">
        <v>26.33</v>
      </c>
      <c r="G4165" s="5">
        <v>29.85</v>
      </c>
      <c r="H4165" s="2"/>
    </row>
    <row r="4166" spans="1:8">
      <c r="A4166" s="1">
        <f t="shared" si="174"/>
        <v>603251</v>
      </c>
      <c r="B4166" s="1">
        <v>1</v>
      </c>
      <c r="C4166" s="1">
        <v>13</v>
      </c>
      <c r="D4166" s="2">
        <v>6</v>
      </c>
      <c r="E4166" s="5">
        <v>1.63</v>
      </c>
      <c r="F4166" s="5">
        <v>59.27</v>
      </c>
      <c r="G4166" s="5">
        <v>30.61</v>
      </c>
      <c r="H4166" s="2"/>
    </row>
    <row r="4167" spans="1:8">
      <c r="A4167" s="1">
        <f t="shared" si="174"/>
        <v>696748</v>
      </c>
      <c r="B4167" s="1">
        <v>2</v>
      </c>
      <c r="C4167" s="1">
        <v>13</v>
      </c>
      <c r="D4167" s="2">
        <v>-7</v>
      </c>
      <c r="E4167" s="5">
        <v>0.72</v>
      </c>
      <c r="F4167" s="5">
        <v>15.44</v>
      </c>
      <c r="G4167" s="5">
        <v>31.66</v>
      </c>
      <c r="H4167" s="2"/>
    </row>
    <row r="4168" spans="1:8">
      <c r="A4168" s="1">
        <f t="shared" si="174"/>
        <v>696749</v>
      </c>
      <c r="B4168" s="1">
        <v>1</v>
      </c>
      <c r="C4168" s="1">
        <v>13</v>
      </c>
      <c r="D4168" s="2">
        <v>-7</v>
      </c>
      <c r="E4168" s="5">
        <v>1.41</v>
      </c>
      <c r="F4168" s="5">
        <v>-26.57</v>
      </c>
      <c r="G4168" s="5">
        <v>30.84</v>
      </c>
      <c r="H4168" s="2"/>
    </row>
    <row r="4169" spans="1:8">
      <c r="A4169" s="1">
        <f t="shared" si="174"/>
        <v>696750</v>
      </c>
      <c r="B4169" s="1">
        <v>0</v>
      </c>
      <c r="C4169" s="1">
        <v>13</v>
      </c>
      <c r="D4169" s="2">
        <v>-7</v>
      </c>
      <c r="E4169" s="5">
        <v>14.46</v>
      </c>
      <c r="F4169" s="5">
        <v>14.35</v>
      </c>
      <c r="G4169" s="5">
        <v>30.47</v>
      </c>
      <c r="H4169" s="2"/>
    </row>
    <row r="4170" spans="1:8">
      <c r="A4170" s="1">
        <f t="shared" si="174"/>
        <v>696751</v>
      </c>
      <c r="B4170" s="1">
        <v>-1</v>
      </c>
      <c r="C4170" s="1">
        <v>13</v>
      </c>
      <c r="D4170" s="2">
        <v>-7</v>
      </c>
      <c r="E4170" s="5">
        <v>1.83</v>
      </c>
      <c r="F4170" s="5">
        <v>-5.18</v>
      </c>
      <c r="G4170" s="5">
        <v>29.62</v>
      </c>
      <c r="H4170" s="2"/>
    </row>
    <row r="4171" spans="1:8">
      <c r="A4171" s="1">
        <f t="shared" si="174"/>
        <v>696752</v>
      </c>
      <c r="B4171" s="1">
        <v>-2</v>
      </c>
      <c r="C4171" s="1">
        <v>13</v>
      </c>
      <c r="D4171" s="2">
        <v>-7</v>
      </c>
      <c r="E4171" s="5">
        <v>5.12</v>
      </c>
      <c r="F4171" s="5">
        <v>18.63</v>
      </c>
      <c r="G4171" s="5">
        <v>29.36</v>
      </c>
      <c r="H4171" s="2"/>
    </row>
    <row r="4172" spans="1:8">
      <c r="A4172" s="1">
        <f t="shared" ref="A4172:A4235" si="175">ABS(100000*D4172+250*C4172+B4172)</f>
        <v>696753</v>
      </c>
      <c r="B4172" s="1">
        <v>-3</v>
      </c>
      <c r="C4172" s="1">
        <v>13</v>
      </c>
      <c r="D4172" s="2">
        <v>-7</v>
      </c>
      <c r="E4172" s="5">
        <v>7.26</v>
      </c>
      <c r="F4172" s="5">
        <v>28.54</v>
      </c>
      <c r="G4172" s="5">
        <v>29.36</v>
      </c>
      <c r="H4172" s="2"/>
    </row>
    <row r="4173" spans="1:8">
      <c r="A4173" s="1">
        <f t="shared" si="175"/>
        <v>696754</v>
      </c>
      <c r="B4173" s="1">
        <v>-4</v>
      </c>
      <c r="C4173" s="1">
        <v>13</v>
      </c>
      <c r="D4173" s="2">
        <v>-7</v>
      </c>
      <c r="E4173" s="5">
        <v>6.66</v>
      </c>
      <c r="F4173" s="5">
        <v>58.86</v>
      </c>
      <c r="G4173" s="5">
        <v>30.13</v>
      </c>
      <c r="H4173" s="2"/>
    </row>
    <row r="4174" spans="1:8">
      <c r="A4174" s="1">
        <f t="shared" si="175"/>
        <v>696755</v>
      </c>
      <c r="B4174" s="1">
        <v>-5</v>
      </c>
      <c r="C4174" s="1">
        <v>13</v>
      </c>
      <c r="D4174" s="2">
        <v>-7</v>
      </c>
      <c r="E4174" s="5">
        <v>30.11</v>
      </c>
      <c r="F4174" s="5">
        <v>63.12</v>
      </c>
      <c r="G4174" s="5">
        <v>32.700000000000003</v>
      </c>
      <c r="H4174" s="2"/>
    </row>
    <row r="4175" spans="1:8">
      <c r="A4175" s="1">
        <f t="shared" si="175"/>
        <v>696756</v>
      </c>
      <c r="B4175" s="1">
        <v>-6</v>
      </c>
      <c r="C4175" s="1">
        <v>13</v>
      </c>
      <c r="D4175" s="2">
        <v>-7</v>
      </c>
      <c r="E4175" s="5">
        <v>1.54</v>
      </c>
      <c r="F4175" s="5">
        <v>-33.25</v>
      </c>
      <c r="G4175" s="5">
        <v>33.25</v>
      </c>
      <c r="H4175" s="2"/>
    </row>
    <row r="4176" spans="1:8">
      <c r="A4176" s="1">
        <f t="shared" si="175"/>
        <v>696996</v>
      </c>
      <c r="B4176" s="1">
        <v>4</v>
      </c>
      <c r="C4176" s="1">
        <v>12</v>
      </c>
      <c r="D4176" s="2">
        <v>-7</v>
      </c>
      <c r="E4176" s="5">
        <v>14.58</v>
      </c>
      <c r="F4176" s="5">
        <v>43.27</v>
      </c>
      <c r="G4176" s="5">
        <v>31.52</v>
      </c>
      <c r="H4176" s="2"/>
    </row>
    <row r="4177" spans="1:8">
      <c r="A4177" s="1">
        <f t="shared" si="175"/>
        <v>696997</v>
      </c>
      <c r="B4177" s="1">
        <v>3</v>
      </c>
      <c r="C4177" s="1">
        <v>12</v>
      </c>
      <c r="D4177" s="2">
        <v>-7</v>
      </c>
      <c r="E4177" s="5">
        <v>0.18</v>
      </c>
      <c r="F4177" s="5">
        <v>-0.64</v>
      </c>
      <c r="G4177" s="5">
        <v>29.96</v>
      </c>
      <c r="H4177" s="2"/>
    </row>
    <row r="4178" spans="1:8">
      <c r="A4178" s="1">
        <f t="shared" si="175"/>
        <v>696998</v>
      </c>
      <c r="B4178" s="1">
        <v>2</v>
      </c>
      <c r="C4178" s="1">
        <v>12</v>
      </c>
      <c r="D4178" s="2">
        <v>-7</v>
      </c>
      <c r="E4178" s="5">
        <v>10.85</v>
      </c>
      <c r="F4178" s="5">
        <v>-18.27</v>
      </c>
      <c r="G4178" s="5">
        <v>28.94</v>
      </c>
      <c r="H4178" s="2"/>
    </row>
    <row r="4179" spans="1:8">
      <c r="A4179" s="1">
        <f t="shared" si="175"/>
        <v>696999</v>
      </c>
      <c r="B4179" s="1">
        <v>1</v>
      </c>
      <c r="C4179" s="1">
        <v>12</v>
      </c>
      <c r="D4179" s="2">
        <v>-7</v>
      </c>
      <c r="E4179" s="5">
        <v>64.77</v>
      </c>
      <c r="F4179" s="5">
        <v>48.88</v>
      </c>
      <c r="G4179" s="5">
        <v>14.62</v>
      </c>
      <c r="H4179" s="2"/>
    </row>
    <row r="4180" spans="1:8">
      <c r="A4180" s="1">
        <f t="shared" si="175"/>
        <v>697000</v>
      </c>
      <c r="B4180" s="1">
        <v>0</v>
      </c>
      <c r="C4180" s="1">
        <v>12</v>
      </c>
      <c r="D4180" s="2">
        <v>-7</v>
      </c>
      <c r="E4180" s="5">
        <v>0.47</v>
      </c>
      <c r="F4180" s="5">
        <v>-0.96</v>
      </c>
      <c r="G4180" s="5">
        <v>25.16</v>
      </c>
      <c r="H4180" s="2"/>
    </row>
    <row r="4181" spans="1:8">
      <c r="A4181" s="1">
        <f t="shared" si="175"/>
        <v>697001</v>
      </c>
      <c r="B4181" s="1">
        <v>-1</v>
      </c>
      <c r="C4181" s="1">
        <v>12</v>
      </c>
      <c r="D4181" s="2">
        <v>-7</v>
      </c>
      <c r="E4181" s="5">
        <v>0.81</v>
      </c>
      <c r="F4181" s="5">
        <v>42.46</v>
      </c>
      <c r="G4181" s="5">
        <v>24.97</v>
      </c>
      <c r="H4181" s="2"/>
    </row>
    <row r="4182" spans="1:8">
      <c r="A4182" s="1">
        <f t="shared" si="175"/>
        <v>697002</v>
      </c>
      <c r="B4182" s="1">
        <v>-2</v>
      </c>
      <c r="C4182" s="1">
        <v>12</v>
      </c>
      <c r="D4182" s="2">
        <v>-7</v>
      </c>
      <c r="E4182" s="5">
        <v>4.57</v>
      </c>
      <c r="F4182" s="5">
        <v>34.28</v>
      </c>
      <c r="G4182" s="5">
        <v>26.54</v>
      </c>
      <c r="H4182" s="2"/>
    </row>
    <row r="4183" spans="1:8">
      <c r="A4183" s="1">
        <f t="shared" si="175"/>
        <v>697003</v>
      </c>
      <c r="B4183" s="1">
        <v>-3</v>
      </c>
      <c r="C4183" s="1">
        <v>12</v>
      </c>
      <c r="D4183" s="2">
        <v>-7</v>
      </c>
      <c r="E4183" s="5">
        <v>19.68</v>
      </c>
      <c r="F4183" s="5">
        <v>13.18</v>
      </c>
      <c r="G4183" s="5">
        <v>27.79</v>
      </c>
      <c r="H4183" s="2"/>
    </row>
    <row r="4184" spans="1:8">
      <c r="A4184" s="1">
        <f t="shared" si="175"/>
        <v>697004</v>
      </c>
      <c r="B4184" s="1">
        <v>-4</v>
      </c>
      <c r="C4184" s="1">
        <v>12</v>
      </c>
      <c r="D4184" s="2">
        <v>-7</v>
      </c>
      <c r="E4184" s="5">
        <v>51.31</v>
      </c>
      <c r="F4184" s="5">
        <v>5.24</v>
      </c>
      <c r="G4184" s="5">
        <v>29.75</v>
      </c>
      <c r="H4184" s="2"/>
    </row>
    <row r="4185" spans="1:8">
      <c r="A4185" s="1">
        <f t="shared" si="175"/>
        <v>697005</v>
      </c>
      <c r="B4185" s="1">
        <v>-5</v>
      </c>
      <c r="C4185" s="1">
        <v>12</v>
      </c>
      <c r="D4185" s="2">
        <v>-7</v>
      </c>
      <c r="E4185" s="5">
        <v>4.3</v>
      </c>
      <c r="F4185" s="5">
        <v>0.26</v>
      </c>
      <c r="G4185" s="5">
        <v>28.47</v>
      </c>
      <c r="H4185" s="2"/>
    </row>
    <row r="4186" spans="1:8">
      <c r="A4186" s="1">
        <f t="shared" si="175"/>
        <v>697006</v>
      </c>
      <c r="B4186" s="1">
        <v>-6</v>
      </c>
      <c r="C4186" s="1">
        <v>12</v>
      </c>
      <c r="D4186" s="2">
        <v>-7</v>
      </c>
      <c r="E4186" s="5">
        <v>24.79</v>
      </c>
      <c r="F4186" s="5">
        <v>2.71</v>
      </c>
      <c r="G4186" s="5">
        <v>30.32</v>
      </c>
      <c r="H4186" s="2"/>
    </row>
    <row r="4187" spans="1:8">
      <c r="A4187" s="1">
        <f t="shared" si="175"/>
        <v>697007</v>
      </c>
      <c r="B4187" s="1">
        <v>-7</v>
      </c>
      <c r="C4187" s="1">
        <v>12</v>
      </c>
      <c r="D4187" s="2">
        <v>-7</v>
      </c>
      <c r="E4187" s="5">
        <v>10.14</v>
      </c>
      <c r="F4187" s="5">
        <v>19.510000000000002</v>
      </c>
      <c r="G4187" s="5">
        <v>18.05</v>
      </c>
      <c r="H4187" s="2"/>
    </row>
    <row r="4188" spans="1:8">
      <c r="A4188" s="1">
        <f t="shared" si="175"/>
        <v>697244</v>
      </c>
      <c r="B4188" s="1">
        <v>6</v>
      </c>
      <c r="C4188" s="1">
        <v>11</v>
      </c>
      <c r="D4188" s="2">
        <v>-7</v>
      </c>
      <c r="E4188" s="5">
        <v>5.1100000000000003</v>
      </c>
      <c r="F4188" s="5">
        <v>-13.61</v>
      </c>
      <c r="G4188" s="5">
        <v>32.409999999999997</v>
      </c>
      <c r="H4188" s="2"/>
    </row>
    <row r="4189" spans="1:8">
      <c r="A4189" s="1">
        <f t="shared" si="175"/>
        <v>697245</v>
      </c>
      <c r="B4189" s="1">
        <v>5</v>
      </c>
      <c r="C4189" s="1">
        <v>11</v>
      </c>
      <c r="D4189" s="2">
        <v>-7</v>
      </c>
      <c r="E4189" s="5">
        <v>2.5299999999999998</v>
      </c>
      <c r="F4189" s="5">
        <v>-0.52</v>
      </c>
      <c r="G4189" s="5">
        <v>30.74</v>
      </c>
      <c r="H4189" s="2"/>
    </row>
    <row r="4190" spans="1:8">
      <c r="A4190" s="1">
        <f t="shared" si="175"/>
        <v>697246</v>
      </c>
      <c r="B4190" s="1">
        <v>4</v>
      </c>
      <c r="C4190" s="1">
        <v>11</v>
      </c>
      <c r="D4190" s="2">
        <v>-7</v>
      </c>
      <c r="E4190" s="5">
        <v>2.77</v>
      </c>
      <c r="F4190" s="5">
        <v>-18.63</v>
      </c>
      <c r="G4190" s="5">
        <v>28.55</v>
      </c>
      <c r="H4190" s="2"/>
    </row>
    <row r="4191" spans="1:8">
      <c r="A4191" s="1">
        <f t="shared" si="175"/>
        <v>697247</v>
      </c>
      <c r="B4191" s="1">
        <v>3</v>
      </c>
      <c r="C4191" s="1">
        <v>11</v>
      </c>
      <c r="D4191" s="2">
        <v>-7</v>
      </c>
      <c r="E4191" s="5">
        <v>17.5</v>
      </c>
      <c r="F4191" s="5">
        <v>48.05</v>
      </c>
      <c r="G4191" s="5">
        <v>27.54</v>
      </c>
      <c r="H4191" s="2"/>
    </row>
    <row r="4192" spans="1:8">
      <c r="A4192" s="1">
        <f t="shared" si="175"/>
        <v>697248</v>
      </c>
      <c r="B4192" s="1">
        <v>2</v>
      </c>
      <c r="C4192" s="1">
        <v>11</v>
      </c>
      <c r="D4192" s="2">
        <v>-7</v>
      </c>
      <c r="E4192" s="5">
        <v>45.71</v>
      </c>
      <c r="F4192" s="5">
        <v>61</v>
      </c>
      <c r="G4192" s="5">
        <v>13.4</v>
      </c>
      <c r="H4192" s="2"/>
    </row>
    <row r="4193" spans="1:8">
      <c r="A4193" s="1">
        <f t="shared" si="175"/>
        <v>697249</v>
      </c>
      <c r="B4193" s="1">
        <v>1</v>
      </c>
      <c r="C4193" s="1">
        <v>11</v>
      </c>
      <c r="D4193" s="2">
        <v>-7</v>
      </c>
      <c r="E4193" s="5">
        <v>11.3</v>
      </c>
      <c r="F4193" s="5">
        <v>21.78</v>
      </c>
      <c r="G4193" s="5">
        <v>24.23</v>
      </c>
      <c r="H4193" s="2"/>
    </row>
    <row r="4194" spans="1:8">
      <c r="A4194" s="1">
        <f t="shared" si="175"/>
        <v>697250</v>
      </c>
      <c r="B4194" s="1">
        <v>0</v>
      </c>
      <c r="C4194" s="1">
        <v>11</v>
      </c>
      <c r="D4194" s="2">
        <v>-7</v>
      </c>
      <c r="E4194" s="5">
        <v>1.21</v>
      </c>
      <c r="F4194" s="5">
        <v>-20.76</v>
      </c>
      <c r="G4194" s="5">
        <v>23.77</v>
      </c>
      <c r="H4194" s="2"/>
    </row>
    <row r="4195" spans="1:8">
      <c r="A4195" s="1">
        <f t="shared" si="175"/>
        <v>697251</v>
      </c>
      <c r="B4195" s="1">
        <v>-1</v>
      </c>
      <c r="C4195" s="1">
        <v>11</v>
      </c>
      <c r="D4195" s="2">
        <v>-7</v>
      </c>
      <c r="E4195" s="5">
        <v>5.37</v>
      </c>
      <c r="F4195" s="5">
        <v>10.46</v>
      </c>
      <c r="G4195" s="5">
        <v>23.59</v>
      </c>
      <c r="H4195" s="2"/>
    </row>
    <row r="4196" spans="1:8">
      <c r="A4196" s="1">
        <f t="shared" si="175"/>
        <v>697252</v>
      </c>
      <c r="B4196" s="1">
        <v>-2</v>
      </c>
      <c r="C4196" s="1">
        <v>11</v>
      </c>
      <c r="D4196" s="2">
        <v>-7</v>
      </c>
      <c r="E4196" s="5">
        <v>10.56</v>
      </c>
      <c r="F4196" s="5">
        <v>22.56</v>
      </c>
      <c r="G4196" s="5">
        <v>24.27</v>
      </c>
      <c r="H4196" s="2"/>
    </row>
    <row r="4197" spans="1:8">
      <c r="A4197" s="1">
        <f t="shared" si="175"/>
        <v>697253</v>
      </c>
      <c r="B4197" s="1">
        <v>-3</v>
      </c>
      <c r="C4197" s="1">
        <v>11</v>
      </c>
      <c r="D4197" s="2">
        <v>-7</v>
      </c>
      <c r="E4197" s="5">
        <v>116.86</v>
      </c>
      <c r="F4197" s="5">
        <v>128.91</v>
      </c>
      <c r="G4197" s="5">
        <v>13.82</v>
      </c>
      <c r="H4197" s="2"/>
    </row>
    <row r="4198" spans="1:8">
      <c r="A4198" s="1">
        <f t="shared" si="175"/>
        <v>697254</v>
      </c>
      <c r="B4198" s="1">
        <v>-4</v>
      </c>
      <c r="C4198" s="1">
        <v>11</v>
      </c>
      <c r="D4198" s="2">
        <v>-7</v>
      </c>
      <c r="E4198" s="5">
        <v>13.35</v>
      </c>
      <c r="F4198" s="5">
        <v>39.69</v>
      </c>
      <c r="G4198" s="5">
        <v>12.49</v>
      </c>
      <c r="H4198" s="2"/>
    </row>
    <row r="4199" spans="1:8">
      <c r="A4199" s="1">
        <f t="shared" si="175"/>
        <v>697255</v>
      </c>
      <c r="B4199" s="1">
        <v>-5</v>
      </c>
      <c r="C4199" s="1">
        <v>11</v>
      </c>
      <c r="D4199" s="2">
        <v>-7</v>
      </c>
      <c r="E4199" s="5">
        <v>5.75</v>
      </c>
      <c r="F4199" s="5">
        <v>19.64</v>
      </c>
      <c r="G4199" s="5">
        <v>26.63</v>
      </c>
      <c r="H4199" s="2"/>
    </row>
    <row r="4200" spans="1:8">
      <c r="A4200" s="1">
        <f t="shared" si="175"/>
        <v>697256</v>
      </c>
      <c r="B4200" s="1">
        <v>-6</v>
      </c>
      <c r="C4200" s="1">
        <v>11</v>
      </c>
      <c r="D4200" s="2">
        <v>-7</v>
      </c>
      <c r="E4200" s="5">
        <v>6.44</v>
      </c>
      <c r="F4200" s="5">
        <v>-25.7</v>
      </c>
      <c r="G4200" s="5">
        <v>27.92</v>
      </c>
      <c r="H4200" s="2"/>
    </row>
    <row r="4201" spans="1:8">
      <c r="A4201" s="1">
        <f t="shared" si="175"/>
        <v>697257</v>
      </c>
      <c r="B4201" s="1">
        <v>-7</v>
      </c>
      <c r="C4201" s="1">
        <v>11</v>
      </c>
      <c r="D4201" s="2">
        <v>-7</v>
      </c>
      <c r="E4201" s="5">
        <v>21.24</v>
      </c>
      <c r="F4201" s="5">
        <v>21.9</v>
      </c>
      <c r="G4201" s="5">
        <v>29.15</v>
      </c>
      <c r="H4201" s="2"/>
    </row>
    <row r="4202" spans="1:8">
      <c r="A4202" s="1">
        <f t="shared" si="175"/>
        <v>697258</v>
      </c>
      <c r="B4202" s="1">
        <v>-8</v>
      </c>
      <c r="C4202" s="1">
        <v>11</v>
      </c>
      <c r="D4202" s="2">
        <v>-7</v>
      </c>
      <c r="E4202" s="5">
        <v>0.53</v>
      </c>
      <c r="F4202" s="5">
        <v>-2.58</v>
      </c>
      <c r="G4202" s="5">
        <v>29.99</v>
      </c>
      <c r="H4202" s="2"/>
    </row>
    <row r="4203" spans="1:8">
      <c r="A4203" s="1">
        <f t="shared" si="175"/>
        <v>697493</v>
      </c>
      <c r="B4203" s="1">
        <v>7</v>
      </c>
      <c r="C4203" s="1">
        <v>10</v>
      </c>
      <c r="D4203" s="2">
        <v>-7</v>
      </c>
      <c r="E4203" s="5">
        <v>4.3499999999999996</v>
      </c>
      <c r="F4203" s="5">
        <v>-17.510000000000002</v>
      </c>
      <c r="G4203" s="5">
        <v>32.14</v>
      </c>
      <c r="H4203" s="2"/>
    </row>
    <row r="4204" spans="1:8">
      <c r="A4204" s="1">
        <f t="shared" si="175"/>
        <v>697494</v>
      </c>
      <c r="B4204" s="1">
        <v>6</v>
      </c>
      <c r="C4204" s="1">
        <v>10</v>
      </c>
      <c r="D4204" s="2">
        <v>-7</v>
      </c>
      <c r="E4204" s="5">
        <v>3.21</v>
      </c>
      <c r="F4204" s="5">
        <v>16.260000000000002</v>
      </c>
      <c r="G4204" s="5">
        <v>29.15</v>
      </c>
      <c r="H4204" s="2"/>
    </row>
    <row r="4205" spans="1:8">
      <c r="A4205" s="1">
        <f t="shared" si="175"/>
        <v>697495</v>
      </c>
      <c r="B4205" s="1">
        <v>5</v>
      </c>
      <c r="C4205" s="1">
        <v>10</v>
      </c>
      <c r="D4205" s="2">
        <v>-7</v>
      </c>
      <c r="E4205" s="5">
        <v>5.96</v>
      </c>
      <c r="F4205" s="5">
        <v>-12.57</v>
      </c>
      <c r="G4205" s="5">
        <v>28.47</v>
      </c>
      <c r="H4205" s="2"/>
    </row>
    <row r="4206" spans="1:8">
      <c r="A4206" s="1">
        <f t="shared" si="175"/>
        <v>697496</v>
      </c>
      <c r="B4206" s="1">
        <v>4</v>
      </c>
      <c r="C4206" s="1">
        <v>10</v>
      </c>
      <c r="D4206" s="2">
        <v>-7</v>
      </c>
      <c r="E4206" s="5">
        <v>37.92</v>
      </c>
      <c r="F4206" s="5">
        <v>15.84</v>
      </c>
      <c r="G4206" s="5">
        <v>27.02</v>
      </c>
      <c r="H4206" s="2"/>
    </row>
    <row r="4207" spans="1:8">
      <c r="A4207" s="1">
        <f t="shared" si="175"/>
        <v>697497</v>
      </c>
      <c r="B4207" s="1">
        <v>3</v>
      </c>
      <c r="C4207" s="1">
        <v>10</v>
      </c>
      <c r="D4207" s="2">
        <v>-7</v>
      </c>
      <c r="E4207" s="5">
        <v>27.41</v>
      </c>
      <c r="F4207" s="5">
        <v>39.15</v>
      </c>
      <c r="G4207" s="5">
        <v>24.4</v>
      </c>
      <c r="H4207" s="2"/>
    </row>
    <row r="4208" spans="1:8">
      <c r="A4208" s="1">
        <f t="shared" si="175"/>
        <v>697498</v>
      </c>
      <c r="B4208" s="1">
        <v>2</v>
      </c>
      <c r="C4208" s="1">
        <v>10</v>
      </c>
      <c r="D4208" s="2">
        <v>-7</v>
      </c>
      <c r="E4208" s="5">
        <v>31.22</v>
      </c>
      <c r="F4208" s="5">
        <v>2.78</v>
      </c>
      <c r="G4208" s="5">
        <v>24.84</v>
      </c>
      <c r="H4208" s="2"/>
    </row>
    <row r="4209" spans="1:8">
      <c r="A4209" s="1">
        <f t="shared" si="175"/>
        <v>697499</v>
      </c>
      <c r="B4209" s="1">
        <v>1</v>
      </c>
      <c r="C4209" s="1">
        <v>10</v>
      </c>
      <c r="D4209" s="2">
        <v>-7</v>
      </c>
      <c r="E4209" s="5">
        <v>0.23</v>
      </c>
      <c r="F4209" s="5">
        <v>-22.87</v>
      </c>
      <c r="G4209" s="5">
        <v>22.87</v>
      </c>
      <c r="H4209" s="2"/>
    </row>
    <row r="4210" spans="1:8">
      <c r="A4210" s="1">
        <f t="shared" si="175"/>
        <v>697500</v>
      </c>
      <c r="B4210" s="1">
        <v>0</v>
      </c>
      <c r="C4210" s="1">
        <v>10</v>
      </c>
      <c r="D4210" s="2">
        <v>-7</v>
      </c>
      <c r="E4210" s="5">
        <v>10.64</v>
      </c>
      <c r="F4210" s="5">
        <v>-1.1499999999999999</v>
      </c>
      <c r="G4210" s="5">
        <v>21.25</v>
      </c>
      <c r="H4210" s="2"/>
    </row>
    <row r="4211" spans="1:8">
      <c r="A4211" s="1">
        <f t="shared" si="175"/>
        <v>697501</v>
      </c>
      <c r="B4211" s="1">
        <v>-1</v>
      </c>
      <c r="C4211" s="1">
        <v>10</v>
      </c>
      <c r="D4211" s="2">
        <v>-7</v>
      </c>
      <c r="E4211" s="5">
        <v>8.42</v>
      </c>
      <c r="F4211" s="5">
        <v>18.920000000000002</v>
      </c>
      <c r="G4211" s="5">
        <v>20.87</v>
      </c>
      <c r="H4211" s="2"/>
    </row>
    <row r="4212" spans="1:8">
      <c r="A4212" s="1">
        <f t="shared" si="175"/>
        <v>697502</v>
      </c>
      <c r="B4212" s="1">
        <v>-2</v>
      </c>
      <c r="C4212" s="1">
        <v>10</v>
      </c>
      <c r="D4212" s="2">
        <v>-7</v>
      </c>
      <c r="E4212" s="5">
        <v>78.209999999999994</v>
      </c>
      <c r="F4212" s="5">
        <v>79.62</v>
      </c>
      <c r="G4212" s="5">
        <v>11.63</v>
      </c>
      <c r="H4212" s="2"/>
    </row>
    <row r="4213" spans="1:8">
      <c r="A4213" s="1">
        <f t="shared" si="175"/>
        <v>697503</v>
      </c>
      <c r="B4213" s="1">
        <v>-3</v>
      </c>
      <c r="C4213" s="1">
        <v>10</v>
      </c>
      <c r="D4213" s="2">
        <v>-7</v>
      </c>
      <c r="E4213" s="5">
        <v>21.06</v>
      </c>
      <c r="F4213" s="5">
        <v>32.64</v>
      </c>
      <c r="G4213" s="5">
        <v>21.89</v>
      </c>
      <c r="H4213" s="2"/>
    </row>
    <row r="4214" spans="1:8">
      <c r="A4214" s="1">
        <f t="shared" si="175"/>
        <v>697504</v>
      </c>
      <c r="B4214" s="1">
        <v>-4</v>
      </c>
      <c r="C4214" s="1">
        <v>10</v>
      </c>
      <c r="D4214" s="2">
        <v>-7</v>
      </c>
      <c r="E4214" s="5">
        <v>13.42</v>
      </c>
      <c r="F4214" s="5">
        <v>-11.06</v>
      </c>
      <c r="G4214" s="5">
        <v>23.55</v>
      </c>
      <c r="H4214" s="2"/>
    </row>
    <row r="4215" spans="1:8">
      <c r="A4215" s="1">
        <f t="shared" si="175"/>
        <v>697505</v>
      </c>
      <c r="B4215" s="1">
        <v>-5</v>
      </c>
      <c r="C4215" s="1">
        <v>10</v>
      </c>
      <c r="D4215" s="2">
        <v>-7</v>
      </c>
      <c r="E4215" s="5">
        <v>11.16</v>
      </c>
      <c r="F4215" s="5">
        <v>6.22</v>
      </c>
      <c r="G4215" s="5">
        <v>24.66</v>
      </c>
      <c r="H4215" s="2"/>
    </row>
    <row r="4216" spans="1:8">
      <c r="A4216" s="1">
        <f t="shared" si="175"/>
        <v>697506</v>
      </c>
      <c r="B4216" s="1">
        <v>-6</v>
      </c>
      <c r="C4216" s="1">
        <v>10</v>
      </c>
      <c r="D4216" s="2">
        <v>-7</v>
      </c>
      <c r="E4216" s="5">
        <v>64.48</v>
      </c>
      <c r="F4216" s="5">
        <v>66.87</v>
      </c>
      <c r="G4216" s="5">
        <v>13.78</v>
      </c>
      <c r="H4216" s="2"/>
    </row>
    <row r="4217" spans="1:8">
      <c r="A4217" s="1">
        <f t="shared" si="175"/>
        <v>697507</v>
      </c>
      <c r="B4217" s="1">
        <v>-7</v>
      </c>
      <c r="C4217" s="1">
        <v>10</v>
      </c>
      <c r="D4217" s="2">
        <v>-7</v>
      </c>
      <c r="E4217" s="5">
        <v>25.8</v>
      </c>
      <c r="F4217" s="5">
        <v>32.49</v>
      </c>
      <c r="G4217" s="5">
        <v>27.26</v>
      </c>
      <c r="H4217" s="2"/>
    </row>
    <row r="4218" spans="1:8">
      <c r="A4218" s="1">
        <f t="shared" si="175"/>
        <v>697508</v>
      </c>
      <c r="B4218" s="1">
        <v>-8</v>
      </c>
      <c r="C4218" s="1">
        <v>10</v>
      </c>
      <c r="D4218" s="2">
        <v>-7</v>
      </c>
      <c r="E4218" s="5">
        <v>4.59</v>
      </c>
      <c r="F4218" s="5">
        <v>43.77</v>
      </c>
      <c r="G4218" s="5">
        <v>28.39</v>
      </c>
      <c r="H4218" s="2"/>
    </row>
    <row r="4219" spans="1:8">
      <c r="A4219" s="1">
        <f t="shared" si="175"/>
        <v>697509</v>
      </c>
      <c r="B4219" s="1">
        <v>-9</v>
      </c>
      <c r="C4219" s="1">
        <v>10</v>
      </c>
      <c r="D4219" s="2">
        <v>-7</v>
      </c>
      <c r="E4219" s="5">
        <v>11.84</v>
      </c>
      <c r="F4219" s="5">
        <v>36.840000000000003</v>
      </c>
      <c r="G4219" s="5">
        <v>30.57</v>
      </c>
      <c r="H4219" s="2"/>
    </row>
    <row r="4220" spans="1:8">
      <c r="A4220" s="1">
        <f t="shared" si="175"/>
        <v>697742</v>
      </c>
      <c r="B4220" s="1">
        <v>8</v>
      </c>
      <c r="C4220" s="1">
        <v>9</v>
      </c>
      <c r="D4220" s="2">
        <v>-7</v>
      </c>
      <c r="E4220" s="5">
        <v>3.82</v>
      </c>
      <c r="F4220" s="5">
        <v>-12.7</v>
      </c>
      <c r="G4220" s="5">
        <v>31.68</v>
      </c>
      <c r="H4220" s="2"/>
    </row>
    <row r="4221" spans="1:8">
      <c r="A4221" s="1">
        <f t="shared" si="175"/>
        <v>697743</v>
      </c>
      <c r="B4221" s="1">
        <v>7</v>
      </c>
      <c r="C4221" s="1">
        <v>9</v>
      </c>
      <c r="D4221" s="2">
        <v>-7</v>
      </c>
      <c r="E4221" s="5">
        <v>16.98</v>
      </c>
      <c r="F4221" s="5">
        <v>35.6</v>
      </c>
      <c r="G4221" s="5">
        <v>21.26</v>
      </c>
      <c r="H4221" s="2"/>
    </row>
    <row r="4222" spans="1:8">
      <c r="A4222" s="1">
        <f t="shared" si="175"/>
        <v>697744</v>
      </c>
      <c r="B4222" s="1">
        <v>6</v>
      </c>
      <c r="C4222" s="1">
        <v>9</v>
      </c>
      <c r="D4222" s="2">
        <v>-7</v>
      </c>
      <c r="E4222" s="5">
        <v>36.4</v>
      </c>
      <c r="F4222" s="5">
        <v>10.63</v>
      </c>
      <c r="G4222" s="5">
        <v>27.8</v>
      </c>
      <c r="H4222" s="2"/>
    </row>
    <row r="4223" spans="1:8">
      <c r="A4223" s="1">
        <f t="shared" si="175"/>
        <v>697745</v>
      </c>
      <c r="B4223" s="1">
        <v>5</v>
      </c>
      <c r="C4223" s="1">
        <v>9</v>
      </c>
      <c r="D4223" s="2">
        <v>-7</v>
      </c>
      <c r="E4223" s="5">
        <v>28.55</v>
      </c>
      <c r="F4223" s="5">
        <v>41.84</v>
      </c>
      <c r="G4223" s="5">
        <v>25.51</v>
      </c>
      <c r="H4223" s="2"/>
    </row>
    <row r="4224" spans="1:8">
      <c r="A4224" s="1">
        <f t="shared" si="175"/>
        <v>697746</v>
      </c>
      <c r="B4224" s="1">
        <v>4</v>
      </c>
      <c r="C4224" s="1">
        <v>9</v>
      </c>
      <c r="D4224" s="2">
        <v>-7</v>
      </c>
      <c r="E4224" s="5">
        <v>60.38</v>
      </c>
      <c r="F4224" s="5">
        <v>40.659999999999997</v>
      </c>
      <c r="G4224" s="5">
        <v>25.34</v>
      </c>
      <c r="H4224" s="2"/>
    </row>
    <row r="4225" spans="1:8">
      <c r="A4225" s="1">
        <f t="shared" si="175"/>
        <v>697747</v>
      </c>
      <c r="B4225" s="1">
        <v>3</v>
      </c>
      <c r="C4225" s="1">
        <v>9</v>
      </c>
      <c r="D4225" s="2">
        <v>-7</v>
      </c>
      <c r="E4225" s="5">
        <v>58.01</v>
      </c>
      <c r="F4225" s="5">
        <v>55.51</v>
      </c>
      <c r="G4225" s="5">
        <v>11.73</v>
      </c>
      <c r="H4225" s="2"/>
    </row>
    <row r="4226" spans="1:8">
      <c r="A4226" s="1">
        <f t="shared" si="175"/>
        <v>697748</v>
      </c>
      <c r="B4226" s="1">
        <v>2</v>
      </c>
      <c r="C4226" s="1">
        <v>9</v>
      </c>
      <c r="D4226" s="2">
        <v>-7</v>
      </c>
      <c r="E4226" s="5">
        <v>31.16</v>
      </c>
      <c r="F4226" s="5">
        <v>36.700000000000003</v>
      </c>
      <c r="G4226" s="5">
        <v>10.61</v>
      </c>
      <c r="H4226" s="2"/>
    </row>
    <row r="4227" spans="1:8">
      <c r="A4227" s="1">
        <f t="shared" si="175"/>
        <v>697749</v>
      </c>
      <c r="B4227" s="1">
        <v>1</v>
      </c>
      <c r="C4227" s="1">
        <v>9</v>
      </c>
      <c r="D4227" s="2">
        <v>-7</v>
      </c>
      <c r="E4227" s="5">
        <v>16.79</v>
      </c>
      <c r="F4227" s="5">
        <v>14.26</v>
      </c>
      <c r="G4227" s="5">
        <v>20.170000000000002</v>
      </c>
      <c r="H4227" s="2"/>
    </row>
    <row r="4228" spans="1:8">
      <c r="A4228" s="1">
        <f t="shared" si="175"/>
        <v>697750</v>
      </c>
      <c r="B4228" s="1">
        <v>0</v>
      </c>
      <c r="C4228" s="1">
        <v>9</v>
      </c>
      <c r="D4228" s="2">
        <v>-7</v>
      </c>
      <c r="E4228" s="5">
        <v>13.02</v>
      </c>
      <c r="F4228" s="5">
        <v>20.63</v>
      </c>
      <c r="G4228" s="5">
        <v>18.43</v>
      </c>
      <c r="H4228" s="2"/>
    </row>
    <row r="4229" spans="1:8">
      <c r="A4229" s="1">
        <f t="shared" si="175"/>
        <v>697751</v>
      </c>
      <c r="B4229" s="1">
        <v>-1</v>
      </c>
      <c r="C4229" s="1">
        <v>9</v>
      </c>
      <c r="D4229" s="2">
        <v>-7</v>
      </c>
      <c r="E4229" s="5">
        <v>14.31</v>
      </c>
      <c r="F4229" s="5">
        <v>10.28</v>
      </c>
      <c r="G4229" s="5">
        <v>19.7</v>
      </c>
      <c r="H4229" s="2"/>
    </row>
    <row r="4230" spans="1:8">
      <c r="A4230" s="1">
        <f t="shared" si="175"/>
        <v>697752</v>
      </c>
      <c r="B4230" s="1">
        <v>-2</v>
      </c>
      <c r="C4230" s="1">
        <v>9</v>
      </c>
      <c r="D4230" s="2">
        <v>-7</v>
      </c>
      <c r="E4230" s="5">
        <v>36.520000000000003</v>
      </c>
      <c r="F4230" s="5">
        <v>31.76</v>
      </c>
      <c r="G4230" s="5">
        <v>21.44</v>
      </c>
      <c r="H4230" s="2"/>
    </row>
    <row r="4231" spans="1:8">
      <c r="A4231" s="1">
        <f t="shared" si="175"/>
        <v>697753</v>
      </c>
      <c r="B4231" s="1">
        <v>-3</v>
      </c>
      <c r="C4231" s="1">
        <v>9</v>
      </c>
      <c r="D4231" s="2">
        <v>-7</v>
      </c>
      <c r="E4231" s="5">
        <v>52.86</v>
      </c>
      <c r="F4231" s="5">
        <v>19.03</v>
      </c>
      <c r="G4231" s="5">
        <v>21.71</v>
      </c>
      <c r="H4231" s="2"/>
    </row>
    <row r="4232" spans="1:8">
      <c r="A4232" s="1">
        <f t="shared" si="175"/>
        <v>697754</v>
      </c>
      <c r="B4232" s="1">
        <v>-4</v>
      </c>
      <c r="C4232" s="1">
        <v>9</v>
      </c>
      <c r="D4232" s="2">
        <v>-7</v>
      </c>
      <c r="E4232" s="5">
        <v>31.96</v>
      </c>
      <c r="F4232" s="5">
        <v>14.42</v>
      </c>
      <c r="G4232" s="5">
        <v>21.09</v>
      </c>
      <c r="H4232" s="2"/>
    </row>
    <row r="4233" spans="1:8">
      <c r="A4233" s="1">
        <f t="shared" si="175"/>
        <v>697755</v>
      </c>
      <c r="B4233" s="1">
        <v>-5</v>
      </c>
      <c r="C4233" s="1">
        <v>9</v>
      </c>
      <c r="D4233" s="2">
        <v>-7</v>
      </c>
      <c r="E4233" s="5">
        <v>25.42</v>
      </c>
      <c r="F4233" s="5">
        <v>34.24</v>
      </c>
      <c r="G4233" s="5">
        <v>21.99</v>
      </c>
      <c r="H4233" s="2"/>
    </row>
    <row r="4234" spans="1:8">
      <c r="A4234" s="1">
        <f t="shared" si="175"/>
        <v>697756</v>
      </c>
      <c r="B4234" s="1">
        <v>-6</v>
      </c>
      <c r="C4234" s="1">
        <v>9</v>
      </c>
      <c r="D4234" s="2">
        <v>-7</v>
      </c>
      <c r="E4234" s="5">
        <v>47.8</v>
      </c>
      <c r="F4234" s="5">
        <v>43.75</v>
      </c>
      <c r="G4234" s="5">
        <v>24.21</v>
      </c>
      <c r="H4234" s="2"/>
    </row>
    <row r="4235" spans="1:8">
      <c r="A4235" s="1">
        <f t="shared" si="175"/>
        <v>697757</v>
      </c>
      <c r="B4235" s="1">
        <v>-7</v>
      </c>
      <c r="C4235" s="1">
        <v>9</v>
      </c>
      <c r="D4235" s="2">
        <v>-7</v>
      </c>
      <c r="E4235" s="5">
        <v>15.36</v>
      </c>
      <c r="F4235" s="5">
        <v>46.01</v>
      </c>
      <c r="G4235" s="5">
        <v>24.33</v>
      </c>
      <c r="H4235" s="2"/>
    </row>
    <row r="4236" spans="1:8">
      <c r="A4236" s="1">
        <f t="shared" ref="A4236:A4299" si="176">ABS(100000*D4236+250*C4236+B4236)</f>
        <v>697758</v>
      </c>
      <c r="B4236" s="1">
        <v>-8</v>
      </c>
      <c r="C4236" s="1">
        <v>9</v>
      </c>
      <c r="D4236" s="2">
        <v>-7</v>
      </c>
      <c r="E4236" s="5">
        <v>2.46</v>
      </c>
      <c r="F4236" s="5">
        <v>-26.54</v>
      </c>
      <c r="G4236" s="5">
        <v>26.6</v>
      </c>
      <c r="H4236" s="2"/>
    </row>
    <row r="4237" spans="1:8">
      <c r="A4237" s="1">
        <f t="shared" si="176"/>
        <v>697759</v>
      </c>
      <c r="B4237" s="1">
        <v>-9</v>
      </c>
      <c r="C4237" s="1">
        <v>9</v>
      </c>
      <c r="D4237" s="2">
        <v>-7</v>
      </c>
      <c r="E4237" s="5">
        <v>8.3000000000000007</v>
      </c>
      <c r="F4237" s="5">
        <v>30.91</v>
      </c>
      <c r="G4237" s="5">
        <v>16.600000000000001</v>
      </c>
      <c r="H4237" s="2"/>
    </row>
    <row r="4238" spans="1:8">
      <c r="A4238" s="1">
        <f t="shared" si="176"/>
        <v>697760</v>
      </c>
      <c r="B4238" s="1">
        <v>-10</v>
      </c>
      <c r="C4238" s="1">
        <v>9</v>
      </c>
      <c r="D4238" s="2">
        <v>-7</v>
      </c>
      <c r="E4238" s="5">
        <v>4.55</v>
      </c>
      <c r="F4238" s="5">
        <v>23.42</v>
      </c>
      <c r="G4238" s="5">
        <v>30.16</v>
      </c>
      <c r="H4238" s="2"/>
    </row>
    <row r="4239" spans="1:8">
      <c r="A4239" s="1">
        <f t="shared" si="176"/>
        <v>697992</v>
      </c>
      <c r="B4239" s="1">
        <v>8</v>
      </c>
      <c r="C4239" s="1">
        <v>8</v>
      </c>
      <c r="D4239" s="2">
        <v>-7</v>
      </c>
      <c r="E4239" s="5">
        <v>5.91</v>
      </c>
      <c r="F4239" s="5">
        <v>22.35</v>
      </c>
      <c r="G4239" s="5">
        <v>29.9</v>
      </c>
      <c r="H4239" s="2"/>
    </row>
    <row r="4240" spans="1:8">
      <c r="A4240" s="1">
        <f t="shared" si="176"/>
        <v>697993</v>
      </c>
      <c r="B4240" s="1">
        <v>7</v>
      </c>
      <c r="C4240" s="1">
        <v>8</v>
      </c>
      <c r="D4240" s="2">
        <v>-7</v>
      </c>
      <c r="E4240" s="5">
        <v>14.28</v>
      </c>
      <c r="F4240" s="5">
        <v>-19.52</v>
      </c>
      <c r="G4240" s="5">
        <v>27.45</v>
      </c>
      <c r="H4240" s="2"/>
    </row>
    <row r="4241" spans="1:8">
      <c r="A4241" s="1">
        <f t="shared" si="176"/>
        <v>697994</v>
      </c>
      <c r="B4241" s="1">
        <v>6</v>
      </c>
      <c r="C4241" s="1">
        <v>8</v>
      </c>
      <c r="D4241" s="2">
        <v>-7</v>
      </c>
      <c r="E4241" s="5">
        <v>0.08</v>
      </c>
      <c r="F4241" s="5">
        <v>-21.56</v>
      </c>
      <c r="G4241" s="5">
        <v>24.79</v>
      </c>
      <c r="H4241" s="2"/>
    </row>
    <row r="4242" spans="1:8">
      <c r="A4242" s="1">
        <f t="shared" si="176"/>
        <v>697995</v>
      </c>
      <c r="B4242" s="1">
        <v>5</v>
      </c>
      <c r="C4242" s="1">
        <v>8</v>
      </c>
      <c r="D4242" s="2">
        <v>-7</v>
      </c>
      <c r="E4242" s="5">
        <v>23.18</v>
      </c>
      <c r="F4242" s="5">
        <v>11.54</v>
      </c>
      <c r="G4242" s="5">
        <v>13.73</v>
      </c>
      <c r="H4242" s="2"/>
    </row>
    <row r="4243" spans="1:8">
      <c r="A4243" s="1">
        <f t="shared" si="176"/>
        <v>697996</v>
      </c>
      <c r="B4243" s="1">
        <v>4</v>
      </c>
      <c r="C4243" s="1">
        <v>8</v>
      </c>
      <c r="D4243" s="2">
        <v>-7</v>
      </c>
      <c r="E4243" s="5">
        <v>47.63</v>
      </c>
      <c r="F4243" s="5">
        <v>14.38</v>
      </c>
      <c r="G4243" s="5">
        <v>22.38</v>
      </c>
      <c r="H4243" s="2"/>
    </row>
    <row r="4244" spans="1:8">
      <c r="A4244" s="1">
        <f t="shared" si="176"/>
        <v>697997</v>
      </c>
      <c r="B4244" s="1">
        <v>3</v>
      </c>
      <c r="C4244" s="1">
        <v>8</v>
      </c>
      <c r="D4244" s="2">
        <v>-7</v>
      </c>
      <c r="E4244" s="5">
        <v>51.21</v>
      </c>
      <c r="F4244" s="5">
        <v>38.86</v>
      </c>
      <c r="G4244" s="5">
        <v>21.63</v>
      </c>
      <c r="H4244" s="2"/>
    </row>
    <row r="4245" spans="1:8">
      <c r="A4245" s="1">
        <f t="shared" si="176"/>
        <v>697998</v>
      </c>
      <c r="B4245" s="1">
        <v>2</v>
      </c>
      <c r="C4245" s="1">
        <v>8</v>
      </c>
      <c r="D4245" s="2">
        <v>-7</v>
      </c>
      <c r="E4245" s="5">
        <v>22.47</v>
      </c>
      <c r="F4245" s="5">
        <v>-10.74</v>
      </c>
      <c r="G4245" s="5">
        <v>19.760000000000002</v>
      </c>
      <c r="H4245" s="2"/>
    </row>
    <row r="4246" spans="1:8">
      <c r="A4246" s="1">
        <f t="shared" si="176"/>
        <v>697999</v>
      </c>
      <c r="B4246" s="1">
        <v>1</v>
      </c>
      <c r="C4246" s="1">
        <v>8</v>
      </c>
      <c r="D4246" s="2">
        <v>-7</v>
      </c>
      <c r="E4246" s="5">
        <v>32.229999999999997</v>
      </c>
      <c r="F4246" s="5">
        <v>33.69</v>
      </c>
      <c r="G4246" s="5">
        <v>9.34</v>
      </c>
      <c r="H4246" s="2"/>
    </row>
    <row r="4247" spans="1:8">
      <c r="A4247" s="1">
        <f t="shared" si="176"/>
        <v>698000</v>
      </c>
      <c r="B4247" s="1">
        <v>0</v>
      </c>
      <c r="C4247" s="1">
        <v>8</v>
      </c>
      <c r="D4247" s="2">
        <v>-7</v>
      </c>
      <c r="E4247" s="5">
        <v>21.27</v>
      </c>
      <c r="F4247" s="5">
        <v>29.2</v>
      </c>
      <c r="G4247" s="5">
        <v>9.0299999999999994</v>
      </c>
      <c r="H4247" s="2"/>
    </row>
    <row r="4248" spans="1:8">
      <c r="A4248" s="1">
        <f t="shared" si="176"/>
        <v>698001</v>
      </c>
      <c r="B4248" s="1">
        <v>-1</v>
      </c>
      <c r="C4248" s="1">
        <v>8</v>
      </c>
      <c r="D4248" s="2">
        <v>-7</v>
      </c>
      <c r="E4248" s="5">
        <v>99.79</v>
      </c>
      <c r="F4248" s="5">
        <v>90.52</v>
      </c>
      <c r="G4248" s="5">
        <v>9.99</v>
      </c>
      <c r="H4248" s="2"/>
    </row>
    <row r="4249" spans="1:8">
      <c r="A4249" s="1">
        <f t="shared" si="176"/>
        <v>698002</v>
      </c>
      <c r="B4249" s="1">
        <v>-2</v>
      </c>
      <c r="C4249" s="1">
        <v>8</v>
      </c>
      <c r="D4249" s="2">
        <v>-7</v>
      </c>
      <c r="E4249" s="5">
        <v>43.44</v>
      </c>
      <c r="F4249" s="5">
        <v>-2.7</v>
      </c>
      <c r="G4249" s="5">
        <v>19.27</v>
      </c>
      <c r="H4249" s="2"/>
    </row>
    <row r="4250" spans="1:8">
      <c r="A4250" s="1">
        <f t="shared" si="176"/>
        <v>698003</v>
      </c>
      <c r="B4250" s="1">
        <v>-3</v>
      </c>
      <c r="C4250" s="1">
        <v>8</v>
      </c>
      <c r="D4250" s="2">
        <v>-7</v>
      </c>
      <c r="E4250" s="5">
        <v>130.51</v>
      </c>
      <c r="F4250" s="5">
        <v>110.56</v>
      </c>
      <c r="G4250" s="5">
        <v>10.74</v>
      </c>
      <c r="H4250" s="2"/>
    </row>
    <row r="4251" spans="1:8">
      <c r="A4251" s="1">
        <f t="shared" si="176"/>
        <v>698004</v>
      </c>
      <c r="B4251" s="1">
        <v>-4</v>
      </c>
      <c r="C4251" s="1">
        <v>8</v>
      </c>
      <c r="D4251" s="2">
        <v>-7</v>
      </c>
      <c r="E4251" s="5">
        <v>15.79</v>
      </c>
      <c r="F4251" s="5">
        <v>16.29</v>
      </c>
      <c r="G4251" s="5">
        <v>19.670000000000002</v>
      </c>
      <c r="H4251" s="2"/>
    </row>
    <row r="4252" spans="1:8">
      <c r="A4252" s="1">
        <f t="shared" si="176"/>
        <v>698005</v>
      </c>
      <c r="B4252" s="1">
        <v>-5</v>
      </c>
      <c r="C4252" s="1">
        <v>8</v>
      </c>
      <c r="D4252" s="2">
        <v>-7</v>
      </c>
      <c r="E4252" s="5">
        <v>0.82</v>
      </c>
      <c r="F4252" s="5">
        <v>-7.59</v>
      </c>
      <c r="G4252" s="5">
        <v>20.16</v>
      </c>
      <c r="H4252" s="2"/>
    </row>
    <row r="4253" spans="1:8">
      <c r="A4253" s="1">
        <f t="shared" si="176"/>
        <v>698006</v>
      </c>
      <c r="B4253" s="1">
        <v>-6</v>
      </c>
      <c r="C4253" s="1">
        <v>8</v>
      </c>
      <c r="D4253" s="2">
        <v>-7</v>
      </c>
      <c r="E4253" s="5">
        <v>27.72</v>
      </c>
      <c r="F4253" s="5">
        <v>40.270000000000003</v>
      </c>
      <c r="G4253" s="5">
        <v>22.3</v>
      </c>
      <c r="H4253" s="2"/>
    </row>
    <row r="4254" spans="1:8">
      <c r="A4254" s="1">
        <f t="shared" si="176"/>
        <v>698007</v>
      </c>
      <c r="B4254" s="1">
        <v>-7</v>
      </c>
      <c r="C4254" s="1">
        <v>8</v>
      </c>
      <c r="D4254" s="2">
        <v>-7</v>
      </c>
      <c r="E4254" s="5">
        <v>1.57</v>
      </c>
      <c r="F4254" s="5">
        <v>25.3</v>
      </c>
      <c r="G4254" s="5">
        <v>22.12</v>
      </c>
      <c r="H4254" s="2"/>
    </row>
    <row r="4255" spans="1:8">
      <c r="A4255" s="1">
        <f t="shared" si="176"/>
        <v>698008</v>
      </c>
      <c r="B4255" s="1">
        <v>-8</v>
      </c>
      <c r="C4255" s="1">
        <v>8</v>
      </c>
      <c r="D4255" s="2">
        <v>-7</v>
      </c>
      <c r="E4255" s="5">
        <v>4.13</v>
      </c>
      <c r="F4255" s="5">
        <v>34.97</v>
      </c>
      <c r="G4255" s="5">
        <v>24.01</v>
      </c>
      <c r="H4255" s="2"/>
    </row>
    <row r="4256" spans="1:8">
      <c r="A4256" s="1">
        <f t="shared" si="176"/>
        <v>698009</v>
      </c>
      <c r="B4256" s="1">
        <v>-9</v>
      </c>
      <c r="C4256" s="1">
        <v>8</v>
      </c>
      <c r="D4256" s="2">
        <v>-7</v>
      </c>
      <c r="E4256" s="5">
        <v>45.69</v>
      </c>
      <c r="F4256" s="5">
        <v>58.59</v>
      </c>
      <c r="G4256" s="5">
        <v>14.29</v>
      </c>
      <c r="H4256" s="2"/>
    </row>
    <row r="4257" spans="1:8">
      <c r="A4257" s="1">
        <f t="shared" si="176"/>
        <v>698010</v>
      </c>
      <c r="B4257" s="1">
        <v>-10</v>
      </c>
      <c r="C4257" s="1">
        <v>8</v>
      </c>
      <c r="D4257" s="2">
        <v>-7</v>
      </c>
      <c r="E4257" s="5">
        <v>0.3</v>
      </c>
      <c r="F4257" s="5">
        <v>-29.99</v>
      </c>
      <c r="G4257" s="5">
        <v>29.99</v>
      </c>
      <c r="H4257" s="2"/>
    </row>
    <row r="4258" spans="1:8">
      <c r="A4258" s="1">
        <f t="shared" si="176"/>
        <v>698241</v>
      </c>
      <c r="B4258" s="1">
        <v>9</v>
      </c>
      <c r="C4258" s="1">
        <v>7</v>
      </c>
      <c r="D4258" s="2">
        <v>-7</v>
      </c>
      <c r="E4258" s="5">
        <v>1.93</v>
      </c>
      <c r="F4258" s="5">
        <v>-2.99</v>
      </c>
      <c r="G4258" s="5">
        <v>30.49</v>
      </c>
      <c r="H4258" s="2"/>
    </row>
    <row r="4259" spans="1:8">
      <c r="A4259" s="1">
        <f t="shared" si="176"/>
        <v>698242</v>
      </c>
      <c r="B4259" s="1">
        <v>8</v>
      </c>
      <c r="C4259" s="1">
        <v>7</v>
      </c>
      <c r="D4259" s="2">
        <v>-7</v>
      </c>
      <c r="E4259" s="5">
        <v>7.72</v>
      </c>
      <c r="F4259" s="5">
        <v>13.68</v>
      </c>
      <c r="G4259" s="5">
        <v>26.86</v>
      </c>
      <c r="H4259" s="2"/>
    </row>
    <row r="4260" spans="1:8">
      <c r="A4260" s="1">
        <f t="shared" si="176"/>
        <v>698243</v>
      </c>
      <c r="B4260" s="1">
        <v>7</v>
      </c>
      <c r="C4260" s="1">
        <v>7</v>
      </c>
      <c r="D4260" s="2">
        <v>-7</v>
      </c>
      <c r="E4260" s="5">
        <v>0.48</v>
      </c>
      <c r="F4260" s="5">
        <v>33.56</v>
      </c>
      <c r="G4260" s="5">
        <v>16.88</v>
      </c>
      <c r="H4260" s="2"/>
    </row>
    <row r="4261" spans="1:8">
      <c r="A4261" s="1">
        <f t="shared" si="176"/>
        <v>698244</v>
      </c>
      <c r="B4261" s="1">
        <v>6</v>
      </c>
      <c r="C4261" s="1">
        <v>7</v>
      </c>
      <c r="D4261" s="2">
        <v>-7</v>
      </c>
      <c r="E4261" s="5">
        <v>7.42</v>
      </c>
      <c r="F4261" s="5">
        <v>10.8</v>
      </c>
      <c r="G4261" s="5">
        <v>23.05</v>
      </c>
      <c r="H4261" s="2"/>
    </row>
    <row r="4262" spans="1:8">
      <c r="A4262" s="1">
        <f t="shared" si="176"/>
        <v>698245</v>
      </c>
      <c r="B4262" s="1">
        <v>5</v>
      </c>
      <c r="C4262" s="1">
        <v>7</v>
      </c>
      <c r="D4262" s="2">
        <v>-7</v>
      </c>
      <c r="E4262" s="5">
        <v>62.84</v>
      </c>
      <c r="F4262" s="5">
        <v>64.33</v>
      </c>
      <c r="G4262" s="5">
        <v>11.32</v>
      </c>
      <c r="H4262" s="2"/>
    </row>
    <row r="4263" spans="1:8">
      <c r="A4263" s="1">
        <f t="shared" si="176"/>
        <v>698246</v>
      </c>
      <c r="B4263" s="1">
        <v>4</v>
      </c>
      <c r="C4263" s="1">
        <v>7</v>
      </c>
      <c r="D4263" s="2">
        <v>-7</v>
      </c>
      <c r="E4263" s="5">
        <v>17.25</v>
      </c>
      <c r="F4263" s="5">
        <v>26.28</v>
      </c>
      <c r="G4263" s="5">
        <v>9.93</v>
      </c>
      <c r="H4263" s="2"/>
    </row>
    <row r="4264" spans="1:8">
      <c r="A4264" s="1">
        <f t="shared" si="176"/>
        <v>698247</v>
      </c>
      <c r="B4264" s="1">
        <v>3</v>
      </c>
      <c r="C4264" s="1">
        <v>7</v>
      </c>
      <c r="D4264" s="2">
        <v>-7</v>
      </c>
      <c r="E4264" s="5">
        <v>4.09</v>
      </c>
      <c r="F4264" s="5">
        <v>-9.43</v>
      </c>
      <c r="G4264" s="5">
        <v>18.64</v>
      </c>
      <c r="H4264" s="2"/>
    </row>
    <row r="4265" spans="1:8">
      <c r="A4265" s="1">
        <f t="shared" si="176"/>
        <v>698248</v>
      </c>
      <c r="B4265" s="1">
        <v>2</v>
      </c>
      <c r="C4265" s="1">
        <v>7</v>
      </c>
      <c r="D4265" s="2">
        <v>-7</v>
      </c>
      <c r="E4265" s="5">
        <v>58.82</v>
      </c>
      <c r="F4265" s="5">
        <v>76.97</v>
      </c>
      <c r="G4265" s="5">
        <v>9.4700000000000006</v>
      </c>
      <c r="H4265" s="2"/>
    </row>
    <row r="4266" spans="1:8">
      <c r="A4266" s="1">
        <f t="shared" si="176"/>
        <v>698249</v>
      </c>
      <c r="B4266" s="1">
        <v>1</v>
      </c>
      <c r="C4266" s="1">
        <v>7</v>
      </c>
      <c r="D4266" s="2">
        <v>-7</v>
      </c>
      <c r="E4266" s="5">
        <v>5.93</v>
      </c>
      <c r="F4266" s="5">
        <v>14.65</v>
      </c>
      <c r="G4266" s="5">
        <v>16.760000000000002</v>
      </c>
      <c r="H4266" s="2"/>
    </row>
    <row r="4267" spans="1:8">
      <c r="A4267" s="1">
        <f t="shared" si="176"/>
        <v>698250</v>
      </c>
      <c r="B4267" s="1">
        <v>0</v>
      </c>
      <c r="C4267" s="1">
        <v>7</v>
      </c>
      <c r="D4267" s="2">
        <v>-7</v>
      </c>
      <c r="E4267" s="5">
        <v>217.83</v>
      </c>
      <c r="F4267" s="5">
        <v>237.3</v>
      </c>
      <c r="G4267" s="5">
        <v>20.47</v>
      </c>
      <c r="H4267" s="2"/>
    </row>
    <row r="4268" spans="1:8">
      <c r="A4268" s="1">
        <f t="shared" si="176"/>
        <v>698251</v>
      </c>
      <c r="B4268" s="1">
        <v>-1</v>
      </c>
      <c r="C4268" s="1">
        <v>7</v>
      </c>
      <c r="D4268" s="2">
        <v>-7</v>
      </c>
      <c r="E4268" s="5">
        <v>43.49</v>
      </c>
      <c r="F4268" s="5">
        <v>17.420000000000002</v>
      </c>
      <c r="G4268" s="5">
        <v>17.309999999999999</v>
      </c>
      <c r="H4268" s="2"/>
    </row>
    <row r="4269" spans="1:8">
      <c r="A4269" s="1">
        <f t="shared" si="176"/>
        <v>698252</v>
      </c>
      <c r="B4269" s="1">
        <v>-2</v>
      </c>
      <c r="C4269" s="1">
        <v>7</v>
      </c>
      <c r="D4269" s="2">
        <v>-7</v>
      </c>
      <c r="E4269" s="5">
        <v>325.63</v>
      </c>
      <c r="F4269" s="5">
        <v>285.82</v>
      </c>
      <c r="G4269" s="5">
        <v>23.09</v>
      </c>
      <c r="H4269" s="2"/>
    </row>
    <row r="4270" spans="1:8">
      <c r="A4270" s="1">
        <f t="shared" si="176"/>
        <v>698253</v>
      </c>
      <c r="B4270" s="1">
        <v>-3</v>
      </c>
      <c r="C4270" s="1">
        <v>7</v>
      </c>
      <c r="D4270" s="2">
        <v>-7</v>
      </c>
      <c r="E4270" s="5">
        <v>670.52</v>
      </c>
      <c r="F4270" s="5">
        <v>668.28</v>
      </c>
      <c r="G4270" s="5">
        <v>27.22</v>
      </c>
      <c r="H4270" s="2"/>
    </row>
    <row r="4271" spans="1:8">
      <c r="A4271" s="1">
        <f t="shared" si="176"/>
        <v>698254</v>
      </c>
      <c r="B4271" s="1">
        <v>-4</v>
      </c>
      <c r="C4271" s="1">
        <v>7</v>
      </c>
      <c r="D4271" s="2">
        <v>-7</v>
      </c>
      <c r="E4271" s="5">
        <v>116.62</v>
      </c>
      <c r="F4271" s="5">
        <v>111.63</v>
      </c>
      <c r="G4271" s="5">
        <v>10.83</v>
      </c>
      <c r="H4271" s="2"/>
    </row>
    <row r="4272" spans="1:8">
      <c r="A4272" s="1">
        <f t="shared" si="176"/>
        <v>698255</v>
      </c>
      <c r="B4272" s="1">
        <v>-5</v>
      </c>
      <c r="C4272" s="1">
        <v>7</v>
      </c>
      <c r="D4272" s="2">
        <v>-7</v>
      </c>
      <c r="E4272" s="5">
        <v>260.58</v>
      </c>
      <c r="F4272" s="5">
        <v>271.08</v>
      </c>
      <c r="G4272" s="5">
        <v>17.68</v>
      </c>
      <c r="H4272" s="2"/>
    </row>
    <row r="4273" spans="1:8">
      <c r="A4273" s="1">
        <f t="shared" si="176"/>
        <v>698256</v>
      </c>
      <c r="B4273" s="1">
        <v>-6</v>
      </c>
      <c r="C4273" s="1">
        <v>7</v>
      </c>
      <c r="D4273" s="2">
        <v>-7</v>
      </c>
      <c r="E4273" s="5">
        <v>207.32</v>
      </c>
      <c r="F4273" s="5">
        <v>256.39999999999998</v>
      </c>
      <c r="G4273" s="5">
        <v>25.55</v>
      </c>
      <c r="H4273" s="2"/>
    </row>
    <row r="4274" spans="1:8">
      <c r="A4274" s="1">
        <f t="shared" si="176"/>
        <v>698257</v>
      </c>
      <c r="B4274" s="1">
        <v>-7</v>
      </c>
      <c r="C4274" s="1">
        <v>7</v>
      </c>
      <c r="D4274" s="2">
        <v>-7</v>
      </c>
      <c r="E4274" s="5">
        <v>11.26</v>
      </c>
      <c r="F4274" s="5">
        <v>-22.03</v>
      </c>
      <c r="G4274" s="5">
        <v>22.82</v>
      </c>
      <c r="H4274" s="2"/>
    </row>
    <row r="4275" spans="1:8">
      <c r="A4275" s="1">
        <f t="shared" si="176"/>
        <v>698258</v>
      </c>
      <c r="B4275" s="1">
        <v>-8</v>
      </c>
      <c r="C4275" s="1">
        <v>7</v>
      </c>
      <c r="D4275" s="2">
        <v>-7</v>
      </c>
      <c r="E4275" s="5">
        <v>10.11</v>
      </c>
      <c r="F4275" s="5">
        <v>33.56</v>
      </c>
      <c r="G4275" s="5">
        <v>23.42</v>
      </c>
      <c r="H4275" s="2"/>
    </row>
    <row r="4276" spans="1:8">
      <c r="A4276" s="1">
        <f t="shared" si="176"/>
        <v>698259</v>
      </c>
      <c r="B4276" s="1">
        <v>-9</v>
      </c>
      <c r="C4276" s="1">
        <v>7</v>
      </c>
      <c r="D4276" s="2">
        <v>-7</v>
      </c>
      <c r="E4276" s="5">
        <v>7.19</v>
      </c>
      <c r="F4276" s="5">
        <v>-24</v>
      </c>
      <c r="G4276" s="5">
        <v>25.79</v>
      </c>
      <c r="H4276" s="2"/>
    </row>
    <row r="4277" spans="1:8">
      <c r="A4277" s="1">
        <f t="shared" si="176"/>
        <v>698260</v>
      </c>
      <c r="B4277" s="1">
        <v>-10</v>
      </c>
      <c r="C4277" s="1">
        <v>7</v>
      </c>
      <c r="D4277" s="2">
        <v>-7</v>
      </c>
      <c r="E4277" s="5">
        <v>5.66</v>
      </c>
      <c r="F4277" s="5">
        <v>-28.95</v>
      </c>
      <c r="G4277" s="5">
        <v>28.95</v>
      </c>
      <c r="H4277" s="2"/>
    </row>
    <row r="4278" spans="1:8">
      <c r="A4278" s="1">
        <f t="shared" si="176"/>
        <v>698261</v>
      </c>
      <c r="B4278" s="1">
        <v>-11</v>
      </c>
      <c r="C4278" s="1">
        <v>7</v>
      </c>
      <c r="D4278" s="2">
        <v>-7</v>
      </c>
      <c r="E4278" s="5">
        <v>3.85</v>
      </c>
      <c r="F4278" s="5">
        <v>32.68</v>
      </c>
      <c r="G4278" s="5">
        <v>31.71</v>
      </c>
      <c r="H4278" s="2"/>
    </row>
    <row r="4279" spans="1:8">
      <c r="A4279" s="1">
        <f t="shared" si="176"/>
        <v>698490</v>
      </c>
      <c r="B4279" s="1">
        <v>10</v>
      </c>
      <c r="C4279" s="1">
        <v>6</v>
      </c>
      <c r="D4279" s="2">
        <v>-7</v>
      </c>
      <c r="E4279" s="5">
        <v>1.18</v>
      </c>
      <c r="F4279" s="5">
        <v>18.649999999999999</v>
      </c>
      <c r="G4279" s="5">
        <v>30.84</v>
      </c>
      <c r="H4279" s="2"/>
    </row>
    <row r="4280" spans="1:8">
      <c r="A4280" s="1">
        <f t="shared" si="176"/>
        <v>698491</v>
      </c>
      <c r="B4280" s="1">
        <v>9</v>
      </c>
      <c r="C4280" s="1">
        <v>6</v>
      </c>
      <c r="D4280" s="2">
        <v>-7</v>
      </c>
      <c r="E4280" s="5">
        <v>32.729999999999997</v>
      </c>
      <c r="F4280" s="5">
        <v>39.6</v>
      </c>
      <c r="G4280" s="5">
        <v>28.79</v>
      </c>
      <c r="H4280" s="2"/>
    </row>
    <row r="4281" spans="1:8">
      <c r="A4281" s="1">
        <f t="shared" si="176"/>
        <v>698492</v>
      </c>
      <c r="B4281" s="1">
        <v>8</v>
      </c>
      <c r="C4281" s="1">
        <v>6</v>
      </c>
      <c r="D4281" s="2">
        <v>-7</v>
      </c>
      <c r="E4281" s="5">
        <v>10.73</v>
      </c>
      <c r="F4281" s="5">
        <v>-26.98</v>
      </c>
      <c r="G4281" s="5">
        <v>26.98</v>
      </c>
      <c r="H4281" s="2"/>
    </row>
    <row r="4282" spans="1:8">
      <c r="A4282" s="1">
        <f t="shared" si="176"/>
        <v>698493</v>
      </c>
      <c r="B4282" s="1">
        <v>7</v>
      </c>
      <c r="C4282" s="1">
        <v>6</v>
      </c>
      <c r="D4282" s="2">
        <v>-7</v>
      </c>
      <c r="E4282" s="5">
        <v>6.61</v>
      </c>
      <c r="F4282" s="5">
        <v>-1.04</v>
      </c>
      <c r="G4282" s="5">
        <v>24.02</v>
      </c>
      <c r="H4282" s="2"/>
    </row>
    <row r="4283" spans="1:8">
      <c r="A4283" s="1">
        <f t="shared" si="176"/>
        <v>698494</v>
      </c>
      <c r="B4283" s="1">
        <v>6</v>
      </c>
      <c r="C4283" s="1">
        <v>6</v>
      </c>
      <c r="D4283" s="2">
        <v>-7</v>
      </c>
      <c r="E4283" s="5">
        <v>179.27</v>
      </c>
      <c r="F4283" s="5">
        <v>148.28</v>
      </c>
      <c r="G4283" s="5">
        <v>14.56</v>
      </c>
      <c r="H4283" s="2"/>
    </row>
    <row r="4284" spans="1:8">
      <c r="A4284" s="1">
        <f t="shared" si="176"/>
        <v>698495</v>
      </c>
      <c r="B4284" s="1">
        <v>5</v>
      </c>
      <c r="C4284" s="1">
        <v>6</v>
      </c>
      <c r="D4284" s="2">
        <v>-7</v>
      </c>
      <c r="E4284" s="5">
        <v>60.4</v>
      </c>
      <c r="F4284" s="5">
        <v>12.3</v>
      </c>
      <c r="G4284" s="5">
        <v>22.28</v>
      </c>
      <c r="H4284" s="2"/>
    </row>
    <row r="4285" spans="1:8">
      <c r="A4285" s="1">
        <f t="shared" si="176"/>
        <v>698496</v>
      </c>
      <c r="B4285" s="1">
        <v>4</v>
      </c>
      <c r="C4285" s="1">
        <v>6</v>
      </c>
      <c r="D4285" s="2">
        <v>-7</v>
      </c>
      <c r="E4285" s="5">
        <v>90.31</v>
      </c>
      <c r="F4285" s="5">
        <v>79.87</v>
      </c>
      <c r="G4285" s="5">
        <v>10.26</v>
      </c>
      <c r="H4285" s="2"/>
    </row>
    <row r="4286" spans="1:8">
      <c r="A4286" s="1">
        <f t="shared" si="176"/>
        <v>698497</v>
      </c>
      <c r="B4286" s="1">
        <v>3</v>
      </c>
      <c r="C4286" s="1">
        <v>6</v>
      </c>
      <c r="D4286" s="2">
        <v>-7</v>
      </c>
      <c r="E4286" s="5">
        <v>192.09</v>
      </c>
      <c r="F4286" s="5">
        <v>213.04</v>
      </c>
      <c r="G4286" s="5">
        <v>15.05</v>
      </c>
      <c r="H4286" s="2"/>
    </row>
    <row r="4287" spans="1:8">
      <c r="A4287" s="1">
        <f t="shared" si="176"/>
        <v>698498</v>
      </c>
      <c r="B4287" s="1">
        <v>2</v>
      </c>
      <c r="C4287" s="1">
        <v>6</v>
      </c>
      <c r="D4287" s="2">
        <v>-7</v>
      </c>
      <c r="E4287" s="5">
        <v>36.590000000000003</v>
      </c>
      <c r="F4287" s="5">
        <v>33.369999999999997</v>
      </c>
      <c r="G4287" s="5">
        <v>8.27</v>
      </c>
      <c r="H4287" s="2"/>
    </row>
    <row r="4288" spans="1:8">
      <c r="A4288" s="1">
        <f t="shared" si="176"/>
        <v>698499</v>
      </c>
      <c r="B4288" s="1">
        <v>1</v>
      </c>
      <c r="C4288" s="1">
        <v>6</v>
      </c>
      <c r="D4288" s="2">
        <v>-7</v>
      </c>
      <c r="E4288" s="5">
        <v>94.58</v>
      </c>
      <c r="F4288" s="5">
        <v>92.9</v>
      </c>
      <c r="G4288" s="5">
        <v>8.27</v>
      </c>
      <c r="H4288" s="2"/>
    </row>
    <row r="4289" spans="1:8">
      <c r="A4289" s="1">
        <f t="shared" si="176"/>
        <v>698500</v>
      </c>
      <c r="B4289" s="1">
        <v>0</v>
      </c>
      <c r="C4289" s="1">
        <v>6</v>
      </c>
      <c r="D4289" s="2">
        <v>-7</v>
      </c>
      <c r="E4289" s="5">
        <v>97.53</v>
      </c>
      <c r="F4289" s="5">
        <v>102.13</v>
      </c>
      <c r="G4289" s="5">
        <v>9.23</v>
      </c>
      <c r="H4289" s="2"/>
    </row>
    <row r="4290" spans="1:8">
      <c r="A4290" s="1">
        <f t="shared" si="176"/>
        <v>698501</v>
      </c>
      <c r="B4290" s="1">
        <v>-1</v>
      </c>
      <c r="C4290" s="1">
        <v>6</v>
      </c>
      <c r="D4290" s="2">
        <v>-7</v>
      </c>
      <c r="E4290" s="5">
        <v>14.45</v>
      </c>
      <c r="F4290" s="5">
        <v>14.53</v>
      </c>
      <c r="G4290" s="5">
        <v>14.4</v>
      </c>
      <c r="H4290" s="2"/>
    </row>
    <row r="4291" spans="1:8">
      <c r="A4291" s="1">
        <f t="shared" si="176"/>
        <v>698502</v>
      </c>
      <c r="B4291" s="1">
        <v>-2</v>
      </c>
      <c r="C4291" s="1">
        <v>6</v>
      </c>
      <c r="D4291" s="2">
        <v>-7</v>
      </c>
      <c r="E4291" s="5">
        <v>49.4</v>
      </c>
      <c r="F4291" s="5">
        <v>21.97</v>
      </c>
      <c r="G4291" s="5">
        <v>16.36</v>
      </c>
      <c r="H4291" s="2"/>
    </row>
    <row r="4292" spans="1:8">
      <c r="A4292" s="1">
        <f t="shared" si="176"/>
        <v>698503</v>
      </c>
      <c r="B4292" s="1">
        <v>-3</v>
      </c>
      <c r="C4292" s="1">
        <v>6</v>
      </c>
      <c r="D4292" s="2">
        <v>-7</v>
      </c>
      <c r="E4292" s="5">
        <v>119.69</v>
      </c>
      <c r="F4292" s="5">
        <v>118.12</v>
      </c>
      <c r="G4292" s="5">
        <v>10.62</v>
      </c>
      <c r="H4292" s="2"/>
    </row>
    <row r="4293" spans="1:8">
      <c r="A4293" s="1">
        <f t="shared" si="176"/>
        <v>698504</v>
      </c>
      <c r="B4293" s="1">
        <v>-4</v>
      </c>
      <c r="C4293" s="1">
        <v>6</v>
      </c>
      <c r="D4293" s="2">
        <v>-7</v>
      </c>
      <c r="E4293" s="5">
        <v>125.35</v>
      </c>
      <c r="F4293" s="5">
        <v>104.46</v>
      </c>
      <c r="G4293" s="5">
        <v>9.9</v>
      </c>
      <c r="H4293" s="2"/>
    </row>
    <row r="4294" spans="1:8">
      <c r="A4294" s="1">
        <f t="shared" si="176"/>
        <v>698505</v>
      </c>
      <c r="B4294" s="1">
        <v>-5</v>
      </c>
      <c r="C4294" s="1">
        <v>6</v>
      </c>
      <c r="D4294" s="2">
        <v>-7</v>
      </c>
      <c r="E4294" s="5">
        <v>4.16</v>
      </c>
      <c r="F4294" s="5">
        <v>-9.6</v>
      </c>
      <c r="G4294" s="5">
        <v>19.489999999999998</v>
      </c>
      <c r="H4294" s="2"/>
    </row>
    <row r="4295" spans="1:8">
      <c r="A4295" s="1">
        <f t="shared" si="176"/>
        <v>698506</v>
      </c>
      <c r="B4295" s="1">
        <v>-6</v>
      </c>
      <c r="C4295" s="1">
        <v>6</v>
      </c>
      <c r="D4295" s="2">
        <v>-7</v>
      </c>
      <c r="E4295" s="5">
        <v>23.68</v>
      </c>
      <c r="F4295" s="5">
        <v>13.22</v>
      </c>
      <c r="G4295" s="5">
        <v>19.66</v>
      </c>
      <c r="H4295" s="2"/>
    </row>
    <row r="4296" spans="1:8">
      <c r="A4296" s="1">
        <f t="shared" si="176"/>
        <v>698507</v>
      </c>
      <c r="B4296" s="1">
        <v>-7</v>
      </c>
      <c r="C4296" s="1">
        <v>6</v>
      </c>
      <c r="D4296" s="2">
        <v>-7</v>
      </c>
      <c r="E4296" s="5">
        <v>78.67</v>
      </c>
      <c r="F4296" s="5">
        <v>81.58</v>
      </c>
      <c r="G4296" s="5">
        <v>11.25</v>
      </c>
      <c r="H4296" s="2"/>
    </row>
    <row r="4297" spans="1:8">
      <c r="A4297" s="1">
        <f t="shared" si="176"/>
        <v>698508</v>
      </c>
      <c r="B4297" s="1">
        <v>-8</v>
      </c>
      <c r="C4297" s="1">
        <v>6</v>
      </c>
      <c r="D4297" s="2">
        <v>-7</v>
      </c>
      <c r="E4297" s="5">
        <v>1.66</v>
      </c>
      <c r="F4297" s="5">
        <v>-7.77</v>
      </c>
      <c r="G4297" s="5">
        <v>22.76</v>
      </c>
      <c r="H4297" s="2"/>
    </row>
    <row r="4298" spans="1:8">
      <c r="A4298" s="1">
        <f t="shared" si="176"/>
        <v>698509</v>
      </c>
      <c r="B4298" s="1">
        <v>-9</v>
      </c>
      <c r="C4298" s="1">
        <v>6</v>
      </c>
      <c r="D4298" s="2">
        <v>-7</v>
      </c>
      <c r="E4298" s="5">
        <v>1.7</v>
      </c>
      <c r="F4298" s="5">
        <v>6.36</v>
      </c>
      <c r="G4298" s="5">
        <v>25.02</v>
      </c>
      <c r="H4298" s="2"/>
    </row>
    <row r="4299" spans="1:8">
      <c r="A4299" s="1">
        <f t="shared" si="176"/>
        <v>698510</v>
      </c>
      <c r="B4299" s="1">
        <v>-10</v>
      </c>
      <c r="C4299" s="1">
        <v>6</v>
      </c>
      <c r="D4299" s="2">
        <v>-7</v>
      </c>
      <c r="E4299" s="5">
        <v>6.4</v>
      </c>
      <c r="F4299" s="5">
        <v>36.159999999999997</v>
      </c>
      <c r="G4299" s="5">
        <v>26.66</v>
      </c>
      <c r="H4299" s="2"/>
    </row>
    <row r="4300" spans="1:8">
      <c r="A4300" s="1">
        <f t="shared" ref="A4300:A4363" si="177">ABS(100000*D4300+250*C4300+B4300)</f>
        <v>698511</v>
      </c>
      <c r="B4300" s="1">
        <v>-11</v>
      </c>
      <c r="C4300" s="1">
        <v>6</v>
      </c>
      <c r="D4300" s="2">
        <v>-7</v>
      </c>
      <c r="E4300" s="5">
        <v>2.0499999999999998</v>
      </c>
      <c r="F4300" s="5">
        <v>3.44</v>
      </c>
      <c r="G4300" s="5">
        <v>30.91</v>
      </c>
      <c r="H4300" s="2"/>
    </row>
    <row r="4301" spans="1:8">
      <c r="A4301" s="1">
        <f t="shared" si="177"/>
        <v>698740</v>
      </c>
      <c r="B4301" s="1">
        <v>10</v>
      </c>
      <c r="C4301" s="1">
        <v>5</v>
      </c>
      <c r="D4301" s="2">
        <v>-7</v>
      </c>
      <c r="E4301" s="5">
        <v>8.59</v>
      </c>
      <c r="F4301" s="5">
        <v>11.71</v>
      </c>
      <c r="G4301" s="5">
        <v>29.81</v>
      </c>
      <c r="H4301" s="2"/>
    </row>
    <row r="4302" spans="1:8">
      <c r="A4302" s="1">
        <f t="shared" si="177"/>
        <v>698741</v>
      </c>
      <c r="B4302" s="1">
        <v>9</v>
      </c>
      <c r="C4302" s="1">
        <v>5</v>
      </c>
      <c r="D4302" s="2">
        <v>-7</v>
      </c>
      <c r="E4302" s="5">
        <v>1.61</v>
      </c>
      <c r="F4302" s="5">
        <v>-17.87</v>
      </c>
      <c r="G4302" s="5">
        <v>25.87</v>
      </c>
      <c r="H4302" s="2"/>
    </row>
    <row r="4303" spans="1:8">
      <c r="A4303" s="1">
        <f t="shared" si="177"/>
        <v>698742</v>
      </c>
      <c r="B4303" s="1">
        <v>8</v>
      </c>
      <c r="C4303" s="1">
        <v>5</v>
      </c>
      <c r="D4303" s="2">
        <v>-7</v>
      </c>
      <c r="E4303" s="5">
        <v>0.83</v>
      </c>
      <c r="F4303" s="5">
        <v>-16.68</v>
      </c>
      <c r="G4303" s="5">
        <v>23.28</v>
      </c>
      <c r="H4303" s="2"/>
    </row>
    <row r="4304" spans="1:8">
      <c r="A4304" s="1">
        <f t="shared" si="177"/>
        <v>698743</v>
      </c>
      <c r="B4304" s="1">
        <v>7</v>
      </c>
      <c r="C4304" s="1">
        <v>5</v>
      </c>
      <c r="D4304" s="2">
        <v>-7</v>
      </c>
      <c r="E4304" s="5">
        <v>8.0299999999999994</v>
      </c>
      <c r="F4304" s="5">
        <v>21.31</v>
      </c>
      <c r="G4304" s="5">
        <v>10.79</v>
      </c>
      <c r="H4304" s="2"/>
    </row>
    <row r="4305" spans="1:8">
      <c r="A4305" s="1">
        <f t="shared" si="177"/>
        <v>698744</v>
      </c>
      <c r="B4305" s="1">
        <v>6</v>
      </c>
      <c r="C4305" s="1">
        <v>5</v>
      </c>
      <c r="D4305" s="2">
        <v>-7</v>
      </c>
      <c r="E4305" s="5">
        <v>11.01</v>
      </c>
      <c r="F4305" s="5">
        <v>25.66</v>
      </c>
      <c r="G4305" s="5">
        <v>14.24</v>
      </c>
      <c r="H4305" s="2"/>
    </row>
    <row r="4306" spans="1:8">
      <c r="A4306" s="1">
        <f t="shared" si="177"/>
        <v>698745</v>
      </c>
      <c r="B4306" s="1">
        <v>5</v>
      </c>
      <c r="C4306" s="1">
        <v>5</v>
      </c>
      <c r="D4306" s="2">
        <v>-7</v>
      </c>
      <c r="E4306" s="5">
        <v>40.24</v>
      </c>
      <c r="F4306" s="5">
        <v>22.48</v>
      </c>
      <c r="G4306" s="5">
        <v>18.62</v>
      </c>
      <c r="H4306" s="2"/>
    </row>
    <row r="4307" spans="1:8">
      <c r="A4307" s="1">
        <f t="shared" si="177"/>
        <v>698746</v>
      </c>
      <c r="B4307" s="1">
        <v>4</v>
      </c>
      <c r="C4307" s="1">
        <v>5</v>
      </c>
      <c r="D4307" s="2">
        <v>-7</v>
      </c>
      <c r="E4307" s="5">
        <v>53.4</v>
      </c>
      <c r="F4307" s="5">
        <v>78.56</v>
      </c>
      <c r="G4307" s="5">
        <v>9.19</v>
      </c>
      <c r="H4307" s="2"/>
    </row>
    <row r="4308" spans="1:8">
      <c r="A4308" s="1">
        <f t="shared" si="177"/>
        <v>698747</v>
      </c>
      <c r="B4308" s="1">
        <v>3</v>
      </c>
      <c r="C4308" s="1">
        <v>5</v>
      </c>
      <c r="D4308" s="2">
        <v>-7</v>
      </c>
      <c r="E4308" s="5">
        <v>26.54</v>
      </c>
      <c r="F4308" s="5">
        <v>15.98</v>
      </c>
      <c r="G4308" s="5">
        <v>15.7</v>
      </c>
      <c r="H4308" s="2"/>
    </row>
    <row r="4309" spans="1:8">
      <c r="A4309" s="1">
        <f t="shared" si="177"/>
        <v>698748</v>
      </c>
      <c r="B4309" s="1">
        <v>2</v>
      </c>
      <c r="C4309" s="1">
        <v>5</v>
      </c>
      <c r="D4309" s="2">
        <v>-7</v>
      </c>
      <c r="E4309" s="5">
        <v>257.45999999999998</v>
      </c>
      <c r="F4309" s="5">
        <v>248.34</v>
      </c>
      <c r="G4309" s="5">
        <v>18.16</v>
      </c>
      <c r="H4309" s="2"/>
    </row>
    <row r="4310" spans="1:8">
      <c r="A4310" s="1">
        <f t="shared" si="177"/>
        <v>698749</v>
      </c>
      <c r="B4310" s="1">
        <v>1</v>
      </c>
      <c r="C4310" s="1">
        <v>5</v>
      </c>
      <c r="D4310" s="2">
        <v>-7</v>
      </c>
      <c r="E4310" s="5">
        <v>205.6</v>
      </c>
      <c r="F4310" s="5">
        <v>208.76</v>
      </c>
      <c r="G4310" s="5">
        <v>17.18</v>
      </c>
      <c r="H4310" s="2"/>
    </row>
    <row r="4311" spans="1:8">
      <c r="A4311" s="1">
        <f t="shared" si="177"/>
        <v>698750</v>
      </c>
      <c r="B4311" s="1">
        <v>0</v>
      </c>
      <c r="C4311" s="1">
        <v>5</v>
      </c>
      <c r="D4311" s="2">
        <v>-7</v>
      </c>
      <c r="E4311" s="5">
        <v>2.9</v>
      </c>
      <c r="F4311" s="5">
        <v>12.04</v>
      </c>
      <c r="G4311" s="5">
        <v>12.6</v>
      </c>
      <c r="H4311" s="2"/>
    </row>
    <row r="4312" spans="1:8">
      <c r="A4312" s="1">
        <f t="shared" si="177"/>
        <v>698751</v>
      </c>
      <c r="B4312" s="1">
        <v>-1</v>
      </c>
      <c r="C4312" s="1">
        <v>5</v>
      </c>
      <c r="D4312" s="2">
        <v>-7</v>
      </c>
      <c r="E4312" s="5">
        <v>244.9</v>
      </c>
      <c r="F4312" s="5">
        <v>220.5</v>
      </c>
      <c r="G4312" s="5">
        <v>17.29</v>
      </c>
      <c r="H4312" s="2"/>
    </row>
    <row r="4313" spans="1:8">
      <c r="A4313" s="1">
        <f t="shared" si="177"/>
        <v>698752</v>
      </c>
      <c r="B4313" s="1">
        <v>-2</v>
      </c>
      <c r="C4313" s="1">
        <v>5</v>
      </c>
      <c r="D4313" s="2">
        <v>-7</v>
      </c>
      <c r="E4313" s="5">
        <v>25.04</v>
      </c>
      <c r="F4313" s="5">
        <v>-1.52</v>
      </c>
      <c r="G4313" s="5">
        <v>14.12</v>
      </c>
      <c r="H4313" s="2"/>
    </row>
    <row r="4314" spans="1:8">
      <c r="A4314" s="1">
        <f t="shared" si="177"/>
        <v>698753</v>
      </c>
      <c r="B4314" s="1">
        <v>-3</v>
      </c>
      <c r="C4314" s="1">
        <v>5</v>
      </c>
      <c r="D4314" s="2">
        <v>-7</v>
      </c>
      <c r="E4314" s="5">
        <v>88.55</v>
      </c>
      <c r="F4314" s="5">
        <v>97.89</v>
      </c>
      <c r="G4314" s="5">
        <v>9.2100000000000009</v>
      </c>
      <c r="H4314" s="2"/>
    </row>
    <row r="4315" spans="1:8">
      <c r="A4315" s="1">
        <f t="shared" si="177"/>
        <v>698754</v>
      </c>
      <c r="B4315" s="1">
        <v>-4</v>
      </c>
      <c r="C4315" s="1">
        <v>5</v>
      </c>
      <c r="D4315" s="2">
        <v>-7</v>
      </c>
      <c r="E4315" s="5">
        <v>404.17</v>
      </c>
      <c r="F4315" s="5">
        <v>419.21</v>
      </c>
      <c r="G4315" s="5">
        <v>22.76</v>
      </c>
      <c r="H4315" s="2"/>
    </row>
    <row r="4316" spans="1:8">
      <c r="A4316" s="1">
        <f t="shared" si="177"/>
        <v>698755</v>
      </c>
      <c r="B4316" s="1">
        <v>-5</v>
      </c>
      <c r="C4316" s="1">
        <v>5</v>
      </c>
      <c r="D4316" s="2">
        <v>-7</v>
      </c>
      <c r="E4316" s="5">
        <v>133.34</v>
      </c>
      <c r="F4316" s="5">
        <v>129.6</v>
      </c>
      <c r="G4316" s="5">
        <v>11.61</v>
      </c>
      <c r="H4316" s="2"/>
    </row>
    <row r="4317" spans="1:8">
      <c r="A4317" s="1">
        <f t="shared" si="177"/>
        <v>698756</v>
      </c>
      <c r="B4317" s="1">
        <v>-6</v>
      </c>
      <c r="C4317" s="1">
        <v>5</v>
      </c>
      <c r="D4317" s="2">
        <v>-7</v>
      </c>
      <c r="E4317" s="5">
        <v>41.1</v>
      </c>
      <c r="F4317" s="5">
        <v>17.36</v>
      </c>
      <c r="G4317" s="5">
        <v>19.170000000000002</v>
      </c>
      <c r="H4317" s="2"/>
    </row>
    <row r="4318" spans="1:8">
      <c r="A4318" s="1">
        <f t="shared" si="177"/>
        <v>698757</v>
      </c>
      <c r="B4318" s="1">
        <v>-7</v>
      </c>
      <c r="C4318" s="1">
        <v>5</v>
      </c>
      <c r="D4318" s="2">
        <v>-7</v>
      </c>
      <c r="E4318" s="5">
        <v>37.020000000000003</v>
      </c>
      <c r="F4318" s="5">
        <v>60.31</v>
      </c>
      <c r="G4318" s="5">
        <v>10.26</v>
      </c>
      <c r="H4318" s="2"/>
    </row>
    <row r="4319" spans="1:8">
      <c r="A4319" s="1">
        <f t="shared" si="177"/>
        <v>698758</v>
      </c>
      <c r="B4319" s="1">
        <v>-8</v>
      </c>
      <c r="C4319" s="1">
        <v>5</v>
      </c>
      <c r="D4319" s="2">
        <v>-7</v>
      </c>
      <c r="E4319" s="5">
        <v>21.97</v>
      </c>
      <c r="F4319" s="5">
        <v>34.96</v>
      </c>
      <c r="G4319" s="5">
        <v>21.54</v>
      </c>
      <c r="H4319" s="2"/>
    </row>
    <row r="4320" spans="1:8">
      <c r="A4320" s="1">
        <f t="shared" si="177"/>
        <v>698759</v>
      </c>
      <c r="B4320" s="1">
        <v>-9</v>
      </c>
      <c r="C4320" s="1">
        <v>5</v>
      </c>
      <c r="D4320" s="2">
        <v>-7</v>
      </c>
      <c r="E4320" s="5">
        <v>26.85</v>
      </c>
      <c r="F4320" s="5">
        <v>64.75</v>
      </c>
      <c r="G4320" s="5">
        <v>12.13</v>
      </c>
      <c r="H4320" s="2"/>
    </row>
    <row r="4321" spans="1:8">
      <c r="A4321" s="1">
        <f t="shared" si="177"/>
        <v>698760</v>
      </c>
      <c r="B4321" s="1">
        <v>-10</v>
      </c>
      <c r="C4321" s="1">
        <v>5</v>
      </c>
      <c r="D4321" s="2">
        <v>-7</v>
      </c>
      <c r="E4321" s="5">
        <v>8.19</v>
      </c>
      <c r="F4321" s="5">
        <v>-18.63</v>
      </c>
      <c r="G4321" s="5">
        <v>27.23</v>
      </c>
      <c r="H4321" s="2"/>
    </row>
    <row r="4322" spans="1:8">
      <c r="A4322" s="1">
        <f t="shared" si="177"/>
        <v>698761</v>
      </c>
      <c r="B4322" s="1">
        <v>-11</v>
      </c>
      <c r="C4322" s="1">
        <v>5</v>
      </c>
      <c r="D4322" s="2">
        <v>-7</v>
      </c>
      <c r="E4322" s="5">
        <v>1.43</v>
      </c>
      <c r="F4322" s="5">
        <v>35.18</v>
      </c>
      <c r="G4322" s="5">
        <v>28.53</v>
      </c>
      <c r="H4322" s="2"/>
    </row>
    <row r="4323" spans="1:8">
      <c r="A4323" s="1">
        <f t="shared" si="177"/>
        <v>698989</v>
      </c>
      <c r="B4323" s="1">
        <v>11</v>
      </c>
      <c r="C4323" s="1">
        <v>4</v>
      </c>
      <c r="D4323" s="2">
        <v>-7</v>
      </c>
      <c r="E4323" s="5">
        <v>4.62</v>
      </c>
      <c r="F4323" s="5">
        <v>-10.87</v>
      </c>
      <c r="G4323" s="5">
        <v>31.85</v>
      </c>
      <c r="H4323" s="2"/>
    </row>
    <row r="4324" spans="1:8">
      <c r="A4324" s="1">
        <f t="shared" si="177"/>
        <v>698990</v>
      </c>
      <c r="B4324" s="1">
        <v>10</v>
      </c>
      <c r="C4324" s="1">
        <v>4</v>
      </c>
      <c r="D4324" s="2">
        <v>-7</v>
      </c>
      <c r="E4324" s="5">
        <v>7.26</v>
      </c>
      <c r="F4324" s="5">
        <v>-19.82</v>
      </c>
      <c r="G4324" s="5">
        <v>28.37</v>
      </c>
      <c r="H4324" s="2"/>
    </row>
    <row r="4325" spans="1:8">
      <c r="A4325" s="1">
        <f t="shared" si="177"/>
        <v>698991</v>
      </c>
      <c r="B4325" s="1">
        <v>9</v>
      </c>
      <c r="C4325" s="1">
        <v>4</v>
      </c>
      <c r="D4325" s="2">
        <v>-7</v>
      </c>
      <c r="E4325" s="5">
        <v>1.32</v>
      </c>
      <c r="F4325" s="5">
        <v>45.43</v>
      </c>
      <c r="G4325" s="5">
        <v>24.35</v>
      </c>
      <c r="H4325" s="2"/>
    </row>
    <row r="4326" spans="1:8">
      <c r="A4326" s="1">
        <f t="shared" si="177"/>
        <v>698992</v>
      </c>
      <c r="B4326" s="1">
        <v>8</v>
      </c>
      <c r="C4326" s="1">
        <v>4</v>
      </c>
      <c r="D4326" s="2">
        <v>-7</v>
      </c>
      <c r="E4326" s="5">
        <v>26.6</v>
      </c>
      <c r="F4326" s="5">
        <v>36.6</v>
      </c>
      <c r="G4326" s="5">
        <v>22.56</v>
      </c>
      <c r="H4326" s="2"/>
    </row>
    <row r="4327" spans="1:8">
      <c r="A4327" s="1">
        <f t="shared" si="177"/>
        <v>698993</v>
      </c>
      <c r="B4327" s="1">
        <v>7</v>
      </c>
      <c r="C4327" s="1">
        <v>4</v>
      </c>
      <c r="D4327" s="2">
        <v>-7</v>
      </c>
      <c r="E4327" s="5">
        <v>64.900000000000006</v>
      </c>
      <c r="F4327" s="5">
        <v>57.55</v>
      </c>
      <c r="G4327" s="5">
        <v>10.99</v>
      </c>
      <c r="H4327" s="2"/>
    </row>
    <row r="4328" spans="1:8">
      <c r="A4328" s="1">
        <f t="shared" si="177"/>
        <v>698994</v>
      </c>
      <c r="B4328" s="1">
        <v>6</v>
      </c>
      <c r="C4328" s="1">
        <v>4</v>
      </c>
      <c r="D4328" s="2">
        <v>-7</v>
      </c>
      <c r="E4328" s="5">
        <v>54.87</v>
      </c>
      <c r="F4328" s="5">
        <v>58.49</v>
      </c>
      <c r="G4328" s="5">
        <v>9.9600000000000009</v>
      </c>
      <c r="H4328" s="2"/>
    </row>
    <row r="4329" spans="1:8">
      <c r="A4329" s="1">
        <f t="shared" si="177"/>
        <v>698995</v>
      </c>
      <c r="B4329" s="1">
        <v>5</v>
      </c>
      <c r="C4329" s="1">
        <v>4</v>
      </c>
      <c r="D4329" s="2">
        <v>-7</v>
      </c>
      <c r="E4329" s="5">
        <v>14.23</v>
      </c>
      <c r="F4329" s="5">
        <v>14.24</v>
      </c>
      <c r="G4329" s="5">
        <v>12.58</v>
      </c>
      <c r="H4329" s="2"/>
    </row>
    <row r="4330" spans="1:8">
      <c r="A4330" s="1">
        <f t="shared" si="177"/>
        <v>698996</v>
      </c>
      <c r="B4330" s="1">
        <v>4</v>
      </c>
      <c r="C4330" s="1">
        <v>4</v>
      </c>
      <c r="D4330" s="2">
        <v>-7</v>
      </c>
      <c r="E4330" s="5">
        <v>164.64</v>
      </c>
      <c r="F4330" s="5">
        <v>146.49</v>
      </c>
      <c r="G4330" s="5">
        <v>13.31</v>
      </c>
      <c r="H4330" s="2"/>
    </row>
    <row r="4331" spans="1:8">
      <c r="A4331" s="1">
        <f t="shared" si="177"/>
        <v>698997</v>
      </c>
      <c r="B4331" s="1">
        <v>3</v>
      </c>
      <c r="C4331" s="1">
        <v>4</v>
      </c>
      <c r="D4331" s="2">
        <v>-7</v>
      </c>
      <c r="E4331" s="5">
        <v>58.4</v>
      </c>
      <c r="F4331" s="5">
        <v>53.68</v>
      </c>
      <c r="G4331" s="5">
        <v>7.49</v>
      </c>
      <c r="H4331" s="2"/>
    </row>
    <row r="4332" spans="1:8">
      <c r="A4332" s="1">
        <f t="shared" si="177"/>
        <v>698998</v>
      </c>
      <c r="B4332" s="1">
        <v>2</v>
      </c>
      <c r="C4332" s="1">
        <v>4</v>
      </c>
      <c r="D4332" s="2">
        <v>-7</v>
      </c>
      <c r="E4332" s="5">
        <v>78.72</v>
      </c>
      <c r="F4332" s="5">
        <v>72.28</v>
      </c>
      <c r="G4332" s="5">
        <v>7.25</v>
      </c>
      <c r="H4332" s="2"/>
    </row>
    <row r="4333" spans="1:8">
      <c r="A4333" s="1">
        <f t="shared" si="177"/>
        <v>698999</v>
      </c>
      <c r="B4333" s="1">
        <v>1</v>
      </c>
      <c r="C4333" s="1">
        <v>4</v>
      </c>
      <c r="D4333" s="2">
        <v>-7</v>
      </c>
      <c r="E4333" s="5">
        <v>161.27000000000001</v>
      </c>
      <c r="F4333" s="5">
        <v>176.61</v>
      </c>
      <c r="G4333" s="5">
        <v>15.45</v>
      </c>
      <c r="H4333" s="2"/>
    </row>
    <row r="4334" spans="1:8">
      <c r="A4334" s="1">
        <f t="shared" si="177"/>
        <v>699000</v>
      </c>
      <c r="B4334" s="1">
        <v>0</v>
      </c>
      <c r="C4334" s="1">
        <v>4</v>
      </c>
      <c r="D4334" s="2">
        <v>-7</v>
      </c>
      <c r="E4334" s="5">
        <v>69.45</v>
      </c>
      <c r="F4334" s="5">
        <v>66.569999999999993</v>
      </c>
      <c r="G4334" s="5">
        <v>6.77</v>
      </c>
      <c r="H4334" s="2"/>
    </row>
    <row r="4335" spans="1:8">
      <c r="A4335" s="1">
        <f t="shared" si="177"/>
        <v>699001</v>
      </c>
      <c r="B4335" s="1">
        <v>-1</v>
      </c>
      <c r="C4335" s="1">
        <v>4</v>
      </c>
      <c r="D4335" s="2">
        <v>-7</v>
      </c>
      <c r="E4335" s="5">
        <v>422.58</v>
      </c>
      <c r="F4335" s="5">
        <v>372.46</v>
      </c>
      <c r="G4335" s="5">
        <v>18.899999999999999</v>
      </c>
      <c r="H4335" s="2"/>
    </row>
    <row r="4336" spans="1:8">
      <c r="A4336" s="1">
        <f t="shared" si="177"/>
        <v>699002</v>
      </c>
      <c r="B4336" s="1">
        <v>-2</v>
      </c>
      <c r="C4336" s="1">
        <v>4</v>
      </c>
      <c r="D4336" s="2">
        <v>-7</v>
      </c>
      <c r="E4336" s="5">
        <v>144.30000000000001</v>
      </c>
      <c r="F4336" s="5">
        <v>119.83</v>
      </c>
      <c r="G4336" s="5">
        <v>11.02</v>
      </c>
      <c r="H4336" s="2"/>
    </row>
    <row r="4337" spans="1:8">
      <c r="A4337" s="1">
        <f t="shared" si="177"/>
        <v>699003</v>
      </c>
      <c r="B4337" s="1">
        <v>-3</v>
      </c>
      <c r="C4337" s="1">
        <v>4</v>
      </c>
      <c r="D4337" s="2">
        <v>-7</v>
      </c>
      <c r="E4337" s="5">
        <v>58.84</v>
      </c>
      <c r="F4337" s="5">
        <v>58.31</v>
      </c>
      <c r="G4337" s="5">
        <v>7.33</v>
      </c>
      <c r="H4337" s="2"/>
    </row>
    <row r="4338" spans="1:8">
      <c r="A4338" s="1">
        <f t="shared" si="177"/>
        <v>699004</v>
      </c>
      <c r="B4338" s="1">
        <v>-4</v>
      </c>
      <c r="C4338" s="1">
        <v>4</v>
      </c>
      <c r="D4338" s="2">
        <v>-7</v>
      </c>
      <c r="E4338" s="5">
        <v>168.37</v>
      </c>
      <c r="F4338" s="5">
        <v>177.4</v>
      </c>
      <c r="G4338" s="5">
        <v>17.45</v>
      </c>
      <c r="H4338" s="2"/>
    </row>
    <row r="4339" spans="1:8">
      <c r="A4339" s="1">
        <f t="shared" si="177"/>
        <v>699005</v>
      </c>
      <c r="B4339" s="1">
        <v>-5</v>
      </c>
      <c r="C4339" s="1">
        <v>4</v>
      </c>
      <c r="D4339" s="2">
        <v>-7</v>
      </c>
      <c r="E4339" s="5">
        <v>416.61</v>
      </c>
      <c r="F4339" s="5">
        <v>400.44</v>
      </c>
      <c r="G4339" s="5">
        <v>23.28</v>
      </c>
      <c r="H4339" s="2"/>
    </row>
    <row r="4340" spans="1:8">
      <c r="A4340" s="1">
        <f t="shared" si="177"/>
        <v>699006</v>
      </c>
      <c r="B4340" s="1">
        <v>-6</v>
      </c>
      <c r="C4340" s="1">
        <v>4</v>
      </c>
      <c r="D4340" s="2">
        <v>-7</v>
      </c>
      <c r="E4340" s="5">
        <v>58.51</v>
      </c>
      <c r="F4340" s="5">
        <v>67.459999999999994</v>
      </c>
      <c r="G4340" s="5">
        <v>9.6</v>
      </c>
      <c r="H4340" s="2"/>
    </row>
    <row r="4341" spans="1:8">
      <c r="A4341" s="1">
        <f t="shared" si="177"/>
        <v>699007</v>
      </c>
      <c r="B4341" s="1">
        <v>-7</v>
      </c>
      <c r="C4341" s="1">
        <v>4</v>
      </c>
      <c r="D4341" s="2">
        <v>-7</v>
      </c>
      <c r="E4341" s="5">
        <v>8.27</v>
      </c>
      <c r="F4341" s="5">
        <v>0.97</v>
      </c>
      <c r="G4341" s="5">
        <v>19.690000000000001</v>
      </c>
      <c r="H4341" s="2"/>
    </row>
    <row r="4342" spans="1:8">
      <c r="A4342" s="1">
        <f t="shared" si="177"/>
        <v>699008</v>
      </c>
      <c r="B4342" s="1">
        <v>-8</v>
      </c>
      <c r="C4342" s="1">
        <v>4</v>
      </c>
      <c r="D4342" s="2">
        <v>-7</v>
      </c>
      <c r="E4342" s="5">
        <v>25.14</v>
      </c>
      <c r="F4342" s="5">
        <v>6.88</v>
      </c>
      <c r="G4342" s="5">
        <v>22.08</v>
      </c>
      <c r="H4342" s="2"/>
    </row>
    <row r="4343" spans="1:8">
      <c r="A4343" s="1">
        <f t="shared" si="177"/>
        <v>699009</v>
      </c>
      <c r="B4343" s="1">
        <v>-9</v>
      </c>
      <c r="C4343" s="1">
        <v>4</v>
      </c>
      <c r="D4343" s="2">
        <v>-7</v>
      </c>
      <c r="E4343" s="5">
        <v>27.74</v>
      </c>
      <c r="F4343" s="5">
        <v>30.05</v>
      </c>
      <c r="G4343" s="5">
        <v>24.21</v>
      </c>
      <c r="H4343" s="2"/>
    </row>
    <row r="4344" spans="1:8">
      <c r="A4344" s="1">
        <f t="shared" si="177"/>
        <v>699010</v>
      </c>
      <c r="B4344" s="1">
        <v>-10</v>
      </c>
      <c r="C4344" s="1">
        <v>4</v>
      </c>
      <c r="D4344" s="2">
        <v>-7</v>
      </c>
      <c r="E4344" s="5">
        <v>12.48</v>
      </c>
      <c r="F4344" s="5">
        <v>27.74</v>
      </c>
      <c r="G4344" s="5">
        <v>25.48</v>
      </c>
      <c r="H4344" s="2"/>
    </row>
    <row r="4345" spans="1:8">
      <c r="A4345" s="1">
        <f t="shared" si="177"/>
        <v>699011</v>
      </c>
      <c r="B4345" s="1">
        <v>-11</v>
      </c>
      <c r="C4345" s="1">
        <v>4</v>
      </c>
      <c r="D4345" s="2">
        <v>-7</v>
      </c>
      <c r="E4345" s="5">
        <v>1.23</v>
      </c>
      <c r="F4345" s="5">
        <v>-1.21</v>
      </c>
      <c r="G4345" s="5">
        <v>29.1</v>
      </c>
      <c r="H4345" s="2"/>
    </row>
    <row r="4346" spans="1:8">
      <c r="A4346" s="1">
        <f t="shared" si="177"/>
        <v>699239</v>
      </c>
      <c r="B4346" s="1">
        <v>11</v>
      </c>
      <c r="C4346" s="1">
        <v>3</v>
      </c>
      <c r="D4346" s="2">
        <v>-7</v>
      </c>
      <c r="E4346" s="5">
        <v>5.8</v>
      </c>
      <c r="F4346" s="5">
        <v>17.260000000000002</v>
      </c>
      <c r="G4346" s="5">
        <v>30.58</v>
      </c>
      <c r="H4346" s="2"/>
    </row>
    <row r="4347" spans="1:8">
      <c r="A4347" s="1">
        <f t="shared" si="177"/>
        <v>699240</v>
      </c>
      <c r="B4347" s="1">
        <v>10</v>
      </c>
      <c r="C4347" s="1">
        <v>3</v>
      </c>
      <c r="D4347" s="2">
        <v>-7</v>
      </c>
      <c r="E4347" s="5">
        <v>24.61</v>
      </c>
      <c r="F4347" s="5">
        <v>4.34</v>
      </c>
      <c r="G4347" s="5">
        <v>27.67</v>
      </c>
      <c r="H4347" s="2"/>
    </row>
    <row r="4348" spans="1:8">
      <c r="A4348" s="1">
        <f t="shared" si="177"/>
        <v>699241</v>
      </c>
      <c r="B4348" s="1">
        <v>9</v>
      </c>
      <c r="C4348" s="1">
        <v>3</v>
      </c>
      <c r="D4348" s="2">
        <v>-7</v>
      </c>
      <c r="E4348" s="5">
        <v>23.64</v>
      </c>
      <c r="F4348" s="5">
        <v>15.54</v>
      </c>
      <c r="G4348" s="5">
        <v>24.18</v>
      </c>
      <c r="H4348" s="2"/>
    </row>
    <row r="4349" spans="1:8">
      <c r="A4349" s="1">
        <f t="shared" si="177"/>
        <v>699242</v>
      </c>
      <c r="B4349" s="1">
        <v>8</v>
      </c>
      <c r="C4349" s="1">
        <v>3</v>
      </c>
      <c r="D4349" s="2">
        <v>-7</v>
      </c>
      <c r="E4349" s="5">
        <v>2.66</v>
      </c>
      <c r="F4349" s="5">
        <v>-21.29</v>
      </c>
      <c r="G4349" s="5">
        <v>21.29</v>
      </c>
      <c r="H4349" s="2"/>
    </row>
    <row r="4350" spans="1:8">
      <c r="A4350" s="1">
        <f t="shared" si="177"/>
        <v>699243</v>
      </c>
      <c r="B4350" s="1">
        <v>7</v>
      </c>
      <c r="C4350" s="1">
        <v>3</v>
      </c>
      <c r="D4350" s="2">
        <v>-7</v>
      </c>
      <c r="E4350" s="5">
        <v>8.02</v>
      </c>
      <c r="F4350" s="5">
        <v>18.989999999999998</v>
      </c>
      <c r="G4350" s="5">
        <v>13.57</v>
      </c>
      <c r="H4350" s="2"/>
    </row>
    <row r="4351" spans="1:8">
      <c r="A4351" s="1">
        <f t="shared" si="177"/>
        <v>699244</v>
      </c>
      <c r="B4351" s="1">
        <v>6</v>
      </c>
      <c r="C4351" s="1">
        <v>3</v>
      </c>
      <c r="D4351" s="2">
        <v>-7</v>
      </c>
      <c r="E4351" s="5">
        <v>43.53</v>
      </c>
      <c r="F4351" s="5">
        <v>30.97</v>
      </c>
      <c r="G4351" s="5">
        <v>9.25</v>
      </c>
      <c r="H4351" s="2"/>
    </row>
    <row r="4352" spans="1:8">
      <c r="A4352" s="1">
        <f t="shared" si="177"/>
        <v>699245</v>
      </c>
      <c r="B4352" s="1">
        <v>5</v>
      </c>
      <c r="C4352" s="1">
        <v>3</v>
      </c>
      <c r="D4352" s="2">
        <v>-7</v>
      </c>
      <c r="E4352" s="5">
        <v>136.26</v>
      </c>
      <c r="F4352" s="5">
        <v>147.31</v>
      </c>
      <c r="G4352" s="5">
        <v>13.46</v>
      </c>
      <c r="H4352" s="2"/>
    </row>
    <row r="4353" spans="1:8">
      <c r="A4353" s="1">
        <f t="shared" si="177"/>
        <v>699246</v>
      </c>
      <c r="B4353" s="1">
        <v>4</v>
      </c>
      <c r="C4353" s="1">
        <v>3</v>
      </c>
      <c r="D4353" s="2">
        <v>-7</v>
      </c>
      <c r="E4353" s="5">
        <v>195.36</v>
      </c>
      <c r="F4353" s="5">
        <v>186.9</v>
      </c>
      <c r="G4353" s="5">
        <v>18.53</v>
      </c>
      <c r="H4353" s="2"/>
    </row>
    <row r="4354" spans="1:8">
      <c r="A4354" s="1">
        <f t="shared" si="177"/>
        <v>699247</v>
      </c>
      <c r="B4354" s="1">
        <v>3</v>
      </c>
      <c r="C4354" s="1">
        <v>3</v>
      </c>
      <c r="D4354" s="2">
        <v>-7</v>
      </c>
      <c r="E4354" s="5">
        <v>118.87</v>
      </c>
      <c r="F4354" s="5">
        <v>101.82</v>
      </c>
      <c r="G4354" s="5">
        <v>8.69</v>
      </c>
      <c r="H4354" s="2"/>
    </row>
    <row r="4355" spans="1:8">
      <c r="A4355" s="1">
        <f t="shared" si="177"/>
        <v>699248</v>
      </c>
      <c r="B4355" s="1">
        <v>2</v>
      </c>
      <c r="C4355" s="1">
        <v>3</v>
      </c>
      <c r="D4355" s="2">
        <v>-7</v>
      </c>
      <c r="E4355" s="5">
        <v>82</v>
      </c>
      <c r="F4355" s="5">
        <v>75.069999999999993</v>
      </c>
      <c r="G4355" s="5">
        <v>7.07</v>
      </c>
      <c r="H4355" s="2"/>
    </row>
    <row r="4356" spans="1:8">
      <c r="A4356" s="1">
        <f t="shared" si="177"/>
        <v>699249</v>
      </c>
      <c r="B4356" s="1">
        <v>1</v>
      </c>
      <c r="C4356" s="1">
        <v>3</v>
      </c>
      <c r="D4356" s="2">
        <v>-7</v>
      </c>
      <c r="E4356" s="5">
        <v>36.49</v>
      </c>
      <c r="F4356" s="5">
        <v>17.07</v>
      </c>
      <c r="G4356" s="5">
        <v>12.88</v>
      </c>
      <c r="H4356" s="2"/>
    </row>
    <row r="4357" spans="1:8">
      <c r="A4357" s="1">
        <f t="shared" si="177"/>
        <v>699250</v>
      </c>
      <c r="B4357" s="1">
        <v>0</v>
      </c>
      <c r="C4357" s="1">
        <v>3</v>
      </c>
      <c r="D4357" s="2">
        <v>-7</v>
      </c>
      <c r="E4357" s="5">
        <v>86.01</v>
      </c>
      <c r="F4357" s="5">
        <v>84.79</v>
      </c>
      <c r="G4357" s="5">
        <v>7.76</v>
      </c>
      <c r="H4357" s="2"/>
    </row>
    <row r="4358" spans="1:8">
      <c r="A4358" s="1">
        <f t="shared" si="177"/>
        <v>699251</v>
      </c>
      <c r="B4358" s="1">
        <v>-1</v>
      </c>
      <c r="C4358" s="1">
        <v>3</v>
      </c>
      <c r="D4358" s="2">
        <v>-7</v>
      </c>
      <c r="E4358" s="5">
        <v>299.87</v>
      </c>
      <c r="F4358" s="5">
        <v>331.09</v>
      </c>
      <c r="G4358" s="5">
        <v>16.78</v>
      </c>
      <c r="H4358" s="2"/>
    </row>
    <row r="4359" spans="1:8">
      <c r="A4359" s="1">
        <f t="shared" si="177"/>
        <v>699252</v>
      </c>
      <c r="B4359" s="1">
        <v>-2</v>
      </c>
      <c r="C4359" s="1">
        <v>3</v>
      </c>
      <c r="D4359" s="2">
        <v>-7</v>
      </c>
      <c r="E4359" s="5">
        <v>13.34</v>
      </c>
      <c r="F4359" s="5">
        <v>14.54</v>
      </c>
      <c r="G4359" s="5">
        <v>12.97</v>
      </c>
      <c r="H4359" s="2"/>
    </row>
    <row r="4360" spans="1:8">
      <c r="A4360" s="1">
        <f t="shared" si="177"/>
        <v>699253</v>
      </c>
      <c r="B4360" s="1">
        <v>-3</v>
      </c>
      <c r="C4360" s="1">
        <v>3</v>
      </c>
      <c r="D4360" s="2">
        <v>-7</v>
      </c>
      <c r="E4360" s="5">
        <v>12.5</v>
      </c>
      <c r="F4360" s="5">
        <v>13.12</v>
      </c>
      <c r="G4360" s="5">
        <v>13.11</v>
      </c>
      <c r="H4360" s="2"/>
    </row>
    <row r="4361" spans="1:8">
      <c r="A4361" s="1">
        <f t="shared" si="177"/>
        <v>699254</v>
      </c>
      <c r="B4361" s="1">
        <v>-4</v>
      </c>
      <c r="C4361" s="1">
        <v>3</v>
      </c>
      <c r="D4361" s="2">
        <v>-7</v>
      </c>
      <c r="E4361" s="5">
        <v>6.68</v>
      </c>
      <c r="F4361" s="5">
        <v>23.33</v>
      </c>
      <c r="G4361" s="5">
        <v>13.79</v>
      </c>
      <c r="H4361" s="2"/>
    </row>
    <row r="4362" spans="1:8">
      <c r="A4362" s="1">
        <f t="shared" si="177"/>
        <v>699255</v>
      </c>
      <c r="B4362" s="1">
        <v>-5</v>
      </c>
      <c r="C4362" s="1">
        <v>3</v>
      </c>
      <c r="D4362" s="2">
        <v>-7</v>
      </c>
      <c r="E4362" s="5">
        <v>208.5</v>
      </c>
      <c r="F4362" s="5">
        <v>202.02</v>
      </c>
      <c r="G4362" s="5">
        <v>19.05</v>
      </c>
      <c r="H4362" s="2"/>
    </row>
    <row r="4363" spans="1:8">
      <c r="A4363" s="1">
        <f t="shared" si="177"/>
        <v>699256</v>
      </c>
      <c r="B4363" s="1">
        <v>-6</v>
      </c>
      <c r="C4363" s="1">
        <v>3</v>
      </c>
      <c r="D4363" s="2">
        <v>-7</v>
      </c>
      <c r="E4363" s="5">
        <v>10.83</v>
      </c>
      <c r="F4363" s="5">
        <v>10.99</v>
      </c>
      <c r="G4363" s="5">
        <v>9.0500000000000007</v>
      </c>
      <c r="H4363" s="2"/>
    </row>
    <row r="4364" spans="1:8">
      <c r="A4364" s="1">
        <f t="shared" ref="A4364:A4427" si="178">ABS(100000*D4364+250*C4364+B4364)</f>
        <v>699257</v>
      </c>
      <c r="B4364" s="1">
        <v>-7</v>
      </c>
      <c r="C4364" s="1">
        <v>3</v>
      </c>
      <c r="D4364" s="2">
        <v>-7</v>
      </c>
      <c r="E4364" s="5">
        <v>117.12</v>
      </c>
      <c r="F4364" s="5">
        <v>113.42</v>
      </c>
      <c r="G4364" s="5">
        <v>10.51</v>
      </c>
      <c r="H4364" s="2"/>
    </row>
    <row r="4365" spans="1:8">
      <c r="A4365" s="1">
        <f t="shared" si="178"/>
        <v>699258</v>
      </c>
      <c r="B4365" s="1">
        <v>-8</v>
      </c>
      <c r="C4365" s="1">
        <v>3</v>
      </c>
      <c r="D4365" s="2">
        <v>-7</v>
      </c>
      <c r="E4365" s="5">
        <v>30.85</v>
      </c>
      <c r="F4365" s="5">
        <v>38.119999999999997</v>
      </c>
      <c r="G4365" s="5">
        <v>21.35</v>
      </c>
      <c r="H4365" s="2"/>
    </row>
    <row r="4366" spans="1:8">
      <c r="A4366" s="1">
        <f t="shared" si="178"/>
        <v>699259</v>
      </c>
      <c r="B4366" s="1">
        <v>-9</v>
      </c>
      <c r="C4366" s="1">
        <v>3</v>
      </c>
      <c r="D4366" s="2">
        <v>-7</v>
      </c>
      <c r="E4366" s="5">
        <v>12.91</v>
      </c>
      <c r="F4366" s="5">
        <v>39.049999999999997</v>
      </c>
      <c r="G4366" s="5">
        <v>23.15</v>
      </c>
      <c r="H4366" s="2"/>
    </row>
    <row r="4367" spans="1:8">
      <c r="A4367" s="1">
        <f t="shared" si="178"/>
        <v>699260</v>
      </c>
      <c r="B4367" s="1">
        <v>-10</v>
      </c>
      <c r="C4367" s="1">
        <v>3</v>
      </c>
      <c r="D4367" s="2">
        <v>-7</v>
      </c>
      <c r="E4367" s="5">
        <v>17.47</v>
      </c>
      <c r="F4367" s="5">
        <v>-7.2</v>
      </c>
      <c r="G4367" s="5">
        <v>27.16</v>
      </c>
      <c r="H4367" s="2"/>
    </row>
    <row r="4368" spans="1:8">
      <c r="A4368" s="1">
        <f t="shared" si="178"/>
        <v>699261</v>
      </c>
      <c r="B4368" s="1">
        <v>-11</v>
      </c>
      <c r="C4368" s="1">
        <v>3</v>
      </c>
      <c r="D4368" s="2">
        <v>-7</v>
      </c>
      <c r="E4368" s="5">
        <v>8.16</v>
      </c>
      <c r="F4368" s="5">
        <v>-23.07</v>
      </c>
      <c r="G4368" s="5">
        <v>29.13</v>
      </c>
      <c r="H4368" s="2"/>
    </row>
    <row r="4369" spans="1:8">
      <c r="A4369" s="1">
        <f t="shared" si="178"/>
        <v>699262</v>
      </c>
      <c r="B4369" s="1">
        <v>-12</v>
      </c>
      <c r="C4369" s="1">
        <v>3</v>
      </c>
      <c r="D4369" s="2">
        <v>-7</v>
      </c>
      <c r="E4369" s="5">
        <v>5.34</v>
      </c>
      <c r="F4369" s="5">
        <v>8.09</v>
      </c>
      <c r="G4369" s="5">
        <v>31.36</v>
      </c>
      <c r="H4369" s="2"/>
    </row>
    <row r="4370" spans="1:8">
      <c r="A4370" s="1">
        <f t="shared" si="178"/>
        <v>699489</v>
      </c>
      <c r="B4370" s="1">
        <v>11</v>
      </c>
      <c r="C4370" s="1">
        <v>2</v>
      </c>
      <c r="D4370" s="2">
        <v>-7</v>
      </c>
      <c r="E4370" s="5">
        <v>1.47</v>
      </c>
      <c r="F4370" s="5">
        <v>38.200000000000003</v>
      </c>
      <c r="G4370" s="5">
        <v>28</v>
      </c>
      <c r="H4370" s="2"/>
    </row>
    <row r="4371" spans="1:8">
      <c r="A4371" s="1">
        <f t="shared" si="178"/>
        <v>699490</v>
      </c>
      <c r="B4371" s="1">
        <v>10</v>
      </c>
      <c r="C4371" s="1">
        <v>2</v>
      </c>
      <c r="D4371" s="2">
        <v>-7</v>
      </c>
      <c r="E4371" s="5">
        <v>22.15</v>
      </c>
      <c r="F4371" s="5">
        <v>24.34</v>
      </c>
      <c r="G4371" s="5">
        <v>26.35</v>
      </c>
      <c r="H4371" s="2"/>
    </row>
    <row r="4372" spans="1:8">
      <c r="A4372" s="1">
        <f t="shared" si="178"/>
        <v>699491</v>
      </c>
      <c r="B4372" s="1">
        <v>9</v>
      </c>
      <c r="C4372" s="1">
        <v>2</v>
      </c>
      <c r="D4372" s="2">
        <v>-7</v>
      </c>
      <c r="E4372" s="5">
        <v>9.3000000000000007</v>
      </c>
      <c r="F4372" s="5">
        <v>7.59</v>
      </c>
      <c r="G4372" s="5">
        <v>23.16</v>
      </c>
      <c r="H4372" s="2"/>
    </row>
    <row r="4373" spans="1:8">
      <c r="A4373" s="1">
        <f t="shared" si="178"/>
        <v>699492</v>
      </c>
      <c r="B4373" s="1">
        <v>8</v>
      </c>
      <c r="C4373" s="1">
        <v>2</v>
      </c>
      <c r="D4373" s="2">
        <v>-7</v>
      </c>
      <c r="E4373" s="5">
        <v>1.91</v>
      </c>
      <c r="F4373" s="5">
        <v>-9.86</v>
      </c>
      <c r="G4373" s="5">
        <v>19.89</v>
      </c>
      <c r="H4373" s="2"/>
    </row>
    <row r="4374" spans="1:8">
      <c r="A4374" s="1">
        <f t="shared" si="178"/>
        <v>699493</v>
      </c>
      <c r="B4374" s="1">
        <v>7</v>
      </c>
      <c r="C4374" s="1">
        <v>2</v>
      </c>
      <c r="D4374" s="2">
        <v>-7</v>
      </c>
      <c r="E4374" s="5">
        <v>6.01</v>
      </c>
      <c r="F4374" s="5">
        <v>29.39</v>
      </c>
      <c r="G4374" s="5">
        <v>17.73</v>
      </c>
      <c r="H4374" s="2"/>
    </row>
    <row r="4375" spans="1:8">
      <c r="A4375" s="1">
        <f t="shared" si="178"/>
        <v>699494</v>
      </c>
      <c r="B4375" s="1">
        <v>6</v>
      </c>
      <c r="C4375" s="1">
        <v>2</v>
      </c>
      <c r="D4375" s="2">
        <v>-7</v>
      </c>
      <c r="E4375" s="5">
        <v>27.45</v>
      </c>
      <c r="F4375" s="5">
        <v>52.38</v>
      </c>
      <c r="G4375" s="5">
        <v>8.6</v>
      </c>
      <c r="H4375" s="2"/>
    </row>
    <row r="4376" spans="1:8">
      <c r="A4376" s="1">
        <f t="shared" si="178"/>
        <v>699495</v>
      </c>
      <c r="B4376" s="1">
        <v>5</v>
      </c>
      <c r="C4376" s="1">
        <v>2</v>
      </c>
      <c r="D4376" s="2">
        <v>-7</v>
      </c>
      <c r="E4376" s="5">
        <v>21.26</v>
      </c>
      <c r="F4376" s="5">
        <v>28.06</v>
      </c>
      <c r="G4376" s="5">
        <v>7.76</v>
      </c>
      <c r="H4376" s="2"/>
    </row>
    <row r="4377" spans="1:8">
      <c r="A4377" s="1">
        <f t="shared" si="178"/>
        <v>699496</v>
      </c>
      <c r="B4377" s="1">
        <v>4</v>
      </c>
      <c r="C4377" s="1">
        <v>2</v>
      </c>
      <c r="D4377" s="2">
        <v>-7</v>
      </c>
      <c r="E4377" s="5">
        <v>102.13</v>
      </c>
      <c r="F4377" s="5">
        <v>88.17</v>
      </c>
      <c r="G4377" s="5">
        <v>7.6</v>
      </c>
      <c r="H4377" s="2"/>
    </row>
    <row r="4378" spans="1:8">
      <c r="A4378" s="1">
        <f t="shared" si="178"/>
        <v>699497</v>
      </c>
      <c r="B4378" s="1">
        <v>3</v>
      </c>
      <c r="C4378" s="1">
        <v>2</v>
      </c>
      <c r="D4378" s="2">
        <v>-7</v>
      </c>
      <c r="E4378" s="5">
        <v>2.95</v>
      </c>
      <c r="F4378" s="5">
        <v>-12.06</v>
      </c>
      <c r="G4378" s="5">
        <v>13.08</v>
      </c>
      <c r="H4378" s="2"/>
    </row>
    <row r="4379" spans="1:8">
      <c r="A4379" s="1">
        <f t="shared" si="178"/>
        <v>699498</v>
      </c>
      <c r="B4379" s="1">
        <v>2</v>
      </c>
      <c r="C4379" s="1">
        <v>2</v>
      </c>
      <c r="D4379" s="2">
        <v>-7</v>
      </c>
      <c r="E4379" s="5">
        <v>124.44</v>
      </c>
      <c r="F4379" s="5">
        <v>117.74</v>
      </c>
      <c r="G4379" s="5">
        <v>9.94</v>
      </c>
      <c r="H4379" s="2"/>
    </row>
    <row r="4380" spans="1:8">
      <c r="A4380" s="1">
        <f t="shared" si="178"/>
        <v>699499</v>
      </c>
      <c r="B4380" s="1">
        <v>1</v>
      </c>
      <c r="C4380" s="1">
        <v>2</v>
      </c>
      <c r="D4380" s="2">
        <v>-7</v>
      </c>
      <c r="E4380" s="5">
        <v>494.02</v>
      </c>
      <c r="F4380" s="5">
        <v>470.93</v>
      </c>
      <c r="G4380" s="5">
        <v>18.3</v>
      </c>
      <c r="H4380" s="2"/>
    </row>
    <row r="4381" spans="1:8">
      <c r="A4381" s="1">
        <f t="shared" si="178"/>
        <v>699500</v>
      </c>
      <c r="B4381" s="1">
        <v>0</v>
      </c>
      <c r="C4381" s="1">
        <v>2</v>
      </c>
      <c r="D4381" s="2">
        <v>-7</v>
      </c>
      <c r="E4381" s="5">
        <v>241.59</v>
      </c>
      <c r="F4381" s="5">
        <v>263.07</v>
      </c>
      <c r="G4381" s="5">
        <v>15.78</v>
      </c>
      <c r="H4381" s="2"/>
    </row>
    <row r="4382" spans="1:8">
      <c r="A4382" s="1">
        <f t="shared" si="178"/>
        <v>699501</v>
      </c>
      <c r="B4382" s="1">
        <v>-1</v>
      </c>
      <c r="C4382" s="1">
        <v>2</v>
      </c>
      <c r="D4382" s="2">
        <v>-7</v>
      </c>
      <c r="E4382" s="5">
        <v>70.55</v>
      </c>
      <c r="F4382" s="5">
        <v>95.39</v>
      </c>
      <c r="G4382" s="5">
        <v>9.52</v>
      </c>
      <c r="H4382" s="2"/>
    </row>
    <row r="4383" spans="1:8">
      <c r="A4383" s="1">
        <f t="shared" si="178"/>
        <v>699502</v>
      </c>
      <c r="B4383" s="1">
        <v>-2</v>
      </c>
      <c r="C4383" s="1">
        <v>2</v>
      </c>
      <c r="D4383" s="2">
        <v>-7</v>
      </c>
      <c r="E4383" s="5">
        <v>96.07</v>
      </c>
      <c r="F4383" s="5">
        <v>108.93</v>
      </c>
      <c r="G4383" s="5">
        <v>10.36</v>
      </c>
      <c r="H4383" s="2"/>
    </row>
    <row r="4384" spans="1:8">
      <c r="A4384" s="1">
        <f t="shared" si="178"/>
        <v>699503</v>
      </c>
      <c r="B4384" s="1">
        <v>-3</v>
      </c>
      <c r="C4384" s="1">
        <v>2</v>
      </c>
      <c r="D4384" s="2">
        <v>-7</v>
      </c>
      <c r="E4384" s="5">
        <v>265.82</v>
      </c>
      <c r="F4384" s="5">
        <v>275.69</v>
      </c>
      <c r="G4384" s="5">
        <v>17.91</v>
      </c>
      <c r="H4384" s="2"/>
    </row>
    <row r="4385" spans="1:8">
      <c r="A4385" s="1">
        <f t="shared" si="178"/>
        <v>699504</v>
      </c>
      <c r="B4385" s="1">
        <v>-4</v>
      </c>
      <c r="C4385" s="1">
        <v>2</v>
      </c>
      <c r="D4385" s="2">
        <v>-7</v>
      </c>
      <c r="E4385" s="5">
        <v>823.21</v>
      </c>
      <c r="F4385" s="5">
        <v>780.31</v>
      </c>
      <c r="G4385" s="5">
        <v>25.29</v>
      </c>
      <c r="H4385" s="2"/>
    </row>
    <row r="4386" spans="1:8">
      <c r="A4386" s="1">
        <f t="shared" si="178"/>
        <v>699505</v>
      </c>
      <c r="B4386" s="1">
        <v>-5</v>
      </c>
      <c r="C4386" s="1">
        <v>2</v>
      </c>
      <c r="D4386" s="2">
        <v>-7</v>
      </c>
      <c r="E4386" s="5">
        <v>90.56</v>
      </c>
      <c r="F4386" s="5">
        <v>100.62</v>
      </c>
      <c r="G4386" s="5">
        <v>8.36</v>
      </c>
      <c r="H4386" s="2"/>
    </row>
    <row r="4387" spans="1:8">
      <c r="A4387" s="1">
        <f t="shared" si="178"/>
        <v>699506</v>
      </c>
      <c r="B4387" s="1">
        <v>-6</v>
      </c>
      <c r="C4387" s="1">
        <v>2</v>
      </c>
      <c r="D4387" s="2">
        <v>-7</v>
      </c>
      <c r="E4387" s="5">
        <v>26.66</v>
      </c>
      <c r="F4387" s="5">
        <v>21.53</v>
      </c>
      <c r="G4387" s="5">
        <v>12.72</v>
      </c>
      <c r="H4387" s="2"/>
    </row>
    <row r="4388" spans="1:8">
      <c r="A4388" s="1">
        <f t="shared" si="178"/>
        <v>699507</v>
      </c>
      <c r="B4388" s="1">
        <v>-7</v>
      </c>
      <c r="C4388" s="1">
        <v>2</v>
      </c>
      <c r="D4388" s="2">
        <v>-7</v>
      </c>
      <c r="E4388" s="5">
        <v>8.8800000000000008</v>
      </c>
      <c r="F4388" s="5">
        <v>25.32</v>
      </c>
      <c r="G4388" s="5">
        <v>19.12</v>
      </c>
      <c r="H4388" s="2"/>
    </row>
    <row r="4389" spans="1:8">
      <c r="A4389" s="1">
        <f t="shared" si="178"/>
        <v>699508</v>
      </c>
      <c r="B4389" s="1">
        <v>-8</v>
      </c>
      <c r="C4389" s="1">
        <v>2</v>
      </c>
      <c r="D4389" s="2">
        <v>-7</v>
      </c>
      <c r="E4389" s="5">
        <v>1.4</v>
      </c>
      <c r="F4389" s="5">
        <v>11</v>
      </c>
      <c r="G4389" s="5">
        <v>20.12</v>
      </c>
      <c r="H4389" s="2"/>
    </row>
    <row r="4390" spans="1:8">
      <c r="A4390" s="1">
        <f t="shared" si="178"/>
        <v>699509</v>
      </c>
      <c r="B4390" s="1">
        <v>-9</v>
      </c>
      <c r="C4390" s="1">
        <v>2</v>
      </c>
      <c r="D4390" s="2">
        <v>-7</v>
      </c>
      <c r="E4390" s="5">
        <v>3.04</v>
      </c>
      <c r="F4390" s="5">
        <v>2.1</v>
      </c>
      <c r="G4390" s="5">
        <v>22.82</v>
      </c>
      <c r="H4390" s="2"/>
    </row>
    <row r="4391" spans="1:8">
      <c r="A4391" s="1">
        <f t="shared" si="178"/>
        <v>699510</v>
      </c>
      <c r="B4391" s="1">
        <v>-10</v>
      </c>
      <c r="C4391" s="1">
        <v>2</v>
      </c>
      <c r="D4391" s="2">
        <v>-7</v>
      </c>
      <c r="E4391" s="5">
        <v>0.97</v>
      </c>
      <c r="F4391" s="5">
        <v>-21.51</v>
      </c>
      <c r="G4391" s="5">
        <v>25.12</v>
      </c>
      <c r="H4391" s="2"/>
    </row>
    <row r="4392" spans="1:8">
      <c r="A4392" s="1">
        <f t="shared" si="178"/>
        <v>699511</v>
      </c>
      <c r="B4392" s="1">
        <v>-11</v>
      </c>
      <c r="C4392" s="1">
        <v>2</v>
      </c>
      <c r="D4392" s="2">
        <v>-7</v>
      </c>
      <c r="E4392" s="5">
        <v>1.23</v>
      </c>
      <c r="F4392" s="5">
        <v>21.43</v>
      </c>
      <c r="G4392" s="5">
        <v>28.79</v>
      </c>
      <c r="H4392" s="2"/>
    </row>
    <row r="4393" spans="1:8">
      <c r="A4393" s="1">
        <f t="shared" si="178"/>
        <v>699512</v>
      </c>
      <c r="B4393" s="1">
        <v>-12</v>
      </c>
      <c r="C4393" s="1">
        <v>2</v>
      </c>
      <c r="D4393" s="2">
        <v>-7</v>
      </c>
      <c r="E4393" s="5">
        <v>16.82</v>
      </c>
      <c r="F4393" s="5">
        <v>47.49</v>
      </c>
      <c r="G4393" s="5">
        <v>33.340000000000003</v>
      </c>
      <c r="H4393" s="2"/>
    </row>
    <row r="4394" spans="1:8">
      <c r="A4394" s="1">
        <f t="shared" si="178"/>
        <v>699738</v>
      </c>
      <c r="B4394" s="1">
        <v>12</v>
      </c>
      <c r="C4394" s="1">
        <v>1</v>
      </c>
      <c r="D4394" s="2">
        <v>-7</v>
      </c>
      <c r="E4394" s="5">
        <v>5.31</v>
      </c>
      <c r="F4394" s="5">
        <v>-20.04</v>
      </c>
      <c r="G4394" s="5">
        <v>32.119999999999997</v>
      </c>
      <c r="H4394" s="2"/>
    </row>
    <row r="4395" spans="1:8">
      <c r="A4395" s="1">
        <f t="shared" si="178"/>
        <v>699739</v>
      </c>
      <c r="B4395" s="1">
        <v>11</v>
      </c>
      <c r="C4395" s="1">
        <v>1</v>
      </c>
      <c r="D4395" s="2">
        <v>-7</v>
      </c>
      <c r="E4395" s="5">
        <v>0.51</v>
      </c>
      <c r="F4395" s="5">
        <v>-18.84</v>
      </c>
      <c r="G4395" s="5">
        <v>28.15</v>
      </c>
      <c r="H4395" s="2"/>
    </row>
    <row r="4396" spans="1:8">
      <c r="A4396" s="1">
        <f t="shared" si="178"/>
        <v>699740</v>
      </c>
      <c r="B4396" s="1">
        <v>10</v>
      </c>
      <c r="C4396" s="1">
        <v>1</v>
      </c>
      <c r="D4396" s="2">
        <v>-7</v>
      </c>
      <c r="E4396" s="5">
        <v>24.03</v>
      </c>
      <c r="F4396" s="5">
        <v>35.729999999999997</v>
      </c>
      <c r="G4396" s="5">
        <v>18.13</v>
      </c>
      <c r="H4396" s="2"/>
    </row>
    <row r="4397" spans="1:8">
      <c r="A4397" s="1">
        <f t="shared" si="178"/>
        <v>699741</v>
      </c>
      <c r="B4397" s="1">
        <v>9</v>
      </c>
      <c r="C4397" s="1">
        <v>1</v>
      </c>
      <c r="D4397" s="2">
        <v>-7</v>
      </c>
      <c r="E4397" s="5">
        <v>4.7300000000000004</v>
      </c>
      <c r="F4397" s="5">
        <v>-22.11</v>
      </c>
      <c r="G4397" s="5">
        <v>22.11</v>
      </c>
      <c r="H4397" s="2"/>
    </row>
    <row r="4398" spans="1:8">
      <c r="A4398" s="1">
        <f t="shared" si="178"/>
        <v>699742</v>
      </c>
      <c r="B4398" s="1">
        <v>8</v>
      </c>
      <c r="C4398" s="1">
        <v>1</v>
      </c>
      <c r="D4398" s="2">
        <v>-7</v>
      </c>
      <c r="E4398" s="5">
        <v>6.34</v>
      </c>
      <c r="F4398" s="5">
        <v>-20.09</v>
      </c>
      <c r="G4398" s="5">
        <v>20.09</v>
      </c>
      <c r="H4398" s="2"/>
    </row>
    <row r="4399" spans="1:8">
      <c r="A4399" s="1">
        <f t="shared" si="178"/>
        <v>699743</v>
      </c>
      <c r="B4399" s="1">
        <v>7</v>
      </c>
      <c r="C4399" s="1">
        <v>1</v>
      </c>
      <c r="D4399" s="2">
        <v>-7</v>
      </c>
      <c r="E4399" s="5">
        <v>8.49</v>
      </c>
      <c r="F4399" s="5">
        <v>22.56</v>
      </c>
      <c r="G4399" s="5">
        <v>17.62</v>
      </c>
      <c r="H4399" s="2"/>
    </row>
    <row r="4400" spans="1:8">
      <c r="A4400" s="1">
        <f t="shared" si="178"/>
        <v>699744</v>
      </c>
      <c r="B4400" s="1">
        <v>6</v>
      </c>
      <c r="C4400" s="1">
        <v>1</v>
      </c>
      <c r="D4400" s="2">
        <v>-7</v>
      </c>
      <c r="E4400" s="5">
        <v>37.49</v>
      </c>
      <c r="F4400" s="5">
        <v>18.32</v>
      </c>
      <c r="G4400" s="5">
        <v>17.059999999999999</v>
      </c>
      <c r="H4400" s="2"/>
    </row>
    <row r="4401" spans="1:8">
      <c r="A4401" s="1">
        <f t="shared" si="178"/>
        <v>699745</v>
      </c>
      <c r="B4401" s="1">
        <v>5</v>
      </c>
      <c r="C4401" s="1">
        <v>1</v>
      </c>
      <c r="D4401" s="2">
        <v>-7</v>
      </c>
      <c r="E4401" s="5">
        <v>89.73</v>
      </c>
      <c r="F4401" s="5">
        <v>97.6</v>
      </c>
      <c r="G4401" s="5">
        <v>9.25</v>
      </c>
      <c r="H4401" s="2"/>
    </row>
    <row r="4402" spans="1:8">
      <c r="A4402" s="1">
        <f t="shared" si="178"/>
        <v>699746</v>
      </c>
      <c r="B4402" s="1">
        <v>4</v>
      </c>
      <c r="C4402" s="1">
        <v>1</v>
      </c>
      <c r="D4402" s="2">
        <v>-7</v>
      </c>
      <c r="E4402" s="5">
        <v>25.78</v>
      </c>
      <c r="F4402" s="5">
        <v>17.940000000000001</v>
      </c>
      <c r="G4402" s="5">
        <v>6.93</v>
      </c>
      <c r="H4402" s="2"/>
    </row>
    <row r="4403" spans="1:8">
      <c r="A4403" s="1">
        <f t="shared" si="178"/>
        <v>699747</v>
      </c>
      <c r="B4403" s="1">
        <v>3</v>
      </c>
      <c r="C4403" s="1">
        <v>1</v>
      </c>
      <c r="D4403" s="2">
        <v>-7</v>
      </c>
      <c r="E4403" s="5">
        <v>79.3</v>
      </c>
      <c r="F4403" s="5">
        <v>89.98</v>
      </c>
      <c r="G4403" s="5">
        <v>8.1</v>
      </c>
      <c r="H4403" s="2"/>
    </row>
    <row r="4404" spans="1:8">
      <c r="A4404" s="1">
        <f t="shared" si="178"/>
        <v>699748</v>
      </c>
      <c r="B4404" s="1">
        <v>2</v>
      </c>
      <c r="C4404" s="1">
        <v>1</v>
      </c>
      <c r="D4404" s="2">
        <v>-7</v>
      </c>
      <c r="E4404" s="5">
        <v>394.08</v>
      </c>
      <c r="F4404" s="5">
        <v>374.98</v>
      </c>
      <c r="G4404" s="5">
        <v>17.989999999999998</v>
      </c>
      <c r="H4404" s="2"/>
    </row>
    <row r="4405" spans="1:8">
      <c r="A4405" s="1">
        <f t="shared" si="178"/>
        <v>699749</v>
      </c>
      <c r="B4405" s="1">
        <v>1</v>
      </c>
      <c r="C4405" s="1">
        <v>1</v>
      </c>
      <c r="D4405" s="2">
        <v>-7</v>
      </c>
      <c r="E4405" s="5">
        <v>126.93</v>
      </c>
      <c r="F4405" s="5">
        <v>110.6</v>
      </c>
      <c r="G4405" s="5">
        <v>9.57</v>
      </c>
      <c r="H4405" s="2"/>
    </row>
    <row r="4406" spans="1:8">
      <c r="A4406" s="1">
        <f t="shared" si="178"/>
        <v>699750</v>
      </c>
      <c r="B4406" s="1">
        <v>0</v>
      </c>
      <c r="C4406" s="1">
        <v>1</v>
      </c>
      <c r="D4406" s="2">
        <v>-7</v>
      </c>
      <c r="E4406" s="5">
        <v>186.58</v>
      </c>
      <c r="F4406" s="5">
        <v>178.19</v>
      </c>
      <c r="G4406" s="5">
        <v>14.47</v>
      </c>
      <c r="H4406" s="2"/>
    </row>
    <row r="4407" spans="1:8">
      <c r="A4407" s="1">
        <f t="shared" si="178"/>
        <v>699751</v>
      </c>
      <c r="B4407" s="1">
        <v>-1</v>
      </c>
      <c r="C4407" s="1">
        <v>1</v>
      </c>
      <c r="D4407" s="2">
        <v>-7</v>
      </c>
      <c r="E4407" s="5">
        <v>324.56</v>
      </c>
      <c r="F4407" s="5">
        <v>294.41000000000003</v>
      </c>
      <c r="G4407" s="5">
        <v>16.649999999999999</v>
      </c>
      <c r="H4407" s="2"/>
    </row>
    <row r="4408" spans="1:8">
      <c r="A4408" s="1">
        <f t="shared" si="178"/>
        <v>699752</v>
      </c>
      <c r="B4408" s="1">
        <v>-2</v>
      </c>
      <c r="C4408" s="1">
        <v>1</v>
      </c>
      <c r="D4408" s="2">
        <v>-7</v>
      </c>
      <c r="E4408" s="5">
        <v>706.92</v>
      </c>
      <c r="F4408" s="5">
        <v>710.13</v>
      </c>
      <c r="G4408" s="5">
        <v>21.63</v>
      </c>
      <c r="H4408" s="2"/>
    </row>
    <row r="4409" spans="1:8">
      <c r="A4409" s="1">
        <f t="shared" si="178"/>
        <v>699753</v>
      </c>
      <c r="B4409" s="1">
        <v>-3</v>
      </c>
      <c r="C4409" s="1">
        <v>1</v>
      </c>
      <c r="D4409" s="2">
        <v>-7</v>
      </c>
      <c r="E4409" s="5">
        <v>1409.09</v>
      </c>
      <c r="F4409" s="5">
        <v>1388.41</v>
      </c>
      <c r="G4409" s="5">
        <v>29.65</v>
      </c>
      <c r="H4409" s="2"/>
    </row>
    <row r="4410" spans="1:8">
      <c r="A4410" s="1">
        <f t="shared" si="178"/>
        <v>699754</v>
      </c>
      <c r="B4410" s="1">
        <v>-4</v>
      </c>
      <c r="C4410" s="1">
        <v>1</v>
      </c>
      <c r="D4410" s="2">
        <v>-7</v>
      </c>
      <c r="E4410" s="5">
        <v>7.98</v>
      </c>
      <c r="F4410" s="5">
        <v>2.4500000000000002</v>
      </c>
      <c r="G4410" s="5">
        <v>14.19</v>
      </c>
      <c r="H4410" s="2"/>
    </row>
    <row r="4411" spans="1:8">
      <c r="A4411" s="1">
        <f t="shared" si="178"/>
        <v>699755</v>
      </c>
      <c r="B4411" s="1">
        <v>-5</v>
      </c>
      <c r="C4411" s="1">
        <v>1</v>
      </c>
      <c r="D4411" s="2">
        <v>-7</v>
      </c>
      <c r="E4411" s="5">
        <v>7.93</v>
      </c>
      <c r="F4411" s="5">
        <v>6.92</v>
      </c>
      <c r="G4411" s="5">
        <v>15.63</v>
      </c>
      <c r="H4411" s="2"/>
    </row>
    <row r="4412" spans="1:8">
      <c r="A4412" s="1">
        <f t="shared" si="178"/>
        <v>699756</v>
      </c>
      <c r="B4412" s="1">
        <v>-6</v>
      </c>
      <c r="C4412" s="1">
        <v>1</v>
      </c>
      <c r="D4412" s="2">
        <v>-7</v>
      </c>
      <c r="E4412" s="5">
        <v>17.36</v>
      </c>
      <c r="F4412" s="5">
        <v>27.2</v>
      </c>
      <c r="G4412" s="5">
        <v>8.83</v>
      </c>
      <c r="H4412" s="2"/>
    </row>
    <row r="4413" spans="1:8">
      <c r="A4413" s="1">
        <f t="shared" si="178"/>
        <v>699757</v>
      </c>
      <c r="B4413" s="1">
        <v>-7</v>
      </c>
      <c r="C4413" s="1">
        <v>1</v>
      </c>
      <c r="D4413" s="2">
        <v>-7</v>
      </c>
      <c r="E4413" s="5">
        <v>87.84</v>
      </c>
      <c r="F4413" s="5">
        <v>81.52</v>
      </c>
      <c r="G4413" s="5">
        <v>10.77</v>
      </c>
      <c r="H4413" s="2"/>
    </row>
    <row r="4414" spans="1:8">
      <c r="A4414" s="1">
        <f t="shared" si="178"/>
        <v>699758</v>
      </c>
      <c r="B4414" s="1">
        <v>-8</v>
      </c>
      <c r="C4414" s="1">
        <v>1</v>
      </c>
      <c r="D4414" s="2">
        <v>-7</v>
      </c>
      <c r="E4414" s="5">
        <v>6.1</v>
      </c>
      <c r="F4414" s="5">
        <v>22.33</v>
      </c>
      <c r="G4414" s="5">
        <v>20.34</v>
      </c>
      <c r="H4414" s="2"/>
    </row>
    <row r="4415" spans="1:8">
      <c r="A4415" s="1">
        <f t="shared" si="178"/>
        <v>699759</v>
      </c>
      <c r="B4415" s="1">
        <v>-9</v>
      </c>
      <c r="C4415" s="1">
        <v>1</v>
      </c>
      <c r="D4415" s="2">
        <v>-7</v>
      </c>
      <c r="E4415" s="5">
        <v>11.17</v>
      </c>
      <c r="F4415" s="5">
        <v>-3.56</v>
      </c>
      <c r="G4415" s="5">
        <v>23.56</v>
      </c>
      <c r="H4415" s="2"/>
    </row>
    <row r="4416" spans="1:8">
      <c r="A4416" s="1">
        <f t="shared" si="178"/>
        <v>699760</v>
      </c>
      <c r="B4416" s="1">
        <v>-10</v>
      </c>
      <c r="C4416" s="1">
        <v>1</v>
      </c>
      <c r="D4416" s="2">
        <v>-7</v>
      </c>
      <c r="E4416" s="5">
        <v>5.25</v>
      </c>
      <c r="F4416" s="5">
        <v>28.79</v>
      </c>
      <c r="G4416" s="5">
        <v>25.57</v>
      </c>
      <c r="H4416" s="2"/>
    </row>
    <row r="4417" spans="1:8">
      <c r="A4417" s="1">
        <f t="shared" si="178"/>
        <v>699761</v>
      </c>
      <c r="B4417" s="1">
        <v>-11</v>
      </c>
      <c r="C4417" s="1">
        <v>1</v>
      </c>
      <c r="D4417" s="2">
        <v>-7</v>
      </c>
      <c r="E4417" s="5">
        <v>5.64</v>
      </c>
      <c r="F4417" s="5">
        <v>47.63</v>
      </c>
      <c r="G4417" s="5">
        <v>29.42</v>
      </c>
      <c r="H4417" s="2"/>
    </row>
    <row r="4418" spans="1:8">
      <c r="A4418" s="1">
        <f t="shared" si="178"/>
        <v>700238</v>
      </c>
      <c r="B4418" s="1">
        <v>-12</v>
      </c>
      <c r="C4418" s="1">
        <v>1</v>
      </c>
      <c r="D4418" s="2">
        <v>7</v>
      </c>
      <c r="E4418" s="5">
        <v>2.75</v>
      </c>
      <c r="F4418" s="5">
        <v>-12.88</v>
      </c>
      <c r="G4418" s="5">
        <v>31.23</v>
      </c>
      <c r="H4418" s="2"/>
    </row>
    <row r="4419" spans="1:8">
      <c r="A4419" s="1">
        <f t="shared" si="178"/>
        <v>700239</v>
      </c>
      <c r="B4419" s="1">
        <v>-11</v>
      </c>
      <c r="C4419" s="1">
        <v>1</v>
      </c>
      <c r="D4419" s="2">
        <v>7</v>
      </c>
      <c r="E4419" s="5">
        <v>3.85</v>
      </c>
      <c r="F4419" s="5">
        <v>1.76</v>
      </c>
      <c r="G4419" s="5">
        <v>27.69</v>
      </c>
      <c r="H4419" s="2"/>
    </row>
    <row r="4420" spans="1:8">
      <c r="A4420" s="1">
        <f t="shared" si="178"/>
        <v>700240</v>
      </c>
      <c r="B4420" s="1">
        <v>-10</v>
      </c>
      <c r="C4420" s="1">
        <v>1</v>
      </c>
      <c r="D4420" s="2">
        <v>7</v>
      </c>
      <c r="E4420" s="5">
        <v>3.06</v>
      </c>
      <c r="F4420" s="5">
        <v>-10.48</v>
      </c>
      <c r="G4420" s="5">
        <v>25.04</v>
      </c>
      <c r="H4420" s="2"/>
    </row>
    <row r="4421" spans="1:8">
      <c r="A4421" s="1">
        <f t="shared" si="178"/>
        <v>700241</v>
      </c>
      <c r="B4421" s="1">
        <v>-9</v>
      </c>
      <c r="C4421" s="1">
        <v>1</v>
      </c>
      <c r="D4421" s="2">
        <v>7</v>
      </c>
      <c r="E4421" s="5">
        <v>34.07</v>
      </c>
      <c r="F4421" s="5">
        <v>42.3</v>
      </c>
      <c r="G4421" s="5">
        <v>23.49</v>
      </c>
      <c r="H4421" s="2"/>
    </row>
    <row r="4422" spans="1:8">
      <c r="A4422" s="1">
        <f t="shared" si="178"/>
        <v>700242</v>
      </c>
      <c r="B4422" s="1">
        <v>-8</v>
      </c>
      <c r="C4422" s="1">
        <v>1</v>
      </c>
      <c r="D4422" s="2">
        <v>7</v>
      </c>
      <c r="E4422" s="5">
        <v>43.41</v>
      </c>
      <c r="F4422" s="5">
        <v>36.340000000000003</v>
      </c>
      <c r="G4422" s="5">
        <v>21.24</v>
      </c>
      <c r="H4422" s="2"/>
    </row>
    <row r="4423" spans="1:8">
      <c r="A4423" s="1">
        <f t="shared" si="178"/>
        <v>700243</v>
      </c>
      <c r="B4423" s="1">
        <v>-7</v>
      </c>
      <c r="C4423" s="1">
        <v>1</v>
      </c>
      <c r="D4423" s="2">
        <v>7</v>
      </c>
      <c r="E4423" s="5">
        <v>28.73</v>
      </c>
      <c r="F4423" s="5">
        <v>39.200000000000003</v>
      </c>
      <c r="G4423" s="5">
        <v>9.6300000000000008</v>
      </c>
      <c r="H4423" s="2"/>
    </row>
    <row r="4424" spans="1:8">
      <c r="A4424" s="1">
        <f t="shared" si="178"/>
        <v>700244</v>
      </c>
      <c r="B4424" s="1">
        <v>-6</v>
      </c>
      <c r="C4424" s="1">
        <v>1</v>
      </c>
      <c r="D4424" s="2">
        <v>7</v>
      </c>
      <c r="E4424" s="5">
        <v>31.7</v>
      </c>
      <c r="F4424" s="5">
        <v>47.01</v>
      </c>
      <c r="G4424" s="5">
        <v>8.34</v>
      </c>
      <c r="H4424" s="2"/>
    </row>
    <row r="4425" spans="1:8">
      <c r="A4425" s="1">
        <f t="shared" si="178"/>
        <v>700245</v>
      </c>
      <c r="B4425" s="1">
        <v>-5</v>
      </c>
      <c r="C4425" s="1">
        <v>1</v>
      </c>
      <c r="D4425" s="2">
        <v>7</v>
      </c>
      <c r="E4425" s="5">
        <v>47.62</v>
      </c>
      <c r="F4425" s="5">
        <v>49.98</v>
      </c>
      <c r="G4425" s="5">
        <v>7.67</v>
      </c>
      <c r="H4425" s="2"/>
    </row>
    <row r="4426" spans="1:8">
      <c r="A4426" s="1">
        <f t="shared" si="178"/>
        <v>700246</v>
      </c>
      <c r="B4426" s="1">
        <v>-4</v>
      </c>
      <c r="C4426" s="1">
        <v>1</v>
      </c>
      <c r="D4426" s="2">
        <v>7</v>
      </c>
      <c r="E4426" s="5">
        <v>402.82</v>
      </c>
      <c r="F4426" s="5">
        <v>403.88</v>
      </c>
      <c r="G4426" s="5">
        <v>20.13</v>
      </c>
      <c r="H4426" s="2"/>
    </row>
    <row r="4427" spans="1:8">
      <c r="A4427" s="1">
        <f t="shared" si="178"/>
        <v>700247</v>
      </c>
      <c r="B4427" s="1">
        <v>-3</v>
      </c>
      <c r="C4427" s="1">
        <v>1</v>
      </c>
      <c r="D4427" s="2">
        <v>7</v>
      </c>
      <c r="E4427" s="5">
        <v>37.119999999999997</v>
      </c>
      <c r="F4427" s="5">
        <v>43.81</v>
      </c>
      <c r="G4427" s="5">
        <v>6.48</v>
      </c>
      <c r="H4427" s="2"/>
    </row>
    <row r="4428" spans="1:8">
      <c r="A4428" s="1">
        <f t="shared" ref="A4428:A4491" si="179">ABS(100000*D4428+250*C4428+B4428)</f>
        <v>700248</v>
      </c>
      <c r="B4428" s="1">
        <v>-2</v>
      </c>
      <c r="C4428" s="1">
        <v>1</v>
      </c>
      <c r="D4428" s="2">
        <v>7</v>
      </c>
      <c r="E4428" s="5">
        <v>310.18</v>
      </c>
      <c r="F4428" s="5">
        <v>299.70999999999998</v>
      </c>
      <c r="G4428" s="5">
        <v>16.579999999999998</v>
      </c>
      <c r="H4428" s="2"/>
    </row>
    <row r="4429" spans="1:8">
      <c r="A4429" s="1">
        <f t="shared" si="179"/>
        <v>700249</v>
      </c>
      <c r="B4429" s="1">
        <v>-1</v>
      </c>
      <c r="C4429" s="1">
        <v>1</v>
      </c>
      <c r="D4429" s="2">
        <v>7</v>
      </c>
      <c r="E4429" s="5">
        <v>215.11</v>
      </c>
      <c r="F4429" s="5">
        <v>225.01</v>
      </c>
      <c r="G4429" s="5">
        <v>14.72</v>
      </c>
      <c r="H4429" s="2"/>
    </row>
    <row r="4430" spans="1:8">
      <c r="A4430" s="1">
        <f t="shared" si="179"/>
        <v>700250</v>
      </c>
      <c r="B4430" s="1">
        <v>0</v>
      </c>
      <c r="C4430" s="1">
        <v>1</v>
      </c>
      <c r="D4430" s="2">
        <v>7</v>
      </c>
      <c r="E4430" s="5">
        <v>280.8</v>
      </c>
      <c r="F4430" s="5">
        <v>38.78</v>
      </c>
      <c r="G4430" s="5">
        <v>23.56</v>
      </c>
      <c r="H4430" s="2"/>
    </row>
    <row r="4431" spans="1:8">
      <c r="A4431" s="1">
        <f t="shared" si="179"/>
        <v>700251</v>
      </c>
      <c r="B4431" s="1">
        <v>1</v>
      </c>
      <c r="C4431" s="1">
        <v>1</v>
      </c>
      <c r="D4431" s="2">
        <v>7</v>
      </c>
      <c r="E4431" s="5">
        <v>137.79</v>
      </c>
      <c r="F4431" s="5">
        <v>131.07</v>
      </c>
      <c r="G4431" s="5">
        <v>9.93</v>
      </c>
      <c r="H4431" s="2"/>
    </row>
    <row r="4432" spans="1:8">
      <c r="A4432" s="1">
        <f t="shared" si="179"/>
        <v>700252</v>
      </c>
      <c r="B4432" s="1">
        <v>2</v>
      </c>
      <c r="C4432" s="1">
        <v>1</v>
      </c>
      <c r="D4432" s="2">
        <v>7</v>
      </c>
      <c r="E4432" s="5">
        <v>422.3</v>
      </c>
      <c r="F4432" s="5">
        <v>444.35</v>
      </c>
      <c r="G4432" s="5">
        <v>18.649999999999999</v>
      </c>
      <c r="H4432" s="2"/>
    </row>
    <row r="4433" spans="1:8">
      <c r="A4433" s="1">
        <f t="shared" si="179"/>
        <v>700253</v>
      </c>
      <c r="B4433" s="1">
        <v>3</v>
      </c>
      <c r="C4433" s="1">
        <v>1</v>
      </c>
      <c r="D4433" s="2">
        <v>7</v>
      </c>
      <c r="E4433" s="5">
        <v>338.27</v>
      </c>
      <c r="F4433" s="5">
        <v>325.51</v>
      </c>
      <c r="G4433" s="5">
        <v>19.07</v>
      </c>
      <c r="H4433" s="2"/>
    </row>
    <row r="4434" spans="1:8">
      <c r="A4434" s="1">
        <f t="shared" si="179"/>
        <v>700254</v>
      </c>
      <c r="B4434" s="1">
        <v>4</v>
      </c>
      <c r="C4434" s="1">
        <v>1</v>
      </c>
      <c r="D4434" s="2">
        <v>7</v>
      </c>
      <c r="E4434" s="5">
        <v>458.54</v>
      </c>
      <c r="F4434" s="5">
        <v>461.31</v>
      </c>
      <c r="G4434" s="5">
        <v>21.42</v>
      </c>
      <c r="H4434" s="2"/>
    </row>
    <row r="4435" spans="1:8">
      <c r="A4435" s="1">
        <f t="shared" si="179"/>
        <v>700255</v>
      </c>
      <c r="B4435" s="1">
        <v>5</v>
      </c>
      <c r="C4435" s="1">
        <v>1</v>
      </c>
      <c r="D4435" s="2">
        <v>7</v>
      </c>
      <c r="E4435" s="5">
        <v>88.87</v>
      </c>
      <c r="F4435" s="5">
        <v>69.489999999999995</v>
      </c>
      <c r="G4435" s="5">
        <v>9.07</v>
      </c>
      <c r="H4435" s="2"/>
    </row>
    <row r="4436" spans="1:8">
      <c r="A4436" s="1">
        <f t="shared" si="179"/>
        <v>700256</v>
      </c>
      <c r="B4436" s="1">
        <v>6</v>
      </c>
      <c r="C4436" s="1">
        <v>1</v>
      </c>
      <c r="D4436" s="2">
        <v>7</v>
      </c>
      <c r="E4436" s="5">
        <v>38.43</v>
      </c>
      <c r="F4436" s="5">
        <v>53.38</v>
      </c>
      <c r="G4436" s="5">
        <v>9.86</v>
      </c>
      <c r="H4436" s="2"/>
    </row>
    <row r="4437" spans="1:8">
      <c r="A4437" s="1">
        <f t="shared" si="179"/>
        <v>700257</v>
      </c>
      <c r="B4437" s="1">
        <v>7</v>
      </c>
      <c r="C4437" s="1">
        <v>1</v>
      </c>
      <c r="D4437" s="2">
        <v>7</v>
      </c>
      <c r="E4437" s="5">
        <v>24.28</v>
      </c>
      <c r="F4437" s="5">
        <v>32.15</v>
      </c>
      <c r="G4437" s="5">
        <v>21.16</v>
      </c>
      <c r="H4437" s="2"/>
    </row>
    <row r="4438" spans="1:8">
      <c r="A4438" s="1">
        <f t="shared" si="179"/>
        <v>700258</v>
      </c>
      <c r="B4438" s="1">
        <v>8</v>
      </c>
      <c r="C4438" s="1">
        <v>1</v>
      </c>
      <c r="D4438" s="2">
        <v>7</v>
      </c>
      <c r="E4438" s="5">
        <v>5.71</v>
      </c>
      <c r="F4438" s="5">
        <v>-9.4700000000000006</v>
      </c>
      <c r="G4438" s="5">
        <v>21.99</v>
      </c>
      <c r="H4438" s="2"/>
    </row>
    <row r="4439" spans="1:8">
      <c r="A4439" s="1">
        <f t="shared" si="179"/>
        <v>700259</v>
      </c>
      <c r="B4439" s="1">
        <v>9</v>
      </c>
      <c r="C4439" s="1">
        <v>1</v>
      </c>
      <c r="D4439" s="2">
        <v>7</v>
      </c>
      <c r="E4439" s="5">
        <v>4.7300000000000004</v>
      </c>
      <c r="F4439" s="5">
        <v>-7.45</v>
      </c>
      <c r="G4439" s="5">
        <v>24.55</v>
      </c>
      <c r="H4439" s="2"/>
    </row>
    <row r="4440" spans="1:8">
      <c r="A4440" s="1">
        <f t="shared" si="179"/>
        <v>700260</v>
      </c>
      <c r="B4440" s="1">
        <v>10</v>
      </c>
      <c r="C4440" s="1">
        <v>1</v>
      </c>
      <c r="D4440" s="2">
        <v>7</v>
      </c>
      <c r="E4440" s="5">
        <v>9.9</v>
      </c>
      <c r="F4440" s="5">
        <v>0.71</v>
      </c>
      <c r="G4440" s="5">
        <v>27.76</v>
      </c>
      <c r="H4440" s="2"/>
    </row>
    <row r="4441" spans="1:8">
      <c r="A4441" s="1">
        <f t="shared" si="179"/>
        <v>700261</v>
      </c>
      <c r="B4441" s="1">
        <v>11</v>
      </c>
      <c r="C4441" s="1">
        <v>1</v>
      </c>
      <c r="D4441" s="2">
        <v>7</v>
      </c>
      <c r="E4441" s="5">
        <v>2.77</v>
      </c>
      <c r="F4441" s="5">
        <v>18.32</v>
      </c>
      <c r="G4441" s="5">
        <v>21.51</v>
      </c>
      <c r="H4441" s="2"/>
    </row>
    <row r="4442" spans="1:8">
      <c r="A4442" s="1">
        <f t="shared" si="179"/>
        <v>700488</v>
      </c>
      <c r="B4442" s="1">
        <v>-12</v>
      </c>
      <c r="C4442" s="1">
        <v>2</v>
      </c>
      <c r="D4442" s="2">
        <v>7</v>
      </c>
      <c r="E4442" s="5">
        <v>0.93</v>
      </c>
      <c r="F4442" s="5">
        <v>-22.03</v>
      </c>
      <c r="G4442" s="5">
        <v>30.84</v>
      </c>
      <c r="H4442" s="2"/>
    </row>
    <row r="4443" spans="1:8">
      <c r="A4443" s="1">
        <f t="shared" si="179"/>
        <v>700489</v>
      </c>
      <c r="B4443" s="1">
        <v>-11</v>
      </c>
      <c r="C4443" s="1">
        <v>2</v>
      </c>
      <c r="D4443" s="2">
        <v>7</v>
      </c>
      <c r="E4443" s="5">
        <v>26.32</v>
      </c>
      <c r="F4443" s="5">
        <v>43.46</v>
      </c>
      <c r="G4443" s="5">
        <v>14.18</v>
      </c>
      <c r="H4443" s="2"/>
    </row>
    <row r="4444" spans="1:8">
      <c r="A4444" s="1">
        <f t="shared" si="179"/>
        <v>700490</v>
      </c>
      <c r="B4444" s="1">
        <v>-10</v>
      </c>
      <c r="C4444" s="1">
        <v>2</v>
      </c>
      <c r="D4444" s="2">
        <v>7</v>
      </c>
      <c r="E4444" s="5">
        <v>21.08</v>
      </c>
      <c r="F4444" s="5">
        <v>-9.9700000000000006</v>
      </c>
      <c r="G4444" s="5">
        <v>26</v>
      </c>
      <c r="H4444" s="2"/>
    </row>
    <row r="4445" spans="1:8">
      <c r="A4445" s="1">
        <f t="shared" si="179"/>
        <v>700491</v>
      </c>
      <c r="B4445" s="1">
        <v>-9</v>
      </c>
      <c r="C4445" s="1">
        <v>2</v>
      </c>
      <c r="D4445" s="2">
        <v>7</v>
      </c>
      <c r="E4445" s="5">
        <v>40.03</v>
      </c>
      <c r="F4445" s="5">
        <v>24.11</v>
      </c>
      <c r="G4445" s="5">
        <v>23.14</v>
      </c>
      <c r="H4445" s="2"/>
    </row>
    <row r="4446" spans="1:8">
      <c r="A4446" s="1">
        <f t="shared" si="179"/>
        <v>700492</v>
      </c>
      <c r="B4446" s="1">
        <v>-8</v>
      </c>
      <c r="C4446" s="1">
        <v>2</v>
      </c>
      <c r="D4446" s="2">
        <v>7</v>
      </c>
      <c r="E4446" s="5">
        <v>0.89</v>
      </c>
      <c r="F4446" s="5">
        <v>19.54</v>
      </c>
      <c r="G4446" s="5">
        <v>19.62</v>
      </c>
      <c r="H4446" s="2"/>
    </row>
    <row r="4447" spans="1:8">
      <c r="A4447" s="1">
        <f t="shared" si="179"/>
        <v>700493</v>
      </c>
      <c r="B4447" s="1">
        <v>-7</v>
      </c>
      <c r="C4447" s="1">
        <v>2</v>
      </c>
      <c r="D4447" s="2">
        <v>7</v>
      </c>
      <c r="E4447" s="5">
        <v>77.239999999999995</v>
      </c>
      <c r="F4447" s="5">
        <v>58.02</v>
      </c>
      <c r="G4447" s="5">
        <v>9.99</v>
      </c>
      <c r="H4447" s="2"/>
    </row>
    <row r="4448" spans="1:8">
      <c r="A4448" s="1">
        <f t="shared" si="179"/>
        <v>700494</v>
      </c>
      <c r="B4448" s="1">
        <v>-6</v>
      </c>
      <c r="C4448" s="1">
        <v>2</v>
      </c>
      <c r="D4448" s="2">
        <v>7</v>
      </c>
      <c r="E4448" s="5">
        <v>26.63</v>
      </c>
      <c r="F4448" s="5">
        <v>18.12</v>
      </c>
      <c r="G4448" s="5">
        <v>8.5</v>
      </c>
      <c r="H4448" s="2"/>
    </row>
    <row r="4449" spans="1:8">
      <c r="A4449" s="1">
        <f t="shared" si="179"/>
        <v>700495</v>
      </c>
      <c r="B4449" s="1">
        <v>-5</v>
      </c>
      <c r="C4449" s="1">
        <v>2</v>
      </c>
      <c r="D4449" s="2">
        <v>7</v>
      </c>
      <c r="E4449" s="5">
        <v>12.42</v>
      </c>
      <c r="F4449" s="5">
        <v>15.39</v>
      </c>
      <c r="G4449" s="5">
        <v>8.5399999999999991</v>
      </c>
      <c r="H4449" s="2"/>
    </row>
    <row r="4450" spans="1:8">
      <c r="A4450" s="1">
        <f t="shared" si="179"/>
        <v>700496</v>
      </c>
      <c r="B4450" s="1">
        <v>-4</v>
      </c>
      <c r="C4450" s="1">
        <v>2</v>
      </c>
      <c r="D4450" s="2">
        <v>7</v>
      </c>
      <c r="E4450" s="5">
        <v>290.93</v>
      </c>
      <c r="F4450" s="5">
        <v>240.84</v>
      </c>
      <c r="G4450" s="5">
        <v>18.82</v>
      </c>
      <c r="H4450" s="2"/>
    </row>
    <row r="4451" spans="1:8">
      <c r="A4451" s="1">
        <f t="shared" si="179"/>
        <v>700497</v>
      </c>
      <c r="B4451" s="1">
        <v>-3</v>
      </c>
      <c r="C4451" s="1">
        <v>2</v>
      </c>
      <c r="D4451" s="2">
        <v>7</v>
      </c>
      <c r="E4451" s="5">
        <v>19.5</v>
      </c>
      <c r="F4451" s="5">
        <v>12.51</v>
      </c>
      <c r="G4451" s="5">
        <v>13.51</v>
      </c>
      <c r="H4451" s="2"/>
    </row>
    <row r="4452" spans="1:8">
      <c r="A4452" s="1">
        <f t="shared" si="179"/>
        <v>700498</v>
      </c>
      <c r="B4452" s="1">
        <v>-2</v>
      </c>
      <c r="C4452" s="1">
        <v>2</v>
      </c>
      <c r="D4452" s="2">
        <v>7</v>
      </c>
      <c r="E4452" s="5">
        <v>50.34</v>
      </c>
      <c r="F4452" s="5">
        <v>48.86</v>
      </c>
      <c r="G4452" s="5">
        <v>6.44</v>
      </c>
      <c r="H4452" s="2"/>
    </row>
    <row r="4453" spans="1:8">
      <c r="A4453" s="1">
        <f t="shared" si="179"/>
        <v>700499</v>
      </c>
      <c r="B4453" s="1">
        <v>-1</v>
      </c>
      <c r="C4453" s="1">
        <v>2</v>
      </c>
      <c r="D4453" s="2">
        <v>7</v>
      </c>
      <c r="E4453" s="5">
        <v>545.03</v>
      </c>
      <c r="F4453" s="5">
        <v>521.94000000000005</v>
      </c>
      <c r="G4453" s="5">
        <v>19.47</v>
      </c>
      <c r="H4453" s="2"/>
    </row>
    <row r="4454" spans="1:8">
      <c r="A4454" s="1">
        <f t="shared" si="179"/>
        <v>700500</v>
      </c>
      <c r="B4454" s="1">
        <v>0</v>
      </c>
      <c r="C4454" s="1">
        <v>2</v>
      </c>
      <c r="D4454" s="2">
        <v>7</v>
      </c>
      <c r="E4454" s="5">
        <v>11.1</v>
      </c>
      <c r="F4454" s="5">
        <v>22.55</v>
      </c>
      <c r="G4454" s="5">
        <v>11.99</v>
      </c>
      <c r="H4454" s="2"/>
    </row>
    <row r="4455" spans="1:8">
      <c r="A4455" s="1">
        <f t="shared" si="179"/>
        <v>700501</v>
      </c>
      <c r="B4455" s="1">
        <v>1</v>
      </c>
      <c r="C4455" s="1">
        <v>2</v>
      </c>
      <c r="D4455" s="2">
        <v>7</v>
      </c>
      <c r="E4455" s="5">
        <v>463.53</v>
      </c>
      <c r="F4455" s="5">
        <v>484.28</v>
      </c>
      <c r="G4455" s="5">
        <v>18.72</v>
      </c>
      <c r="H4455" s="2"/>
    </row>
    <row r="4456" spans="1:8">
      <c r="A4456" s="1">
        <f t="shared" si="179"/>
        <v>700502</v>
      </c>
      <c r="B4456" s="1">
        <v>2</v>
      </c>
      <c r="C4456" s="1">
        <v>2</v>
      </c>
      <c r="D4456" s="2">
        <v>7</v>
      </c>
      <c r="E4456" s="5">
        <v>192.09</v>
      </c>
      <c r="F4456" s="5">
        <v>198.89</v>
      </c>
      <c r="G4456" s="5">
        <v>16.329999999999998</v>
      </c>
      <c r="H4456" s="2"/>
    </row>
    <row r="4457" spans="1:8">
      <c r="A4457" s="1">
        <f t="shared" si="179"/>
        <v>700503</v>
      </c>
      <c r="B4457" s="1">
        <v>3</v>
      </c>
      <c r="C4457" s="1">
        <v>2</v>
      </c>
      <c r="D4457" s="2">
        <v>7</v>
      </c>
      <c r="E4457" s="5">
        <v>563.16999999999996</v>
      </c>
      <c r="F4457" s="5">
        <v>545.48</v>
      </c>
      <c r="G4457" s="5">
        <v>22.13</v>
      </c>
      <c r="H4457" s="2"/>
    </row>
    <row r="4458" spans="1:8">
      <c r="A4458" s="1">
        <f t="shared" si="179"/>
        <v>700504</v>
      </c>
      <c r="B4458" s="1">
        <v>4</v>
      </c>
      <c r="C4458" s="1">
        <v>2</v>
      </c>
      <c r="D4458" s="2">
        <v>7</v>
      </c>
      <c r="E4458" s="5">
        <v>293.19</v>
      </c>
      <c r="F4458" s="5">
        <v>273.86</v>
      </c>
      <c r="G4458" s="5">
        <v>20.71</v>
      </c>
      <c r="H4458" s="2"/>
    </row>
    <row r="4459" spans="1:8">
      <c r="A4459" s="1">
        <f t="shared" si="179"/>
        <v>700505</v>
      </c>
      <c r="B4459" s="1">
        <v>5</v>
      </c>
      <c r="C4459" s="1">
        <v>2</v>
      </c>
      <c r="D4459" s="2">
        <v>7</v>
      </c>
      <c r="E4459" s="5">
        <v>194.34</v>
      </c>
      <c r="F4459" s="5">
        <v>238.18</v>
      </c>
      <c r="G4459" s="5">
        <v>21.49</v>
      </c>
      <c r="H4459" s="2"/>
    </row>
    <row r="4460" spans="1:8">
      <c r="A4460" s="1">
        <f t="shared" si="179"/>
        <v>700506</v>
      </c>
      <c r="B4460" s="1">
        <v>6</v>
      </c>
      <c r="C4460" s="1">
        <v>2</v>
      </c>
      <c r="D4460" s="2">
        <v>7</v>
      </c>
      <c r="E4460" s="5">
        <v>478.33</v>
      </c>
      <c r="F4460" s="5">
        <v>507.79</v>
      </c>
      <c r="G4460" s="5">
        <v>28.6</v>
      </c>
      <c r="H4460" s="2"/>
    </row>
    <row r="4461" spans="1:8">
      <c r="A4461" s="1">
        <f t="shared" si="179"/>
        <v>700507</v>
      </c>
      <c r="B4461" s="1">
        <v>7</v>
      </c>
      <c r="C4461" s="1">
        <v>2</v>
      </c>
      <c r="D4461" s="2">
        <v>7</v>
      </c>
      <c r="E4461" s="5">
        <v>157.44</v>
      </c>
      <c r="F4461" s="5">
        <v>151.82</v>
      </c>
      <c r="G4461" s="5">
        <v>14.44</v>
      </c>
      <c r="H4461" s="2"/>
    </row>
    <row r="4462" spans="1:8">
      <c r="A4462" s="1">
        <f t="shared" si="179"/>
        <v>700508</v>
      </c>
      <c r="B4462" s="1">
        <v>8</v>
      </c>
      <c r="C4462" s="1">
        <v>2</v>
      </c>
      <c r="D4462" s="2">
        <v>7</v>
      </c>
      <c r="E4462" s="5">
        <v>82.43</v>
      </c>
      <c r="F4462" s="5">
        <v>47.56</v>
      </c>
      <c r="G4462" s="5">
        <v>24.35</v>
      </c>
      <c r="H4462" s="2"/>
    </row>
    <row r="4463" spans="1:8">
      <c r="A4463" s="1">
        <f t="shared" si="179"/>
        <v>700509</v>
      </c>
      <c r="B4463" s="1">
        <v>9</v>
      </c>
      <c r="C4463" s="1">
        <v>2</v>
      </c>
      <c r="D4463" s="2">
        <v>7</v>
      </c>
      <c r="E4463" s="5">
        <v>52.16</v>
      </c>
      <c r="F4463" s="5">
        <v>92.44</v>
      </c>
      <c r="G4463" s="5">
        <v>13.2</v>
      </c>
      <c r="H4463" s="2"/>
    </row>
    <row r="4464" spans="1:8">
      <c r="A4464" s="1">
        <f t="shared" si="179"/>
        <v>700510</v>
      </c>
      <c r="B4464" s="1">
        <v>10</v>
      </c>
      <c r="C4464" s="1">
        <v>2</v>
      </c>
      <c r="D4464" s="2">
        <v>7</v>
      </c>
      <c r="E4464" s="5">
        <v>4.55</v>
      </c>
      <c r="F4464" s="5">
        <v>13.2</v>
      </c>
      <c r="G4464" s="5">
        <v>27.44</v>
      </c>
      <c r="H4464" s="2"/>
    </row>
    <row r="4465" spans="1:8">
      <c r="A4465" s="1">
        <f t="shared" si="179"/>
        <v>700511</v>
      </c>
      <c r="B4465" s="1">
        <v>11</v>
      </c>
      <c r="C4465" s="1">
        <v>2</v>
      </c>
      <c r="D4465" s="2">
        <v>7</v>
      </c>
      <c r="E4465" s="5">
        <v>5.2</v>
      </c>
      <c r="F4465" s="5">
        <v>-3.69</v>
      </c>
      <c r="G4465" s="5">
        <v>31.88</v>
      </c>
      <c r="H4465" s="2"/>
    </row>
    <row r="4466" spans="1:8">
      <c r="A4466" s="1">
        <f t="shared" si="179"/>
        <v>700738</v>
      </c>
      <c r="B4466" s="1">
        <v>-12</v>
      </c>
      <c r="C4466" s="1">
        <v>3</v>
      </c>
      <c r="D4466" s="2">
        <v>7</v>
      </c>
      <c r="E4466" s="5">
        <v>10.210000000000001</v>
      </c>
      <c r="F4466" s="5">
        <v>9.6199999999999992</v>
      </c>
      <c r="G4466" s="5">
        <v>31.06</v>
      </c>
      <c r="H4466" s="2"/>
    </row>
    <row r="4467" spans="1:8">
      <c r="A4467" s="1">
        <f t="shared" si="179"/>
        <v>700739</v>
      </c>
      <c r="B4467" s="1">
        <v>-11</v>
      </c>
      <c r="C4467" s="1">
        <v>3</v>
      </c>
      <c r="D4467" s="2">
        <v>7</v>
      </c>
      <c r="E4467" s="5">
        <v>15.04</v>
      </c>
      <c r="F4467" s="5">
        <v>18.78</v>
      </c>
      <c r="G4467" s="5">
        <v>27.19</v>
      </c>
      <c r="H4467" s="2"/>
    </row>
    <row r="4468" spans="1:8">
      <c r="A4468" s="1">
        <f t="shared" si="179"/>
        <v>700740</v>
      </c>
      <c r="B4468" s="1">
        <v>-10</v>
      </c>
      <c r="C4468" s="1">
        <v>3</v>
      </c>
      <c r="D4468" s="2">
        <v>7</v>
      </c>
      <c r="E4468" s="5">
        <v>9.61</v>
      </c>
      <c r="F4468" s="5">
        <v>25.75</v>
      </c>
      <c r="G4468" s="5">
        <v>18.079999999999998</v>
      </c>
      <c r="H4468" s="2"/>
    </row>
    <row r="4469" spans="1:8">
      <c r="A4469" s="1">
        <f t="shared" si="179"/>
        <v>700741</v>
      </c>
      <c r="B4469" s="1">
        <v>-9</v>
      </c>
      <c r="C4469" s="1">
        <v>3</v>
      </c>
      <c r="D4469" s="2">
        <v>7</v>
      </c>
      <c r="E4469" s="5">
        <v>0.9</v>
      </c>
      <c r="F4469" s="5">
        <v>14.21</v>
      </c>
      <c r="G4469" s="5">
        <v>22.17</v>
      </c>
      <c r="H4469" s="2"/>
    </row>
    <row r="4470" spans="1:8">
      <c r="A4470" s="1">
        <f t="shared" si="179"/>
        <v>700742</v>
      </c>
      <c r="B4470" s="1">
        <v>-8</v>
      </c>
      <c r="C4470" s="1">
        <v>3</v>
      </c>
      <c r="D4470" s="2">
        <v>7</v>
      </c>
      <c r="E4470" s="5">
        <v>16.8</v>
      </c>
      <c r="F4470" s="5">
        <v>35.950000000000003</v>
      </c>
      <c r="G4470" s="5">
        <v>20.29</v>
      </c>
      <c r="H4470" s="2"/>
    </row>
    <row r="4471" spans="1:8">
      <c r="A4471" s="1">
        <f t="shared" si="179"/>
        <v>700743</v>
      </c>
      <c r="B4471" s="1">
        <v>-7</v>
      </c>
      <c r="C4471" s="1">
        <v>3</v>
      </c>
      <c r="D4471" s="2">
        <v>7</v>
      </c>
      <c r="E4471" s="5">
        <v>25.16</v>
      </c>
      <c r="F4471" s="5">
        <v>32.53</v>
      </c>
      <c r="G4471" s="5">
        <v>9.0500000000000007</v>
      </c>
      <c r="H4471" s="2"/>
    </row>
    <row r="4472" spans="1:8">
      <c r="A4472" s="1">
        <f t="shared" si="179"/>
        <v>700744</v>
      </c>
      <c r="B4472" s="1">
        <v>-6</v>
      </c>
      <c r="C4472" s="1">
        <v>3</v>
      </c>
      <c r="D4472" s="2">
        <v>7</v>
      </c>
      <c r="E4472" s="5">
        <v>1.88</v>
      </c>
      <c r="F4472" s="5">
        <v>16.59</v>
      </c>
      <c r="G4472" s="5">
        <v>16.850000000000001</v>
      </c>
      <c r="H4472" s="2"/>
    </row>
    <row r="4473" spans="1:8">
      <c r="A4473" s="1">
        <f t="shared" si="179"/>
        <v>700745</v>
      </c>
      <c r="B4473" s="1">
        <v>-5</v>
      </c>
      <c r="C4473" s="1">
        <v>3</v>
      </c>
      <c r="D4473" s="2">
        <v>7</v>
      </c>
      <c r="E4473" s="5">
        <v>519.36</v>
      </c>
      <c r="F4473" s="5">
        <v>473.62</v>
      </c>
      <c r="G4473" s="5">
        <v>23.51</v>
      </c>
      <c r="H4473" s="2"/>
    </row>
    <row r="4474" spans="1:8">
      <c r="A4474" s="1">
        <f t="shared" si="179"/>
        <v>700746</v>
      </c>
      <c r="B4474" s="1">
        <v>-4</v>
      </c>
      <c r="C4474" s="1">
        <v>3</v>
      </c>
      <c r="D4474" s="2">
        <v>7</v>
      </c>
      <c r="E4474" s="5">
        <v>342.74</v>
      </c>
      <c r="F4474" s="5">
        <v>348.68</v>
      </c>
      <c r="G4474" s="5">
        <v>20.05</v>
      </c>
      <c r="H4474" s="2"/>
    </row>
    <row r="4475" spans="1:8">
      <c r="A4475" s="1">
        <f t="shared" si="179"/>
        <v>700747</v>
      </c>
      <c r="B4475" s="1">
        <v>-3</v>
      </c>
      <c r="C4475" s="1">
        <v>3</v>
      </c>
      <c r="D4475" s="2">
        <v>7</v>
      </c>
      <c r="E4475" s="5">
        <v>240.9</v>
      </c>
      <c r="F4475" s="5">
        <v>246.06</v>
      </c>
      <c r="G4475" s="5">
        <v>17.66</v>
      </c>
      <c r="H4475" s="2"/>
    </row>
    <row r="4476" spans="1:8">
      <c r="A4476" s="1">
        <f t="shared" si="179"/>
        <v>700748</v>
      </c>
      <c r="B4476" s="1">
        <v>-2</v>
      </c>
      <c r="C4476" s="1">
        <v>3</v>
      </c>
      <c r="D4476" s="2">
        <v>7</v>
      </c>
      <c r="E4476" s="5">
        <v>311.47000000000003</v>
      </c>
      <c r="F4476" s="5">
        <v>263.04000000000002</v>
      </c>
      <c r="G4476" s="5">
        <v>18.52</v>
      </c>
      <c r="H4476" s="2"/>
    </row>
    <row r="4477" spans="1:8">
      <c r="A4477" s="1">
        <f t="shared" si="179"/>
        <v>700749</v>
      </c>
      <c r="B4477" s="1">
        <v>-1</v>
      </c>
      <c r="C4477" s="1">
        <v>3</v>
      </c>
      <c r="D4477" s="2">
        <v>7</v>
      </c>
      <c r="E4477" s="5">
        <v>95.58</v>
      </c>
      <c r="F4477" s="5">
        <v>82.14</v>
      </c>
      <c r="G4477" s="5">
        <v>8.07</v>
      </c>
      <c r="H4477" s="2"/>
    </row>
    <row r="4478" spans="1:8">
      <c r="A4478" s="1">
        <f t="shared" si="179"/>
        <v>700750</v>
      </c>
      <c r="B4478" s="1">
        <v>0</v>
      </c>
      <c r="C4478" s="1">
        <v>3</v>
      </c>
      <c r="D4478" s="2">
        <v>7</v>
      </c>
      <c r="E4478" s="5">
        <v>183.5</v>
      </c>
      <c r="F4478" s="5">
        <v>185.39</v>
      </c>
      <c r="G4478" s="5">
        <v>15.13</v>
      </c>
      <c r="H4478" s="2"/>
    </row>
    <row r="4479" spans="1:8">
      <c r="A4479" s="1">
        <f t="shared" si="179"/>
        <v>700751</v>
      </c>
      <c r="B4479" s="1">
        <v>1</v>
      </c>
      <c r="C4479" s="1">
        <v>3</v>
      </c>
      <c r="D4479" s="2">
        <v>7</v>
      </c>
      <c r="E4479" s="5">
        <v>28.68</v>
      </c>
      <c r="F4479" s="5">
        <v>17.95</v>
      </c>
      <c r="G4479" s="5">
        <v>9.65</v>
      </c>
      <c r="H4479" s="2"/>
    </row>
    <row r="4480" spans="1:8">
      <c r="A4480" s="1">
        <f t="shared" si="179"/>
        <v>700752</v>
      </c>
      <c r="B4480" s="1">
        <v>2</v>
      </c>
      <c r="C4480" s="1">
        <v>3</v>
      </c>
      <c r="D4480" s="2">
        <v>7</v>
      </c>
      <c r="E4480" s="5">
        <v>16.77</v>
      </c>
      <c r="F4480" s="5">
        <v>16.62</v>
      </c>
      <c r="G4480" s="5">
        <v>14.09</v>
      </c>
      <c r="H4480" s="2"/>
    </row>
    <row r="4481" spans="1:8">
      <c r="A4481" s="1">
        <f t="shared" si="179"/>
        <v>700753</v>
      </c>
      <c r="B4481" s="1">
        <v>3</v>
      </c>
      <c r="C4481" s="1">
        <v>3</v>
      </c>
      <c r="D4481" s="2">
        <v>7</v>
      </c>
      <c r="E4481" s="5">
        <v>489.66</v>
      </c>
      <c r="F4481" s="5">
        <v>503.84</v>
      </c>
      <c r="G4481" s="5">
        <v>22.87</v>
      </c>
      <c r="H4481" s="2"/>
    </row>
    <row r="4482" spans="1:8">
      <c r="A4482" s="1">
        <f t="shared" si="179"/>
        <v>700754</v>
      </c>
      <c r="B4482" s="1">
        <v>4</v>
      </c>
      <c r="C4482" s="1">
        <v>3</v>
      </c>
      <c r="D4482" s="2">
        <v>7</v>
      </c>
      <c r="E4482" s="5">
        <v>99.64</v>
      </c>
      <c r="F4482" s="5">
        <v>104.46</v>
      </c>
      <c r="G4482" s="5">
        <v>9.25</v>
      </c>
      <c r="H4482" s="2"/>
    </row>
    <row r="4483" spans="1:8">
      <c r="A4483" s="1">
        <f t="shared" si="179"/>
        <v>700755</v>
      </c>
      <c r="B4483" s="1">
        <v>5</v>
      </c>
      <c r="C4483" s="1">
        <v>3</v>
      </c>
      <c r="D4483" s="2">
        <v>7</v>
      </c>
      <c r="E4483" s="5">
        <v>544.49</v>
      </c>
      <c r="F4483" s="5">
        <v>540.99</v>
      </c>
      <c r="G4483" s="5">
        <v>27.08</v>
      </c>
      <c r="H4483" s="2"/>
    </row>
    <row r="4484" spans="1:8">
      <c r="A4484" s="1">
        <f t="shared" si="179"/>
        <v>700756</v>
      </c>
      <c r="B4484" s="1">
        <v>6</v>
      </c>
      <c r="C4484" s="1">
        <v>3</v>
      </c>
      <c r="D4484" s="2">
        <v>7</v>
      </c>
      <c r="E4484" s="5">
        <v>150.09</v>
      </c>
      <c r="F4484" s="5">
        <v>163.83000000000001</v>
      </c>
      <c r="G4484" s="5">
        <v>13.87</v>
      </c>
      <c r="H4484" s="2"/>
    </row>
    <row r="4485" spans="1:8">
      <c r="A4485" s="1">
        <f t="shared" si="179"/>
        <v>700757</v>
      </c>
      <c r="B4485" s="1">
        <v>7</v>
      </c>
      <c r="C4485" s="1">
        <v>3</v>
      </c>
      <c r="D4485" s="2">
        <v>7</v>
      </c>
      <c r="E4485" s="5">
        <v>65.319999999999993</v>
      </c>
      <c r="F4485" s="5">
        <v>51.5</v>
      </c>
      <c r="G4485" s="5">
        <v>11.62</v>
      </c>
      <c r="H4485" s="2"/>
    </row>
    <row r="4486" spans="1:8">
      <c r="A4486" s="1">
        <f t="shared" si="179"/>
        <v>700758</v>
      </c>
      <c r="B4486" s="1">
        <v>8</v>
      </c>
      <c r="C4486" s="1">
        <v>3</v>
      </c>
      <c r="D4486" s="2">
        <v>7</v>
      </c>
      <c r="E4486" s="5">
        <v>57.84</v>
      </c>
      <c r="F4486" s="5">
        <v>30.3</v>
      </c>
      <c r="G4486" s="5">
        <v>25.5</v>
      </c>
      <c r="H4486" s="2"/>
    </row>
    <row r="4487" spans="1:8">
      <c r="A4487" s="1">
        <f t="shared" si="179"/>
        <v>700759</v>
      </c>
      <c r="B4487" s="1">
        <v>9</v>
      </c>
      <c r="C4487" s="1">
        <v>3</v>
      </c>
      <c r="D4487" s="2">
        <v>7</v>
      </c>
      <c r="E4487" s="5">
        <v>6.7</v>
      </c>
      <c r="F4487" s="5">
        <v>13.89</v>
      </c>
      <c r="G4487" s="5">
        <v>25.43</v>
      </c>
      <c r="H4487" s="2"/>
    </row>
    <row r="4488" spans="1:8">
      <c r="A4488" s="1">
        <f t="shared" si="179"/>
        <v>700760</v>
      </c>
      <c r="B4488" s="1">
        <v>10</v>
      </c>
      <c r="C4488" s="1">
        <v>3</v>
      </c>
      <c r="D4488" s="2">
        <v>7</v>
      </c>
      <c r="E4488" s="5">
        <v>5.73</v>
      </c>
      <c r="F4488" s="5">
        <v>27.18</v>
      </c>
      <c r="G4488" s="5">
        <v>28.89</v>
      </c>
      <c r="H4488" s="2"/>
    </row>
    <row r="4489" spans="1:8">
      <c r="A4489" s="1">
        <f t="shared" si="179"/>
        <v>700988</v>
      </c>
      <c r="B4489" s="1">
        <v>-12</v>
      </c>
      <c r="C4489" s="1">
        <v>4</v>
      </c>
      <c r="D4489" s="2">
        <v>7</v>
      </c>
      <c r="E4489" s="5">
        <v>1</v>
      </c>
      <c r="F4489" s="5">
        <v>-5.5</v>
      </c>
      <c r="G4489" s="5">
        <v>31.5</v>
      </c>
      <c r="H4489" s="2"/>
    </row>
    <row r="4490" spans="1:8">
      <c r="A4490" s="1">
        <f t="shared" si="179"/>
        <v>700989</v>
      </c>
      <c r="B4490" s="1">
        <v>-11</v>
      </c>
      <c r="C4490" s="1">
        <v>4</v>
      </c>
      <c r="D4490" s="2">
        <v>7</v>
      </c>
      <c r="E4490" s="5">
        <v>20.81</v>
      </c>
      <c r="F4490" s="5">
        <v>-17.12</v>
      </c>
      <c r="G4490" s="5">
        <v>29.56</v>
      </c>
      <c r="H4490" s="2"/>
    </row>
    <row r="4491" spans="1:8">
      <c r="A4491" s="1">
        <f t="shared" si="179"/>
        <v>700990</v>
      </c>
      <c r="B4491" s="1">
        <v>-10</v>
      </c>
      <c r="C4491" s="1">
        <v>4</v>
      </c>
      <c r="D4491" s="2">
        <v>7</v>
      </c>
      <c r="E4491" s="5">
        <v>2.88</v>
      </c>
      <c r="F4491" s="5">
        <v>25.37</v>
      </c>
      <c r="G4491" s="5">
        <v>25.12</v>
      </c>
      <c r="H4491" s="2"/>
    </row>
    <row r="4492" spans="1:8">
      <c r="A4492" s="1">
        <f t="shared" ref="A4492:A4555" si="180">ABS(100000*D4492+250*C4492+B4492)</f>
        <v>700991</v>
      </c>
      <c r="B4492" s="1">
        <v>-9</v>
      </c>
      <c r="C4492" s="1">
        <v>4</v>
      </c>
      <c r="D4492" s="2">
        <v>7</v>
      </c>
      <c r="E4492" s="5">
        <v>50.87</v>
      </c>
      <c r="F4492" s="5">
        <v>60.31</v>
      </c>
      <c r="G4492" s="5">
        <v>11.82</v>
      </c>
      <c r="H4492" s="2"/>
    </row>
    <row r="4493" spans="1:8">
      <c r="A4493" s="1">
        <f t="shared" si="180"/>
        <v>700992</v>
      </c>
      <c r="B4493" s="1">
        <v>-8</v>
      </c>
      <c r="C4493" s="1">
        <v>4</v>
      </c>
      <c r="D4493" s="2">
        <v>7</v>
      </c>
      <c r="E4493" s="5">
        <v>27.28</v>
      </c>
      <c r="F4493" s="5">
        <v>16.38</v>
      </c>
      <c r="G4493" s="5">
        <v>20.27</v>
      </c>
      <c r="H4493" s="2"/>
    </row>
    <row r="4494" spans="1:8">
      <c r="A4494" s="1">
        <f t="shared" si="180"/>
        <v>700993</v>
      </c>
      <c r="B4494" s="1">
        <v>-7</v>
      </c>
      <c r="C4494" s="1">
        <v>4</v>
      </c>
      <c r="D4494" s="2">
        <v>7</v>
      </c>
      <c r="E4494" s="5">
        <v>14.22</v>
      </c>
      <c r="F4494" s="5">
        <v>11.67</v>
      </c>
      <c r="G4494" s="5">
        <v>18</v>
      </c>
      <c r="H4494" s="2"/>
    </row>
    <row r="4495" spans="1:8">
      <c r="A4495" s="1">
        <f t="shared" si="180"/>
        <v>700994</v>
      </c>
      <c r="B4495" s="1">
        <v>-6</v>
      </c>
      <c r="C4495" s="1">
        <v>4</v>
      </c>
      <c r="D4495" s="2">
        <v>7</v>
      </c>
      <c r="E4495" s="5">
        <v>183.67</v>
      </c>
      <c r="F4495" s="5">
        <v>189.36</v>
      </c>
      <c r="G4495" s="5">
        <v>14.98</v>
      </c>
      <c r="H4495" s="2"/>
    </row>
    <row r="4496" spans="1:8">
      <c r="A4496" s="1">
        <f t="shared" si="180"/>
        <v>700995</v>
      </c>
      <c r="B4496" s="1">
        <v>-5</v>
      </c>
      <c r="C4496" s="1">
        <v>4</v>
      </c>
      <c r="D4496" s="2">
        <v>7</v>
      </c>
      <c r="E4496" s="5">
        <v>49.65</v>
      </c>
      <c r="F4496" s="5">
        <v>45.96</v>
      </c>
      <c r="G4496" s="5">
        <v>8.4700000000000006</v>
      </c>
      <c r="H4496" s="2"/>
    </row>
    <row r="4497" spans="1:8">
      <c r="A4497" s="1">
        <f t="shared" si="180"/>
        <v>700996</v>
      </c>
      <c r="B4497" s="1">
        <v>-4</v>
      </c>
      <c r="C4497" s="1">
        <v>4</v>
      </c>
      <c r="D4497" s="2">
        <v>7</v>
      </c>
      <c r="E4497" s="5">
        <v>14.78</v>
      </c>
      <c r="F4497" s="5">
        <v>16.16</v>
      </c>
      <c r="G4497" s="5">
        <v>8.23</v>
      </c>
      <c r="H4497" s="2"/>
    </row>
    <row r="4498" spans="1:8">
      <c r="A4498" s="1">
        <f t="shared" si="180"/>
        <v>700997</v>
      </c>
      <c r="B4498" s="1">
        <v>-3</v>
      </c>
      <c r="C4498" s="1">
        <v>4</v>
      </c>
      <c r="D4498" s="2">
        <v>7</v>
      </c>
      <c r="E4498" s="5">
        <v>92.65</v>
      </c>
      <c r="F4498" s="5">
        <v>98.33</v>
      </c>
      <c r="G4498" s="5">
        <v>8.77</v>
      </c>
      <c r="H4498" s="2"/>
    </row>
    <row r="4499" spans="1:8">
      <c r="A4499" s="1">
        <f t="shared" si="180"/>
        <v>700998</v>
      </c>
      <c r="B4499" s="1">
        <v>-2</v>
      </c>
      <c r="C4499" s="1">
        <v>4</v>
      </c>
      <c r="D4499" s="2">
        <v>7</v>
      </c>
      <c r="E4499" s="5">
        <v>162.08000000000001</v>
      </c>
      <c r="F4499" s="5">
        <v>156.21</v>
      </c>
      <c r="G4499" s="5">
        <v>11.23</v>
      </c>
      <c r="H4499" s="2"/>
    </row>
    <row r="4500" spans="1:8">
      <c r="A4500" s="1">
        <f t="shared" si="180"/>
        <v>700999</v>
      </c>
      <c r="B4500" s="1">
        <v>-1</v>
      </c>
      <c r="C4500" s="1">
        <v>4</v>
      </c>
      <c r="D4500" s="2">
        <v>7</v>
      </c>
      <c r="E4500" s="5">
        <v>14.54</v>
      </c>
      <c r="F4500" s="5">
        <v>-0.99</v>
      </c>
      <c r="G4500" s="5">
        <v>13.18</v>
      </c>
      <c r="H4500" s="2"/>
    </row>
    <row r="4501" spans="1:8">
      <c r="A4501" s="1">
        <f t="shared" si="180"/>
        <v>701000</v>
      </c>
      <c r="B4501" s="1">
        <v>0</v>
      </c>
      <c r="C4501" s="1">
        <v>4</v>
      </c>
      <c r="D4501" s="2">
        <v>7</v>
      </c>
      <c r="E4501" s="5">
        <v>84.49</v>
      </c>
      <c r="F4501" s="5">
        <v>108.7</v>
      </c>
      <c r="G4501" s="5">
        <v>10.39</v>
      </c>
      <c r="H4501" s="2"/>
    </row>
    <row r="4502" spans="1:8">
      <c r="A4502" s="1">
        <f t="shared" si="180"/>
        <v>701001</v>
      </c>
      <c r="B4502" s="1">
        <v>1</v>
      </c>
      <c r="C4502" s="1">
        <v>4</v>
      </c>
      <c r="D4502" s="2">
        <v>7</v>
      </c>
      <c r="E4502" s="5">
        <v>50.83</v>
      </c>
      <c r="F4502" s="5">
        <v>43.38</v>
      </c>
      <c r="G4502" s="5">
        <v>7.29</v>
      </c>
      <c r="H4502" s="2"/>
    </row>
    <row r="4503" spans="1:8">
      <c r="A4503" s="1">
        <f t="shared" si="180"/>
        <v>701002</v>
      </c>
      <c r="B4503" s="1">
        <v>2</v>
      </c>
      <c r="C4503" s="1">
        <v>4</v>
      </c>
      <c r="D4503" s="2">
        <v>7</v>
      </c>
      <c r="E4503" s="5">
        <v>175.36</v>
      </c>
      <c r="F4503" s="5">
        <v>196.45</v>
      </c>
      <c r="G4503" s="5">
        <v>17.52</v>
      </c>
      <c r="H4503" s="2"/>
    </row>
    <row r="4504" spans="1:8">
      <c r="A4504" s="1">
        <f t="shared" si="180"/>
        <v>701003</v>
      </c>
      <c r="B4504" s="1">
        <v>3</v>
      </c>
      <c r="C4504" s="1">
        <v>4</v>
      </c>
      <c r="D4504" s="2">
        <v>7</v>
      </c>
      <c r="E4504" s="5">
        <v>88.4</v>
      </c>
      <c r="F4504" s="5">
        <v>67.099999999999994</v>
      </c>
      <c r="G4504" s="5">
        <v>8.6</v>
      </c>
      <c r="H4504" s="2"/>
    </row>
    <row r="4505" spans="1:8">
      <c r="A4505" s="1">
        <f t="shared" si="180"/>
        <v>701004</v>
      </c>
      <c r="B4505" s="1">
        <v>4</v>
      </c>
      <c r="C4505" s="1">
        <v>4</v>
      </c>
      <c r="D4505" s="2">
        <v>7</v>
      </c>
      <c r="E4505" s="5">
        <v>9.5399999999999991</v>
      </c>
      <c r="F4505" s="5">
        <v>12.51</v>
      </c>
      <c r="G4505" s="5">
        <v>17.11</v>
      </c>
      <c r="H4505" s="2"/>
    </row>
    <row r="4506" spans="1:8">
      <c r="A4506" s="1">
        <f t="shared" si="180"/>
        <v>701005</v>
      </c>
      <c r="B4506" s="1">
        <v>5</v>
      </c>
      <c r="C4506" s="1">
        <v>4</v>
      </c>
      <c r="D4506" s="2">
        <v>7</v>
      </c>
      <c r="E4506" s="5">
        <v>108.62</v>
      </c>
      <c r="F4506" s="5">
        <v>111.21</v>
      </c>
      <c r="G4506" s="5">
        <v>10.53</v>
      </c>
      <c r="H4506" s="2"/>
    </row>
    <row r="4507" spans="1:8">
      <c r="A4507" s="1">
        <f t="shared" si="180"/>
        <v>701006</v>
      </c>
      <c r="B4507" s="1">
        <v>6</v>
      </c>
      <c r="C4507" s="1">
        <v>4</v>
      </c>
      <c r="D4507" s="2">
        <v>7</v>
      </c>
      <c r="E4507" s="5">
        <v>8.18</v>
      </c>
      <c r="F4507" s="5">
        <v>13.18</v>
      </c>
      <c r="G4507" s="5">
        <v>21.27</v>
      </c>
      <c r="H4507" s="2"/>
    </row>
    <row r="4508" spans="1:8">
      <c r="A4508" s="1">
        <f t="shared" si="180"/>
        <v>701007</v>
      </c>
      <c r="B4508" s="1">
        <v>7</v>
      </c>
      <c r="C4508" s="1">
        <v>4</v>
      </c>
      <c r="D4508" s="2">
        <v>7</v>
      </c>
      <c r="E4508" s="5">
        <v>16.93</v>
      </c>
      <c r="F4508" s="5">
        <v>23.5</v>
      </c>
      <c r="G4508" s="5">
        <v>12.94</v>
      </c>
      <c r="H4508" s="2"/>
    </row>
    <row r="4509" spans="1:8">
      <c r="A4509" s="1">
        <f t="shared" si="180"/>
        <v>701008</v>
      </c>
      <c r="B4509" s="1">
        <v>8</v>
      </c>
      <c r="C4509" s="1">
        <v>4</v>
      </c>
      <c r="D4509" s="2">
        <v>7</v>
      </c>
      <c r="E4509" s="5">
        <v>21.84</v>
      </c>
      <c r="F4509" s="5">
        <v>-5.15</v>
      </c>
      <c r="G4509" s="5">
        <v>25.48</v>
      </c>
      <c r="H4509" s="2"/>
    </row>
    <row r="4510" spans="1:8">
      <c r="A4510" s="1">
        <f t="shared" si="180"/>
        <v>701009</v>
      </c>
      <c r="B4510" s="1">
        <v>9</v>
      </c>
      <c r="C4510" s="1">
        <v>4</v>
      </c>
      <c r="D4510" s="2">
        <v>7</v>
      </c>
      <c r="E4510" s="5">
        <v>8.67</v>
      </c>
      <c r="F4510" s="5">
        <v>15.51</v>
      </c>
      <c r="G4510" s="5">
        <v>26.73</v>
      </c>
      <c r="H4510" s="2"/>
    </row>
    <row r="4511" spans="1:8">
      <c r="A4511" s="1">
        <f t="shared" si="180"/>
        <v>701010</v>
      </c>
      <c r="B4511" s="1">
        <v>10</v>
      </c>
      <c r="C4511" s="1">
        <v>4</v>
      </c>
      <c r="D4511" s="2">
        <v>7</v>
      </c>
      <c r="E4511" s="5">
        <v>0.31</v>
      </c>
      <c r="F4511" s="5">
        <v>-20.9</v>
      </c>
      <c r="G4511" s="5">
        <v>31.18</v>
      </c>
      <c r="H4511" s="2"/>
    </row>
    <row r="4512" spans="1:8">
      <c r="A4512" s="1">
        <f t="shared" si="180"/>
        <v>701238</v>
      </c>
      <c r="B4512" s="1">
        <v>-12</v>
      </c>
      <c r="C4512" s="1">
        <v>5</v>
      </c>
      <c r="D4512" s="2">
        <v>7</v>
      </c>
      <c r="E4512" s="5">
        <v>0.78</v>
      </c>
      <c r="F4512" s="5">
        <v>-32</v>
      </c>
      <c r="G4512" s="5">
        <v>32</v>
      </c>
      <c r="H4512" s="2"/>
    </row>
    <row r="4513" spans="1:8">
      <c r="A4513" s="1">
        <f t="shared" si="180"/>
        <v>701239</v>
      </c>
      <c r="B4513" s="1">
        <v>-11</v>
      </c>
      <c r="C4513" s="1">
        <v>5</v>
      </c>
      <c r="D4513" s="2">
        <v>7</v>
      </c>
      <c r="E4513" s="5">
        <v>13.52</v>
      </c>
      <c r="F4513" s="5">
        <v>-0.46</v>
      </c>
      <c r="G4513" s="5">
        <v>28.98</v>
      </c>
      <c r="H4513" s="2"/>
    </row>
    <row r="4514" spans="1:8">
      <c r="A4514" s="1">
        <f t="shared" si="180"/>
        <v>701240</v>
      </c>
      <c r="B4514" s="1">
        <v>-10</v>
      </c>
      <c r="C4514" s="1">
        <v>5</v>
      </c>
      <c r="D4514" s="2">
        <v>7</v>
      </c>
      <c r="E4514" s="5">
        <v>17</v>
      </c>
      <c r="F4514" s="5">
        <v>32.61</v>
      </c>
      <c r="G4514" s="5">
        <v>25.64</v>
      </c>
      <c r="H4514" s="2"/>
    </row>
    <row r="4515" spans="1:8">
      <c r="A4515" s="1">
        <f t="shared" si="180"/>
        <v>701241</v>
      </c>
      <c r="B4515" s="1">
        <v>-9</v>
      </c>
      <c r="C4515" s="1">
        <v>5</v>
      </c>
      <c r="D4515" s="2">
        <v>7</v>
      </c>
      <c r="E4515" s="5">
        <v>7.9</v>
      </c>
      <c r="F4515" s="5">
        <v>9.09</v>
      </c>
      <c r="G4515" s="5">
        <v>23.92</v>
      </c>
      <c r="H4515" s="2"/>
    </row>
    <row r="4516" spans="1:8">
      <c r="A4516" s="1">
        <f t="shared" si="180"/>
        <v>701242</v>
      </c>
      <c r="B4516" s="1">
        <v>-8</v>
      </c>
      <c r="C4516" s="1">
        <v>5</v>
      </c>
      <c r="D4516" s="2">
        <v>7</v>
      </c>
      <c r="E4516" s="5">
        <v>20.36</v>
      </c>
      <c r="F4516" s="5">
        <v>-7.41</v>
      </c>
      <c r="G4516" s="5">
        <v>21.18</v>
      </c>
      <c r="H4516" s="2"/>
    </row>
    <row r="4517" spans="1:8">
      <c r="A4517" s="1">
        <f t="shared" si="180"/>
        <v>701243</v>
      </c>
      <c r="B4517" s="1">
        <v>-7</v>
      </c>
      <c r="C4517" s="1">
        <v>5</v>
      </c>
      <c r="D4517" s="2">
        <v>7</v>
      </c>
      <c r="E4517" s="5">
        <v>27.1</v>
      </c>
      <c r="F4517" s="5">
        <v>25.61</v>
      </c>
      <c r="G4517" s="5">
        <v>9.98</v>
      </c>
      <c r="H4517" s="2"/>
    </row>
    <row r="4518" spans="1:8">
      <c r="A4518" s="1">
        <f t="shared" si="180"/>
        <v>701244</v>
      </c>
      <c r="B4518" s="1">
        <v>-6</v>
      </c>
      <c r="C4518" s="1">
        <v>5</v>
      </c>
      <c r="D4518" s="2">
        <v>7</v>
      </c>
      <c r="E4518" s="5">
        <v>23.51</v>
      </c>
      <c r="F4518" s="5">
        <v>-18.28</v>
      </c>
      <c r="G4518" s="5">
        <v>18.47</v>
      </c>
      <c r="H4518" s="2"/>
    </row>
    <row r="4519" spans="1:8">
      <c r="A4519" s="1">
        <f t="shared" si="180"/>
        <v>701245</v>
      </c>
      <c r="B4519" s="1">
        <v>-5</v>
      </c>
      <c r="C4519" s="1">
        <v>5</v>
      </c>
      <c r="D4519" s="2">
        <v>7</v>
      </c>
      <c r="E4519" s="5">
        <v>7.76</v>
      </c>
      <c r="F4519" s="5">
        <v>27.01</v>
      </c>
      <c r="G4519" s="5">
        <v>16.64</v>
      </c>
      <c r="H4519" s="2"/>
    </row>
    <row r="4520" spans="1:8">
      <c r="A4520" s="1">
        <f t="shared" si="180"/>
        <v>701246</v>
      </c>
      <c r="B4520" s="1">
        <v>-4</v>
      </c>
      <c r="C4520" s="1">
        <v>5</v>
      </c>
      <c r="D4520" s="2">
        <v>7</v>
      </c>
      <c r="E4520" s="5">
        <v>195.9</v>
      </c>
      <c r="F4520" s="5">
        <v>196.51</v>
      </c>
      <c r="G4520" s="5">
        <v>13.72</v>
      </c>
      <c r="H4520" s="2"/>
    </row>
    <row r="4521" spans="1:8">
      <c r="A4521" s="1">
        <f t="shared" si="180"/>
        <v>701247</v>
      </c>
      <c r="B4521" s="1">
        <v>-3</v>
      </c>
      <c r="C4521" s="1">
        <v>5</v>
      </c>
      <c r="D4521" s="2">
        <v>7</v>
      </c>
      <c r="E4521" s="5">
        <v>48.98</v>
      </c>
      <c r="F4521" s="5">
        <v>45.78</v>
      </c>
      <c r="G4521" s="5">
        <v>7.59</v>
      </c>
      <c r="H4521" s="2"/>
    </row>
    <row r="4522" spans="1:8">
      <c r="A4522" s="1">
        <f t="shared" si="180"/>
        <v>701248</v>
      </c>
      <c r="B4522" s="1">
        <v>-2</v>
      </c>
      <c r="C4522" s="1">
        <v>5</v>
      </c>
      <c r="D4522" s="2">
        <v>7</v>
      </c>
      <c r="E4522" s="5">
        <v>18.03</v>
      </c>
      <c r="F4522" s="5">
        <v>24.56</v>
      </c>
      <c r="G4522" s="5">
        <v>7.02</v>
      </c>
      <c r="H4522" s="2"/>
    </row>
    <row r="4523" spans="1:8">
      <c r="A4523" s="1">
        <f t="shared" si="180"/>
        <v>701249</v>
      </c>
      <c r="B4523" s="1">
        <v>-1</v>
      </c>
      <c r="C4523" s="1">
        <v>5</v>
      </c>
      <c r="D4523" s="2">
        <v>7</v>
      </c>
      <c r="E4523" s="5">
        <v>18.96</v>
      </c>
      <c r="F4523" s="5">
        <v>-5.18</v>
      </c>
      <c r="G4523" s="5">
        <v>13.97</v>
      </c>
      <c r="H4523" s="2"/>
    </row>
    <row r="4524" spans="1:8">
      <c r="A4524" s="1">
        <f t="shared" si="180"/>
        <v>701250</v>
      </c>
      <c r="B4524" s="1">
        <v>0</v>
      </c>
      <c r="C4524" s="1">
        <v>5</v>
      </c>
      <c r="D4524" s="2">
        <v>7</v>
      </c>
      <c r="E4524" s="5">
        <v>100.7</v>
      </c>
      <c r="F4524" s="5">
        <v>98.98</v>
      </c>
      <c r="G4524" s="5">
        <v>7.68</v>
      </c>
      <c r="H4524" s="2"/>
    </row>
    <row r="4525" spans="1:8">
      <c r="A4525" s="1">
        <f t="shared" si="180"/>
        <v>701251</v>
      </c>
      <c r="B4525" s="1">
        <v>1</v>
      </c>
      <c r="C4525" s="1">
        <v>5</v>
      </c>
      <c r="D4525" s="2">
        <v>7</v>
      </c>
      <c r="E4525" s="5">
        <v>7.66</v>
      </c>
      <c r="F4525" s="5">
        <v>6.7</v>
      </c>
      <c r="G4525" s="5">
        <v>14.18</v>
      </c>
      <c r="H4525" s="2"/>
    </row>
    <row r="4526" spans="1:8">
      <c r="A4526" s="1">
        <f t="shared" si="180"/>
        <v>701252</v>
      </c>
      <c r="B4526" s="1">
        <v>2</v>
      </c>
      <c r="C4526" s="1">
        <v>5</v>
      </c>
      <c r="D4526" s="2">
        <v>7</v>
      </c>
      <c r="E4526" s="5">
        <v>75.569999999999993</v>
      </c>
      <c r="F4526" s="5">
        <v>70.62</v>
      </c>
      <c r="G4526" s="5">
        <v>8.49</v>
      </c>
      <c r="H4526" s="2"/>
    </row>
    <row r="4527" spans="1:8">
      <c r="A4527" s="1">
        <f t="shared" si="180"/>
        <v>701253</v>
      </c>
      <c r="B4527" s="1">
        <v>3</v>
      </c>
      <c r="C4527" s="1">
        <v>5</v>
      </c>
      <c r="D4527" s="2">
        <v>7</v>
      </c>
      <c r="E4527" s="5">
        <v>75.39</v>
      </c>
      <c r="F4527" s="5">
        <v>90.61</v>
      </c>
      <c r="G4527" s="5">
        <v>9.4</v>
      </c>
      <c r="H4527" s="2"/>
    </row>
    <row r="4528" spans="1:8">
      <c r="A4528" s="1">
        <f t="shared" si="180"/>
        <v>701254</v>
      </c>
      <c r="B4528" s="1">
        <v>4</v>
      </c>
      <c r="C4528" s="1">
        <v>5</v>
      </c>
      <c r="D4528" s="2">
        <v>7</v>
      </c>
      <c r="E4528" s="5">
        <v>122.83</v>
      </c>
      <c r="F4528" s="5">
        <v>124.41</v>
      </c>
      <c r="G4528" s="5">
        <v>10.67</v>
      </c>
      <c r="H4528" s="2"/>
    </row>
    <row r="4529" spans="1:8">
      <c r="A4529" s="1">
        <f t="shared" si="180"/>
        <v>701255</v>
      </c>
      <c r="B4529" s="1">
        <v>5</v>
      </c>
      <c r="C4529" s="1">
        <v>5</v>
      </c>
      <c r="D4529" s="2">
        <v>7</v>
      </c>
      <c r="E4529" s="5">
        <v>158.29</v>
      </c>
      <c r="F4529" s="5">
        <v>183.35</v>
      </c>
      <c r="G4529" s="5">
        <v>17.12</v>
      </c>
      <c r="H4529" s="2"/>
    </row>
    <row r="4530" spans="1:8">
      <c r="A4530" s="1">
        <f t="shared" si="180"/>
        <v>701256</v>
      </c>
      <c r="B4530" s="1">
        <v>6</v>
      </c>
      <c r="C4530" s="1">
        <v>5</v>
      </c>
      <c r="D4530" s="2">
        <v>7</v>
      </c>
      <c r="E4530" s="5">
        <v>85.99</v>
      </c>
      <c r="F4530" s="5">
        <v>91.51</v>
      </c>
      <c r="G4530" s="5">
        <v>12.01</v>
      </c>
      <c r="H4530" s="2"/>
    </row>
    <row r="4531" spans="1:8">
      <c r="A4531" s="1">
        <f t="shared" si="180"/>
        <v>701257</v>
      </c>
      <c r="B4531" s="1">
        <v>7</v>
      </c>
      <c r="C4531" s="1">
        <v>5</v>
      </c>
      <c r="D4531" s="2">
        <v>7</v>
      </c>
      <c r="E4531" s="5">
        <v>1.19</v>
      </c>
      <c r="F4531" s="5">
        <v>-8.99</v>
      </c>
      <c r="G4531" s="5">
        <v>23.07</v>
      </c>
      <c r="H4531" s="2"/>
    </row>
    <row r="4532" spans="1:8">
      <c r="A4532" s="1">
        <f t="shared" si="180"/>
        <v>701258</v>
      </c>
      <c r="B4532" s="1">
        <v>8</v>
      </c>
      <c r="C4532" s="1">
        <v>5</v>
      </c>
      <c r="D4532" s="2">
        <v>7</v>
      </c>
      <c r="E4532" s="5">
        <v>18.43</v>
      </c>
      <c r="F4532" s="5">
        <v>30.77</v>
      </c>
      <c r="G4532" s="5">
        <v>26.16</v>
      </c>
      <c r="H4532" s="2"/>
    </row>
    <row r="4533" spans="1:8">
      <c r="A4533" s="1">
        <f t="shared" si="180"/>
        <v>701259</v>
      </c>
      <c r="B4533" s="1">
        <v>9</v>
      </c>
      <c r="C4533" s="1">
        <v>5</v>
      </c>
      <c r="D4533" s="2">
        <v>7</v>
      </c>
      <c r="E4533" s="5">
        <v>0.7</v>
      </c>
      <c r="F4533" s="5">
        <v>9.67</v>
      </c>
      <c r="G4533" s="5">
        <v>28.4</v>
      </c>
      <c r="H4533" s="2"/>
    </row>
    <row r="4534" spans="1:8">
      <c r="A4534" s="1">
        <f t="shared" si="180"/>
        <v>701260</v>
      </c>
      <c r="B4534" s="1">
        <v>10</v>
      </c>
      <c r="C4534" s="1">
        <v>5</v>
      </c>
      <c r="D4534" s="2">
        <v>7</v>
      </c>
      <c r="E4534" s="5">
        <v>1</v>
      </c>
      <c r="F4534" s="5">
        <v>2.27</v>
      </c>
      <c r="G4534" s="5">
        <v>32.450000000000003</v>
      </c>
      <c r="H4534" s="2"/>
    </row>
    <row r="4535" spans="1:8">
      <c r="A4535" s="1">
        <f t="shared" si="180"/>
        <v>701489</v>
      </c>
      <c r="B4535" s="1">
        <v>-11</v>
      </c>
      <c r="C4535" s="1">
        <v>6</v>
      </c>
      <c r="D4535" s="2">
        <v>7</v>
      </c>
      <c r="E4535" s="5">
        <v>2.78</v>
      </c>
      <c r="F4535" s="5">
        <v>27.66</v>
      </c>
      <c r="G4535" s="5">
        <v>29.46</v>
      </c>
      <c r="H4535" s="2"/>
    </row>
    <row r="4536" spans="1:8">
      <c r="A4536" s="1">
        <f t="shared" si="180"/>
        <v>701490</v>
      </c>
      <c r="B4536" s="1">
        <v>-10</v>
      </c>
      <c r="C4536" s="1">
        <v>6</v>
      </c>
      <c r="D4536" s="2">
        <v>7</v>
      </c>
      <c r="E4536" s="5">
        <v>7.66</v>
      </c>
      <c r="F4536" s="5">
        <v>6.68</v>
      </c>
      <c r="G4536" s="5">
        <v>27.07</v>
      </c>
      <c r="H4536" s="2"/>
    </row>
    <row r="4537" spans="1:8">
      <c r="A4537" s="1">
        <f t="shared" si="180"/>
        <v>701491</v>
      </c>
      <c r="B4537" s="1">
        <v>-9</v>
      </c>
      <c r="C4537" s="1">
        <v>6</v>
      </c>
      <c r="D4537" s="2">
        <v>7</v>
      </c>
      <c r="E4537" s="5">
        <v>14.63</v>
      </c>
      <c r="F4537" s="5">
        <v>42.95</v>
      </c>
      <c r="G4537" s="5">
        <v>23.39</v>
      </c>
      <c r="H4537" s="2"/>
    </row>
    <row r="4538" spans="1:8">
      <c r="A4538" s="1">
        <f t="shared" si="180"/>
        <v>701492</v>
      </c>
      <c r="B4538" s="1">
        <v>-8</v>
      </c>
      <c r="C4538" s="1">
        <v>6</v>
      </c>
      <c r="D4538" s="2">
        <v>7</v>
      </c>
      <c r="E4538" s="5">
        <v>37.450000000000003</v>
      </c>
      <c r="F4538" s="5">
        <v>38.840000000000003</v>
      </c>
      <c r="G4538" s="5">
        <v>23.27</v>
      </c>
      <c r="H4538" s="2"/>
    </row>
    <row r="4539" spans="1:8">
      <c r="A4539" s="1">
        <f t="shared" si="180"/>
        <v>701493</v>
      </c>
      <c r="B4539" s="1">
        <v>-7</v>
      </c>
      <c r="C4539" s="1">
        <v>6</v>
      </c>
      <c r="D4539" s="2">
        <v>7</v>
      </c>
      <c r="E4539" s="5">
        <v>85.91</v>
      </c>
      <c r="F4539" s="5">
        <v>90.52</v>
      </c>
      <c r="G4539" s="5">
        <v>10.97</v>
      </c>
      <c r="H4539" s="2"/>
    </row>
    <row r="4540" spans="1:8">
      <c r="A4540" s="1">
        <f t="shared" si="180"/>
        <v>701494</v>
      </c>
      <c r="B4540" s="1">
        <v>-6</v>
      </c>
      <c r="C4540" s="1">
        <v>6</v>
      </c>
      <c r="D4540" s="2">
        <v>7</v>
      </c>
      <c r="E4540" s="5">
        <v>155.61000000000001</v>
      </c>
      <c r="F4540" s="5">
        <v>158.41999999999999</v>
      </c>
      <c r="G4540" s="5">
        <v>12.89</v>
      </c>
      <c r="H4540" s="2"/>
    </row>
    <row r="4541" spans="1:8">
      <c r="A4541" s="1">
        <f t="shared" si="180"/>
        <v>701495</v>
      </c>
      <c r="B4541" s="1">
        <v>-5</v>
      </c>
      <c r="C4541" s="1">
        <v>6</v>
      </c>
      <c r="D4541" s="2">
        <v>7</v>
      </c>
      <c r="E4541" s="5">
        <v>68.400000000000006</v>
      </c>
      <c r="F4541" s="5">
        <v>76.25</v>
      </c>
      <c r="G4541" s="5">
        <v>9.67</v>
      </c>
      <c r="H4541" s="2"/>
    </row>
    <row r="4542" spans="1:8">
      <c r="A4542" s="1">
        <f t="shared" si="180"/>
        <v>701496</v>
      </c>
      <c r="B4542" s="1">
        <v>-4</v>
      </c>
      <c r="C4542" s="1">
        <v>6</v>
      </c>
      <c r="D4542" s="2">
        <v>7</v>
      </c>
      <c r="E4542" s="5">
        <v>28.05</v>
      </c>
      <c r="F4542" s="5">
        <v>32.96</v>
      </c>
      <c r="G4542" s="5">
        <v>17.59</v>
      </c>
      <c r="H4542" s="2"/>
    </row>
    <row r="4543" spans="1:8">
      <c r="A4543" s="1">
        <f t="shared" si="180"/>
        <v>701497</v>
      </c>
      <c r="B4543" s="1">
        <v>-3</v>
      </c>
      <c r="C4543" s="1">
        <v>6</v>
      </c>
      <c r="D4543" s="2">
        <v>7</v>
      </c>
      <c r="E4543" s="5">
        <v>248.19</v>
      </c>
      <c r="F4543" s="5">
        <v>237.62</v>
      </c>
      <c r="G4543" s="5">
        <v>21.91</v>
      </c>
      <c r="H4543" s="2"/>
    </row>
    <row r="4544" spans="1:8">
      <c r="A4544" s="1">
        <f t="shared" si="180"/>
        <v>701498</v>
      </c>
      <c r="B4544" s="1">
        <v>-2</v>
      </c>
      <c r="C4544" s="1">
        <v>6</v>
      </c>
      <c r="D4544" s="2">
        <v>7</v>
      </c>
      <c r="E4544" s="5">
        <v>33.26</v>
      </c>
      <c r="F4544" s="5">
        <v>18.61</v>
      </c>
      <c r="G4544" s="5">
        <v>15.91</v>
      </c>
      <c r="H4544" s="2"/>
    </row>
    <row r="4545" spans="1:8">
      <c r="A4545" s="1">
        <f t="shared" si="180"/>
        <v>701499</v>
      </c>
      <c r="B4545" s="1">
        <v>-1</v>
      </c>
      <c r="C4545" s="1">
        <v>6</v>
      </c>
      <c r="D4545" s="2">
        <v>7</v>
      </c>
      <c r="E4545" s="5">
        <v>24.02</v>
      </c>
      <c r="F4545" s="5">
        <v>23.17</v>
      </c>
      <c r="G4545" s="5">
        <v>7.88</v>
      </c>
      <c r="H4545" s="2"/>
    </row>
    <row r="4546" spans="1:8">
      <c r="A4546" s="1">
        <f t="shared" si="180"/>
        <v>701500</v>
      </c>
      <c r="B4546" s="1">
        <v>0</v>
      </c>
      <c r="C4546" s="1">
        <v>6</v>
      </c>
      <c r="D4546" s="2">
        <v>7</v>
      </c>
      <c r="E4546" s="5">
        <v>19.34</v>
      </c>
      <c r="F4546" s="5">
        <v>19.899999999999999</v>
      </c>
      <c r="G4546" s="5">
        <v>15.29</v>
      </c>
      <c r="H4546" s="2"/>
    </row>
    <row r="4547" spans="1:8">
      <c r="A4547" s="1">
        <f t="shared" si="180"/>
        <v>701501</v>
      </c>
      <c r="B4547" s="1">
        <v>1</v>
      </c>
      <c r="C4547" s="1">
        <v>6</v>
      </c>
      <c r="D4547" s="2">
        <v>7</v>
      </c>
      <c r="E4547" s="5">
        <v>22</v>
      </c>
      <c r="F4547" s="5">
        <v>12.18</v>
      </c>
      <c r="G4547" s="5">
        <v>16.579999999999998</v>
      </c>
      <c r="H4547" s="2"/>
    </row>
    <row r="4548" spans="1:8">
      <c r="A4548" s="1">
        <f t="shared" si="180"/>
        <v>701502</v>
      </c>
      <c r="B4548" s="1">
        <v>2</v>
      </c>
      <c r="C4548" s="1">
        <v>6</v>
      </c>
      <c r="D4548" s="2">
        <v>7</v>
      </c>
      <c r="E4548" s="5">
        <v>53.64</v>
      </c>
      <c r="F4548" s="5">
        <v>45.01</v>
      </c>
      <c r="G4548" s="5">
        <v>9.01</v>
      </c>
      <c r="H4548" s="2"/>
    </row>
    <row r="4549" spans="1:8">
      <c r="A4549" s="1">
        <f t="shared" si="180"/>
        <v>701503</v>
      </c>
      <c r="B4549" s="1">
        <v>3</v>
      </c>
      <c r="C4549" s="1">
        <v>6</v>
      </c>
      <c r="D4549" s="2">
        <v>7</v>
      </c>
      <c r="E4549" s="5">
        <v>89.9</v>
      </c>
      <c r="F4549" s="5">
        <v>94.29</v>
      </c>
      <c r="G4549" s="5">
        <v>9.9700000000000006</v>
      </c>
      <c r="H4549" s="2"/>
    </row>
    <row r="4550" spans="1:8">
      <c r="A4550" s="1">
        <f t="shared" si="180"/>
        <v>701504</v>
      </c>
      <c r="B4550" s="1">
        <v>4</v>
      </c>
      <c r="C4550" s="1">
        <v>6</v>
      </c>
      <c r="D4550" s="2">
        <v>7</v>
      </c>
      <c r="E4550" s="5">
        <v>53.61</v>
      </c>
      <c r="F4550" s="5">
        <v>56.17</v>
      </c>
      <c r="G4550" s="5">
        <v>10.33</v>
      </c>
      <c r="H4550" s="2"/>
    </row>
    <row r="4551" spans="1:8">
      <c r="A4551" s="1">
        <f t="shared" si="180"/>
        <v>701505</v>
      </c>
      <c r="B4551" s="1">
        <v>5</v>
      </c>
      <c r="C4551" s="1">
        <v>6</v>
      </c>
      <c r="D4551" s="2">
        <v>7</v>
      </c>
      <c r="E4551" s="5">
        <v>374.85</v>
      </c>
      <c r="F4551" s="5">
        <v>390.06</v>
      </c>
      <c r="G4551" s="5">
        <v>29.26</v>
      </c>
      <c r="H4551" s="2"/>
    </row>
    <row r="4552" spans="1:8">
      <c r="A4552" s="1">
        <f t="shared" si="180"/>
        <v>701506</v>
      </c>
      <c r="B4552" s="1">
        <v>6</v>
      </c>
      <c r="C4552" s="1">
        <v>6</v>
      </c>
      <c r="D4552" s="2">
        <v>7</v>
      </c>
      <c r="E4552" s="5">
        <v>25.71</v>
      </c>
      <c r="F4552" s="5">
        <v>15.67</v>
      </c>
      <c r="G4552" s="5">
        <v>24.02</v>
      </c>
      <c r="H4552" s="2"/>
    </row>
    <row r="4553" spans="1:8">
      <c r="A4553" s="1">
        <f t="shared" si="180"/>
        <v>701507</v>
      </c>
      <c r="B4553" s="1">
        <v>7</v>
      </c>
      <c r="C4553" s="1">
        <v>6</v>
      </c>
      <c r="D4553" s="2">
        <v>7</v>
      </c>
      <c r="E4553" s="5">
        <v>1.44</v>
      </c>
      <c r="F4553" s="5">
        <v>31.14</v>
      </c>
      <c r="G4553" s="5">
        <v>23.49</v>
      </c>
      <c r="H4553" s="2"/>
    </row>
    <row r="4554" spans="1:8">
      <c r="A4554" s="1">
        <f t="shared" si="180"/>
        <v>701508</v>
      </c>
      <c r="B4554" s="1">
        <v>8</v>
      </c>
      <c r="C4554" s="1">
        <v>6</v>
      </c>
      <c r="D4554" s="2">
        <v>7</v>
      </c>
      <c r="E4554" s="5">
        <v>1.98</v>
      </c>
      <c r="F4554" s="5">
        <v>16.05</v>
      </c>
      <c r="G4554" s="5">
        <v>28.15</v>
      </c>
      <c r="H4554" s="2"/>
    </row>
    <row r="4555" spans="1:8">
      <c r="A4555" s="1">
        <f t="shared" si="180"/>
        <v>701509</v>
      </c>
      <c r="B4555" s="1">
        <v>9</v>
      </c>
      <c r="C4555" s="1">
        <v>6</v>
      </c>
      <c r="D4555" s="2">
        <v>7</v>
      </c>
      <c r="E4555" s="5">
        <v>2.82</v>
      </c>
      <c r="F4555" s="5">
        <v>39.22</v>
      </c>
      <c r="G4555" s="5">
        <v>29.84</v>
      </c>
      <c r="H4555" s="2"/>
    </row>
    <row r="4556" spans="1:8">
      <c r="A4556" s="1">
        <f t="shared" ref="A4556:A4619" si="181">ABS(100000*D4556+250*C4556+B4556)</f>
        <v>701739</v>
      </c>
      <c r="B4556" s="1">
        <v>-11</v>
      </c>
      <c r="C4556" s="1">
        <v>7</v>
      </c>
      <c r="D4556" s="2">
        <v>7</v>
      </c>
      <c r="E4556" s="5">
        <v>0.74</v>
      </c>
      <c r="F4556" s="5">
        <v>-31.6</v>
      </c>
      <c r="G4556" s="5">
        <v>31.6</v>
      </c>
      <c r="H4556" s="2"/>
    </row>
    <row r="4557" spans="1:8">
      <c r="A4557" s="1">
        <f t="shared" si="181"/>
        <v>701740</v>
      </c>
      <c r="B4557" s="1">
        <v>-10</v>
      </c>
      <c r="C4557" s="1">
        <v>7</v>
      </c>
      <c r="D4557" s="2">
        <v>7</v>
      </c>
      <c r="E4557" s="5">
        <v>5.67</v>
      </c>
      <c r="F4557" s="5">
        <v>-7.48</v>
      </c>
      <c r="G4557" s="5">
        <v>28.04</v>
      </c>
      <c r="H4557" s="2"/>
    </row>
    <row r="4558" spans="1:8">
      <c r="A4558" s="1">
        <f t="shared" si="181"/>
        <v>701741</v>
      </c>
      <c r="B4558" s="1">
        <v>-9</v>
      </c>
      <c r="C4558" s="1">
        <v>7</v>
      </c>
      <c r="D4558" s="2">
        <v>7</v>
      </c>
      <c r="E4558" s="5">
        <v>31.61</v>
      </c>
      <c r="F4558" s="5">
        <v>44.69</v>
      </c>
      <c r="G4558" s="5">
        <v>26.89</v>
      </c>
      <c r="H4558" s="2"/>
    </row>
    <row r="4559" spans="1:8">
      <c r="A4559" s="1">
        <f t="shared" si="181"/>
        <v>701742</v>
      </c>
      <c r="B4559" s="1">
        <v>-8</v>
      </c>
      <c r="C4559" s="1">
        <v>7</v>
      </c>
      <c r="D4559" s="2">
        <v>7</v>
      </c>
      <c r="E4559" s="5">
        <v>4.53</v>
      </c>
      <c r="F4559" s="5">
        <v>6.3</v>
      </c>
      <c r="G4559" s="5">
        <v>23.58</v>
      </c>
      <c r="H4559" s="2"/>
    </row>
    <row r="4560" spans="1:8">
      <c r="A4560" s="1">
        <f t="shared" si="181"/>
        <v>701743</v>
      </c>
      <c r="B4560" s="1">
        <v>-7</v>
      </c>
      <c r="C4560" s="1">
        <v>7</v>
      </c>
      <c r="D4560" s="2">
        <v>7</v>
      </c>
      <c r="E4560" s="5">
        <v>21.82</v>
      </c>
      <c r="F4560" s="5">
        <v>16.04</v>
      </c>
      <c r="G4560" s="5">
        <v>21.86</v>
      </c>
      <c r="H4560" s="2"/>
    </row>
    <row r="4561" spans="1:8">
      <c r="A4561" s="1">
        <f t="shared" si="181"/>
        <v>701744</v>
      </c>
      <c r="B4561" s="1">
        <v>-6</v>
      </c>
      <c r="C4561" s="1">
        <v>7</v>
      </c>
      <c r="D4561" s="2">
        <v>7</v>
      </c>
      <c r="E4561" s="5">
        <v>230.52</v>
      </c>
      <c r="F4561" s="5">
        <v>265.37</v>
      </c>
      <c r="G4561" s="5">
        <v>18.16</v>
      </c>
      <c r="H4561" s="2"/>
    </row>
    <row r="4562" spans="1:8">
      <c r="A4562" s="1">
        <f t="shared" si="181"/>
        <v>701745</v>
      </c>
      <c r="B4562" s="1">
        <v>-5</v>
      </c>
      <c r="C4562" s="1">
        <v>7</v>
      </c>
      <c r="D4562" s="2">
        <v>7</v>
      </c>
      <c r="E4562" s="5">
        <v>9.1199999999999992</v>
      </c>
      <c r="F4562" s="5">
        <v>13.61</v>
      </c>
      <c r="G4562" s="5">
        <v>19.07</v>
      </c>
      <c r="H4562" s="2"/>
    </row>
    <row r="4563" spans="1:8">
      <c r="A4563" s="1">
        <f t="shared" si="181"/>
        <v>701746</v>
      </c>
      <c r="B4563" s="1">
        <v>-4</v>
      </c>
      <c r="C4563" s="1">
        <v>7</v>
      </c>
      <c r="D4563" s="2">
        <v>7</v>
      </c>
      <c r="E4563" s="5">
        <v>202.38</v>
      </c>
      <c r="F4563" s="5">
        <v>253.51</v>
      </c>
      <c r="G4563" s="5">
        <v>22.41</v>
      </c>
      <c r="H4563" s="2"/>
    </row>
    <row r="4564" spans="1:8">
      <c r="A4564" s="1">
        <f t="shared" si="181"/>
        <v>701747</v>
      </c>
      <c r="B4564" s="1">
        <v>-3</v>
      </c>
      <c r="C4564" s="1">
        <v>7</v>
      </c>
      <c r="D4564" s="2">
        <v>7</v>
      </c>
      <c r="E4564" s="5">
        <v>1.54</v>
      </c>
      <c r="F4564" s="5">
        <v>-9.6999999999999993</v>
      </c>
      <c r="G4564" s="5">
        <v>18.11</v>
      </c>
      <c r="H4564" s="2"/>
    </row>
    <row r="4565" spans="1:8">
      <c r="A4565" s="1">
        <f t="shared" si="181"/>
        <v>701748</v>
      </c>
      <c r="B4565" s="1">
        <v>-2</v>
      </c>
      <c r="C4565" s="1">
        <v>7</v>
      </c>
      <c r="D4565" s="2">
        <v>7</v>
      </c>
      <c r="E4565" s="5">
        <v>60.14</v>
      </c>
      <c r="F4565" s="5">
        <v>64.94</v>
      </c>
      <c r="G4565" s="5">
        <v>9.02</v>
      </c>
      <c r="H4565" s="2"/>
    </row>
    <row r="4566" spans="1:8">
      <c r="A4566" s="1">
        <f t="shared" si="181"/>
        <v>701749</v>
      </c>
      <c r="B4566" s="1">
        <v>-1</v>
      </c>
      <c r="C4566" s="1">
        <v>7</v>
      </c>
      <c r="D4566" s="2">
        <v>7</v>
      </c>
      <c r="E4566" s="5">
        <v>2.56</v>
      </c>
      <c r="F4566" s="5">
        <v>-16.940000000000001</v>
      </c>
      <c r="G4566" s="5">
        <v>16.940000000000001</v>
      </c>
      <c r="H4566" s="2"/>
    </row>
    <row r="4567" spans="1:8">
      <c r="A4567" s="1">
        <f t="shared" si="181"/>
        <v>701750</v>
      </c>
      <c r="B4567" s="1">
        <v>0</v>
      </c>
      <c r="C4567" s="1">
        <v>7</v>
      </c>
      <c r="D4567" s="2">
        <v>7</v>
      </c>
      <c r="E4567" s="5">
        <v>64.040000000000006</v>
      </c>
      <c r="F4567" s="5">
        <v>74.72</v>
      </c>
      <c r="G4567" s="5">
        <v>9.18</v>
      </c>
      <c r="H4567" s="2"/>
    </row>
    <row r="4568" spans="1:8">
      <c r="A4568" s="1">
        <f t="shared" si="181"/>
        <v>701751</v>
      </c>
      <c r="B4568" s="1">
        <v>1</v>
      </c>
      <c r="C4568" s="1">
        <v>7</v>
      </c>
      <c r="D4568" s="2">
        <v>7</v>
      </c>
      <c r="E4568" s="5">
        <v>12.73</v>
      </c>
      <c r="F4568" s="5">
        <v>15.71</v>
      </c>
      <c r="G4568" s="5">
        <v>17.920000000000002</v>
      </c>
      <c r="H4568" s="2"/>
    </row>
    <row r="4569" spans="1:8">
      <c r="A4569" s="1">
        <f t="shared" si="181"/>
        <v>701752</v>
      </c>
      <c r="B4569" s="1">
        <v>2</v>
      </c>
      <c r="C4569" s="1">
        <v>7</v>
      </c>
      <c r="D4569" s="2">
        <v>7</v>
      </c>
      <c r="E4569" s="5">
        <v>1.71</v>
      </c>
      <c r="F4569" s="5">
        <v>13.28</v>
      </c>
      <c r="G4569" s="5">
        <v>18.079999999999998</v>
      </c>
      <c r="H4569" s="2"/>
    </row>
    <row r="4570" spans="1:8">
      <c r="A4570" s="1">
        <f t="shared" si="181"/>
        <v>701753</v>
      </c>
      <c r="B4570" s="1">
        <v>3</v>
      </c>
      <c r="C4570" s="1">
        <v>7</v>
      </c>
      <c r="D4570" s="2">
        <v>7</v>
      </c>
      <c r="E4570" s="5">
        <v>21.75</v>
      </c>
      <c r="F4570" s="5">
        <v>-11.62</v>
      </c>
      <c r="G4570" s="5">
        <v>21.02</v>
      </c>
      <c r="H4570" s="2"/>
    </row>
    <row r="4571" spans="1:8">
      <c r="A4571" s="1">
        <f t="shared" si="181"/>
        <v>701754</v>
      </c>
      <c r="B4571" s="1">
        <v>4</v>
      </c>
      <c r="C4571" s="1">
        <v>7</v>
      </c>
      <c r="D4571" s="2">
        <v>7</v>
      </c>
      <c r="E4571" s="5">
        <v>12.17</v>
      </c>
      <c r="F4571" s="5">
        <v>-1.81</v>
      </c>
      <c r="G4571" s="5">
        <v>21.43</v>
      </c>
      <c r="H4571" s="2"/>
    </row>
    <row r="4572" spans="1:8">
      <c r="A4572" s="1">
        <f t="shared" si="181"/>
        <v>701755</v>
      </c>
      <c r="B4572" s="1">
        <v>5</v>
      </c>
      <c r="C4572" s="1">
        <v>7</v>
      </c>
      <c r="D4572" s="2">
        <v>7</v>
      </c>
      <c r="E4572" s="5">
        <v>47.55</v>
      </c>
      <c r="F4572" s="5">
        <v>32.82</v>
      </c>
      <c r="G4572" s="5">
        <v>24.32</v>
      </c>
      <c r="H4572" s="2"/>
    </row>
    <row r="4573" spans="1:8">
      <c r="A4573" s="1">
        <f t="shared" si="181"/>
        <v>701756</v>
      </c>
      <c r="B4573" s="1">
        <v>6</v>
      </c>
      <c r="C4573" s="1">
        <v>7</v>
      </c>
      <c r="D4573" s="2">
        <v>7</v>
      </c>
      <c r="E4573" s="5">
        <v>2.15</v>
      </c>
      <c r="F4573" s="5">
        <v>0.54</v>
      </c>
      <c r="G4573" s="5">
        <v>24.67</v>
      </c>
      <c r="H4573" s="2"/>
    </row>
    <row r="4574" spans="1:8">
      <c r="A4574" s="1">
        <f t="shared" si="181"/>
        <v>701757</v>
      </c>
      <c r="B4574" s="1">
        <v>7</v>
      </c>
      <c r="C4574" s="1">
        <v>7</v>
      </c>
      <c r="D4574" s="2">
        <v>7</v>
      </c>
      <c r="E4574" s="5">
        <v>3.44</v>
      </c>
      <c r="F4574" s="5">
        <v>-1.58</v>
      </c>
      <c r="G4574" s="5">
        <v>27.46</v>
      </c>
      <c r="H4574" s="2"/>
    </row>
    <row r="4575" spans="1:8">
      <c r="A4575" s="1">
        <f t="shared" si="181"/>
        <v>701758</v>
      </c>
      <c r="B4575" s="1">
        <v>8</v>
      </c>
      <c r="C4575" s="1">
        <v>7</v>
      </c>
      <c r="D4575" s="2">
        <v>7</v>
      </c>
      <c r="E4575" s="5">
        <v>22.33</v>
      </c>
      <c r="F4575" s="5">
        <v>59.03</v>
      </c>
      <c r="G4575" s="5">
        <v>31.27</v>
      </c>
      <c r="H4575" s="2"/>
    </row>
    <row r="4576" spans="1:8">
      <c r="A4576" s="1">
        <f t="shared" si="181"/>
        <v>701989</v>
      </c>
      <c r="B4576" s="1">
        <v>-11</v>
      </c>
      <c r="C4576" s="1">
        <v>8</v>
      </c>
      <c r="D4576" s="2">
        <v>7</v>
      </c>
      <c r="E4576" s="5">
        <v>0.32</v>
      </c>
      <c r="F4576" s="5">
        <v>4.3499999999999996</v>
      </c>
      <c r="G4576" s="5">
        <v>31.59</v>
      </c>
      <c r="H4576" s="2"/>
    </row>
    <row r="4577" spans="1:8">
      <c r="A4577" s="1">
        <f t="shared" si="181"/>
        <v>701990</v>
      </c>
      <c r="B4577" s="1">
        <v>-10</v>
      </c>
      <c r="C4577" s="1">
        <v>8</v>
      </c>
      <c r="D4577" s="2">
        <v>7</v>
      </c>
      <c r="E4577" s="5">
        <v>4.12</v>
      </c>
      <c r="F4577" s="5">
        <v>10.67</v>
      </c>
      <c r="G4577" s="5">
        <v>29.1</v>
      </c>
      <c r="H4577" s="2"/>
    </row>
    <row r="4578" spans="1:8">
      <c r="A4578" s="1">
        <f t="shared" si="181"/>
        <v>701991</v>
      </c>
      <c r="B4578" s="1">
        <v>-9</v>
      </c>
      <c r="C4578" s="1">
        <v>8</v>
      </c>
      <c r="D4578" s="2">
        <v>7</v>
      </c>
      <c r="E4578" s="5">
        <v>27.41</v>
      </c>
      <c r="F4578" s="5">
        <v>-22.55</v>
      </c>
      <c r="G4578" s="5">
        <v>27.29</v>
      </c>
      <c r="H4578" s="2"/>
    </row>
    <row r="4579" spans="1:8">
      <c r="A4579" s="1">
        <f t="shared" si="181"/>
        <v>701992</v>
      </c>
      <c r="B4579" s="1">
        <v>-8</v>
      </c>
      <c r="C4579" s="1">
        <v>8</v>
      </c>
      <c r="D4579" s="2">
        <v>7</v>
      </c>
      <c r="E4579" s="5">
        <v>12.28</v>
      </c>
      <c r="F4579" s="5">
        <v>43.02</v>
      </c>
      <c r="G4579" s="5">
        <v>24.76</v>
      </c>
      <c r="H4579" s="2"/>
    </row>
    <row r="4580" spans="1:8">
      <c r="A4580" s="1">
        <f t="shared" si="181"/>
        <v>701993</v>
      </c>
      <c r="B4580" s="1">
        <v>-7</v>
      </c>
      <c r="C4580" s="1">
        <v>8</v>
      </c>
      <c r="D4580" s="2">
        <v>7</v>
      </c>
      <c r="E4580" s="5">
        <v>17.45</v>
      </c>
      <c r="F4580" s="5">
        <v>45.46</v>
      </c>
      <c r="G4580" s="5">
        <v>23.39</v>
      </c>
      <c r="H4580" s="2"/>
    </row>
    <row r="4581" spans="1:8">
      <c r="A4581" s="1">
        <f t="shared" si="181"/>
        <v>701994</v>
      </c>
      <c r="B4581" s="1">
        <v>-6</v>
      </c>
      <c r="C4581" s="1">
        <v>8</v>
      </c>
      <c r="D4581" s="2">
        <v>7</v>
      </c>
      <c r="E4581" s="5">
        <v>6.36</v>
      </c>
      <c r="F4581" s="5">
        <v>36.67</v>
      </c>
      <c r="G4581" s="5">
        <v>21.16</v>
      </c>
      <c r="H4581" s="2"/>
    </row>
    <row r="4582" spans="1:8">
      <c r="A4582" s="1">
        <f t="shared" si="181"/>
        <v>701995</v>
      </c>
      <c r="B4582" s="1">
        <v>-5</v>
      </c>
      <c r="C4582" s="1">
        <v>8</v>
      </c>
      <c r="D4582" s="2">
        <v>7</v>
      </c>
      <c r="E4582" s="5">
        <v>23.23</v>
      </c>
      <c r="F4582" s="5">
        <v>12.19</v>
      </c>
      <c r="G4582" s="5">
        <v>20.079999999999998</v>
      </c>
      <c r="H4582" s="2"/>
    </row>
    <row r="4583" spans="1:8">
      <c r="A4583" s="1">
        <f t="shared" si="181"/>
        <v>701996</v>
      </c>
      <c r="B4583" s="1">
        <v>-4</v>
      </c>
      <c r="C4583" s="1">
        <v>8</v>
      </c>
      <c r="D4583" s="2">
        <v>7</v>
      </c>
      <c r="E4583" s="5">
        <v>8.6300000000000008</v>
      </c>
      <c r="F4583" s="5">
        <v>2.97</v>
      </c>
      <c r="G4583" s="5">
        <v>19.579999999999998</v>
      </c>
      <c r="H4583" s="2"/>
    </row>
    <row r="4584" spans="1:8">
      <c r="A4584" s="1">
        <f t="shared" si="181"/>
        <v>701997</v>
      </c>
      <c r="B4584" s="1">
        <v>-3</v>
      </c>
      <c r="C4584" s="1">
        <v>8</v>
      </c>
      <c r="D4584" s="2">
        <v>7</v>
      </c>
      <c r="E4584" s="5">
        <v>8.93</v>
      </c>
      <c r="F4584" s="5">
        <v>30.68</v>
      </c>
      <c r="G4584" s="5">
        <v>18.739999999999998</v>
      </c>
      <c r="H4584" s="2"/>
    </row>
    <row r="4585" spans="1:8">
      <c r="A4585" s="1">
        <f t="shared" si="181"/>
        <v>701998</v>
      </c>
      <c r="B4585" s="1">
        <v>-2</v>
      </c>
      <c r="C4585" s="1">
        <v>8</v>
      </c>
      <c r="D4585" s="2">
        <v>7</v>
      </c>
      <c r="E4585" s="5">
        <v>12.04</v>
      </c>
      <c r="F4585" s="5">
        <v>-13.77</v>
      </c>
      <c r="G4585" s="5">
        <v>18.93</v>
      </c>
      <c r="H4585" s="2"/>
    </row>
    <row r="4586" spans="1:8">
      <c r="A4586" s="1">
        <f t="shared" si="181"/>
        <v>701999</v>
      </c>
      <c r="B4586" s="1">
        <v>-1</v>
      </c>
      <c r="C4586" s="1">
        <v>8</v>
      </c>
      <c r="D4586" s="2">
        <v>7</v>
      </c>
      <c r="E4586" s="5">
        <v>136.65</v>
      </c>
      <c r="F4586" s="5">
        <v>130.82</v>
      </c>
      <c r="G4586" s="5">
        <v>10.83</v>
      </c>
      <c r="H4586" s="2"/>
    </row>
    <row r="4587" spans="1:8">
      <c r="A4587" s="1">
        <f t="shared" si="181"/>
        <v>702000</v>
      </c>
      <c r="B4587" s="1">
        <v>0</v>
      </c>
      <c r="C4587" s="1">
        <v>8</v>
      </c>
      <c r="D4587" s="2">
        <v>7</v>
      </c>
      <c r="E4587" s="5">
        <v>1.39</v>
      </c>
      <c r="F4587" s="5">
        <v>-6.84</v>
      </c>
      <c r="G4587" s="5">
        <v>19.940000000000001</v>
      </c>
      <c r="H4587" s="2"/>
    </row>
    <row r="4588" spans="1:8">
      <c r="A4588" s="1">
        <f t="shared" si="181"/>
        <v>702001</v>
      </c>
      <c r="B4588" s="1">
        <v>1</v>
      </c>
      <c r="C4588" s="1">
        <v>8</v>
      </c>
      <c r="D4588" s="2">
        <v>7</v>
      </c>
      <c r="E4588" s="5">
        <v>35.979999999999997</v>
      </c>
      <c r="F4588" s="5">
        <v>27.77</v>
      </c>
      <c r="G4588" s="5">
        <v>10.130000000000001</v>
      </c>
      <c r="H4588" s="2"/>
    </row>
    <row r="4589" spans="1:8">
      <c r="A4589" s="1">
        <f t="shared" si="181"/>
        <v>702002</v>
      </c>
      <c r="B4589" s="1">
        <v>2</v>
      </c>
      <c r="C4589" s="1">
        <v>8</v>
      </c>
      <c r="D4589" s="2">
        <v>7</v>
      </c>
      <c r="E4589" s="5">
        <v>8.5399999999999991</v>
      </c>
      <c r="F4589" s="5">
        <v>38.86</v>
      </c>
      <c r="G4589" s="5">
        <v>19.760000000000002</v>
      </c>
      <c r="H4589" s="2"/>
    </row>
    <row r="4590" spans="1:8">
      <c r="A4590" s="1">
        <f t="shared" si="181"/>
        <v>702003</v>
      </c>
      <c r="B4590" s="1">
        <v>3</v>
      </c>
      <c r="C4590" s="1">
        <v>8</v>
      </c>
      <c r="D4590" s="2">
        <v>7</v>
      </c>
      <c r="E4590" s="5">
        <v>11.94</v>
      </c>
      <c r="F4590" s="5">
        <v>25.68</v>
      </c>
      <c r="G4590" s="5">
        <v>21.78</v>
      </c>
      <c r="H4590" s="2"/>
    </row>
    <row r="4591" spans="1:8">
      <c r="A4591" s="1">
        <f t="shared" si="181"/>
        <v>702004</v>
      </c>
      <c r="B4591" s="1">
        <v>4</v>
      </c>
      <c r="C4591" s="1">
        <v>8</v>
      </c>
      <c r="D4591" s="2">
        <v>7</v>
      </c>
      <c r="E4591" s="5">
        <v>115.14</v>
      </c>
      <c r="F4591" s="5">
        <v>133.71</v>
      </c>
      <c r="G4591" s="5">
        <v>12.9</v>
      </c>
      <c r="H4591" s="2"/>
    </row>
    <row r="4592" spans="1:8">
      <c r="A4592" s="1">
        <f t="shared" si="181"/>
        <v>702005</v>
      </c>
      <c r="B4592" s="1">
        <v>5</v>
      </c>
      <c r="C4592" s="1">
        <v>8</v>
      </c>
      <c r="D4592" s="2">
        <v>7</v>
      </c>
      <c r="E4592" s="5">
        <v>29.23</v>
      </c>
      <c r="F4592" s="5">
        <v>35.340000000000003</v>
      </c>
      <c r="G4592" s="5">
        <v>25.63</v>
      </c>
      <c r="H4592" s="2"/>
    </row>
    <row r="4593" spans="1:8">
      <c r="A4593" s="1">
        <f t="shared" si="181"/>
        <v>702006</v>
      </c>
      <c r="B4593" s="1">
        <v>6</v>
      </c>
      <c r="C4593" s="1">
        <v>8</v>
      </c>
      <c r="D4593" s="2">
        <v>7</v>
      </c>
      <c r="E4593" s="5">
        <v>7.18</v>
      </c>
      <c r="F4593" s="5">
        <v>-12.07</v>
      </c>
      <c r="G4593" s="5">
        <v>27.13</v>
      </c>
      <c r="H4593" s="2"/>
    </row>
    <row r="4594" spans="1:8">
      <c r="A4594" s="1">
        <f t="shared" si="181"/>
        <v>702007</v>
      </c>
      <c r="B4594" s="1">
        <v>7</v>
      </c>
      <c r="C4594" s="1">
        <v>8</v>
      </c>
      <c r="D4594" s="2">
        <v>7</v>
      </c>
      <c r="E4594" s="5">
        <v>4.1900000000000004</v>
      </c>
      <c r="F4594" s="5">
        <v>26.84</v>
      </c>
      <c r="G4594" s="5">
        <v>29.62</v>
      </c>
      <c r="H4594" s="2"/>
    </row>
    <row r="4595" spans="1:8">
      <c r="A4595" s="1">
        <f t="shared" si="181"/>
        <v>702008</v>
      </c>
      <c r="B4595" s="1">
        <v>8</v>
      </c>
      <c r="C4595" s="1">
        <v>8</v>
      </c>
      <c r="D4595" s="2">
        <v>7</v>
      </c>
      <c r="E4595" s="5">
        <v>0.01</v>
      </c>
      <c r="F4595" s="5">
        <v>-23.45</v>
      </c>
      <c r="G4595" s="5">
        <v>32.270000000000003</v>
      </c>
      <c r="H4595" s="2"/>
    </row>
    <row r="4596" spans="1:8">
      <c r="A4596" s="1">
        <f t="shared" si="181"/>
        <v>702240</v>
      </c>
      <c r="B4596" s="1">
        <v>-10</v>
      </c>
      <c r="C4596" s="1">
        <v>9</v>
      </c>
      <c r="D4596" s="2">
        <v>7</v>
      </c>
      <c r="E4596" s="5">
        <v>10.119999999999999</v>
      </c>
      <c r="F4596" s="5">
        <v>31.15</v>
      </c>
      <c r="G4596" s="5">
        <v>31.15</v>
      </c>
      <c r="H4596" s="2"/>
    </row>
    <row r="4597" spans="1:8">
      <c r="A4597" s="1">
        <f t="shared" si="181"/>
        <v>702241</v>
      </c>
      <c r="B4597" s="1">
        <v>-9</v>
      </c>
      <c r="C4597" s="1">
        <v>9</v>
      </c>
      <c r="D4597" s="2">
        <v>7</v>
      </c>
      <c r="E4597" s="5">
        <v>9.92</v>
      </c>
      <c r="F4597" s="5">
        <v>46.47</v>
      </c>
      <c r="G4597" s="5">
        <v>27.82</v>
      </c>
      <c r="H4597" s="2"/>
    </row>
    <row r="4598" spans="1:8">
      <c r="A4598" s="1">
        <f t="shared" si="181"/>
        <v>702242</v>
      </c>
      <c r="B4598" s="1">
        <v>-8</v>
      </c>
      <c r="C4598" s="1">
        <v>9</v>
      </c>
      <c r="D4598" s="2">
        <v>7</v>
      </c>
      <c r="E4598" s="5">
        <v>4.47</v>
      </c>
      <c r="F4598" s="5">
        <v>38.53</v>
      </c>
      <c r="G4598" s="5">
        <v>27</v>
      </c>
      <c r="H4598" s="2"/>
    </row>
    <row r="4599" spans="1:8">
      <c r="A4599" s="1">
        <f t="shared" si="181"/>
        <v>702243</v>
      </c>
      <c r="B4599" s="1">
        <v>-7</v>
      </c>
      <c r="C4599" s="1">
        <v>9</v>
      </c>
      <c r="D4599" s="2">
        <v>7</v>
      </c>
      <c r="E4599" s="5">
        <v>56.2</v>
      </c>
      <c r="F4599" s="5">
        <v>48.88</v>
      </c>
      <c r="G4599" s="5">
        <v>13.21</v>
      </c>
      <c r="H4599" s="2"/>
    </row>
    <row r="4600" spans="1:8">
      <c r="A4600" s="1">
        <f t="shared" si="181"/>
        <v>702244</v>
      </c>
      <c r="B4600" s="1">
        <v>-6</v>
      </c>
      <c r="C4600" s="1">
        <v>9</v>
      </c>
      <c r="D4600" s="2">
        <v>7</v>
      </c>
      <c r="E4600" s="5">
        <v>64.790000000000006</v>
      </c>
      <c r="F4600" s="5">
        <v>64.83</v>
      </c>
      <c r="G4600" s="5">
        <v>12.51</v>
      </c>
      <c r="H4600" s="2"/>
    </row>
    <row r="4601" spans="1:8">
      <c r="A4601" s="1">
        <f t="shared" si="181"/>
        <v>702245</v>
      </c>
      <c r="B4601" s="1">
        <v>-5</v>
      </c>
      <c r="C4601" s="1">
        <v>9</v>
      </c>
      <c r="D4601" s="2">
        <v>7</v>
      </c>
      <c r="E4601" s="5">
        <v>25.89</v>
      </c>
      <c r="F4601" s="5">
        <v>38.03</v>
      </c>
      <c r="G4601" s="5">
        <v>22.7</v>
      </c>
      <c r="H4601" s="2"/>
    </row>
    <row r="4602" spans="1:8">
      <c r="A4602" s="1">
        <f t="shared" si="181"/>
        <v>702246</v>
      </c>
      <c r="B4602" s="1">
        <v>-4</v>
      </c>
      <c r="C4602" s="1">
        <v>9</v>
      </c>
      <c r="D4602" s="2">
        <v>7</v>
      </c>
      <c r="E4602" s="5">
        <v>13.73</v>
      </c>
      <c r="F4602" s="5">
        <v>-16.940000000000001</v>
      </c>
      <c r="G4602" s="5">
        <v>21.88</v>
      </c>
      <c r="H4602" s="2"/>
    </row>
    <row r="4603" spans="1:8">
      <c r="A4603" s="1">
        <f t="shared" si="181"/>
        <v>702247</v>
      </c>
      <c r="B4603" s="1">
        <v>-3</v>
      </c>
      <c r="C4603" s="1">
        <v>9</v>
      </c>
      <c r="D4603" s="2">
        <v>7</v>
      </c>
      <c r="E4603" s="5">
        <v>28.36</v>
      </c>
      <c r="F4603" s="5">
        <v>27.26</v>
      </c>
      <c r="G4603" s="5">
        <v>21.57</v>
      </c>
      <c r="H4603" s="2"/>
    </row>
    <row r="4604" spans="1:8">
      <c r="A4604" s="1">
        <f t="shared" si="181"/>
        <v>702248</v>
      </c>
      <c r="B4604" s="1">
        <v>-2</v>
      </c>
      <c r="C4604" s="1">
        <v>9</v>
      </c>
      <c r="D4604" s="2">
        <v>7</v>
      </c>
      <c r="E4604" s="5">
        <v>57.46</v>
      </c>
      <c r="F4604" s="5">
        <v>58.64</v>
      </c>
      <c r="G4604" s="5">
        <v>11.14</v>
      </c>
      <c r="H4604" s="2"/>
    </row>
    <row r="4605" spans="1:8">
      <c r="A4605" s="1">
        <f t="shared" si="181"/>
        <v>702249</v>
      </c>
      <c r="B4605" s="1">
        <v>-1</v>
      </c>
      <c r="C4605" s="1">
        <v>9</v>
      </c>
      <c r="D4605" s="2">
        <v>7</v>
      </c>
      <c r="E4605" s="5">
        <v>40.46</v>
      </c>
      <c r="F4605" s="5">
        <v>41.02</v>
      </c>
      <c r="G4605" s="5">
        <v>21.52</v>
      </c>
      <c r="H4605" s="2"/>
    </row>
    <row r="4606" spans="1:8">
      <c r="A4606" s="1">
        <f t="shared" si="181"/>
        <v>702250</v>
      </c>
      <c r="B4606" s="1">
        <v>0</v>
      </c>
      <c r="C4606" s="1">
        <v>9</v>
      </c>
      <c r="D4606" s="2">
        <v>7</v>
      </c>
      <c r="E4606" s="5">
        <v>67.989999999999995</v>
      </c>
      <c r="F4606" s="5">
        <v>68.33</v>
      </c>
      <c r="G4606" s="5">
        <v>11.26</v>
      </c>
      <c r="H4606" s="2"/>
    </row>
    <row r="4607" spans="1:8">
      <c r="A4607" s="1">
        <f t="shared" si="181"/>
        <v>702251</v>
      </c>
      <c r="B4607" s="1">
        <v>1</v>
      </c>
      <c r="C4607" s="1">
        <v>9</v>
      </c>
      <c r="D4607" s="2">
        <v>7</v>
      </c>
      <c r="E4607" s="5">
        <v>55.46</v>
      </c>
      <c r="F4607" s="5">
        <v>41.69</v>
      </c>
      <c r="G4607" s="5">
        <v>11.33</v>
      </c>
      <c r="H4607" s="2"/>
    </row>
    <row r="4608" spans="1:8">
      <c r="A4608" s="1">
        <f t="shared" si="181"/>
        <v>702252</v>
      </c>
      <c r="B4608" s="1">
        <v>2</v>
      </c>
      <c r="C4608" s="1">
        <v>9</v>
      </c>
      <c r="D4608" s="2">
        <v>7</v>
      </c>
      <c r="E4608" s="5">
        <v>10.82</v>
      </c>
      <c r="F4608" s="5">
        <v>13</v>
      </c>
      <c r="G4608" s="5">
        <v>21.85</v>
      </c>
      <c r="H4608" s="2"/>
    </row>
    <row r="4609" spans="1:8">
      <c r="A4609" s="1">
        <f t="shared" si="181"/>
        <v>702253</v>
      </c>
      <c r="B4609" s="1">
        <v>3</v>
      </c>
      <c r="C4609" s="1">
        <v>9</v>
      </c>
      <c r="D4609" s="2">
        <v>7</v>
      </c>
      <c r="E4609" s="5">
        <v>48.86</v>
      </c>
      <c r="F4609" s="5">
        <v>58.22</v>
      </c>
      <c r="G4609" s="5">
        <v>12.54</v>
      </c>
      <c r="H4609" s="2"/>
    </row>
    <row r="4610" spans="1:8">
      <c r="A4610" s="1">
        <f t="shared" si="181"/>
        <v>702254</v>
      </c>
      <c r="B4610" s="1">
        <v>4</v>
      </c>
      <c r="C4610" s="1">
        <v>9</v>
      </c>
      <c r="D4610" s="2">
        <v>7</v>
      </c>
      <c r="E4610" s="5">
        <v>41.76</v>
      </c>
      <c r="F4610" s="5">
        <v>49.91</v>
      </c>
      <c r="G4610" s="5">
        <v>13.34</v>
      </c>
      <c r="H4610" s="2"/>
    </row>
    <row r="4611" spans="1:8">
      <c r="A4611" s="1">
        <f t="shared" si="181"/>
        <v>702255</v>
      </c>
      <c r="B4611" s="1">
        <v>5</v>
      </c>
      <c r="C4611" s="1">
        <v>9</v>
      </c>
      <c r="D4611" s="2">
        <v>7</v>
      </c>
      <c r="E4611" s="5">
        <v>24.03</v>
      </c>
      <c r="F4611" s="5">
        <v>-11.9</v>
      </c>
      <c r="G4611" s="5">
        <v>27.68</v>
      </c>
      <c r="H4611" s="2"/>
    </row>
    <row r="4612" spans="1:8">
      <c r="A4612" s="1">
        <f t="shared" si="181"/>
        <v>702256</v>
      </c>
      <c r="B4612" s="1">
        <v>6</v>
      </c>
      <c r="C4612" s="1">
        <v>9</v>
      </c>
      <c r="D4612" s="2">
        <v>7</v>
      </c>
      <c r="E4612" s="5">
        <v>6.45</v>
      </c>
      <c r="F4612" s="5">
        <v>12.93</v>
      </c>
      <c r="G4612" s="5">
        <v>29.18</v>
      </c>
      <c r="H4612" s="2"/>
    </row>
    <row r="4613" spans="1:8">
      <c r="A4613" s="1">
        <f t="shared" si="181"/>
        <v>702257</v>
      </c>
      <c r="B4613" s="1">
        <v>7</v>
      </c>
      <c r="C4613" s="1">
        <v>9</v>
      </c>
      <c r="D4613" s="2">
        <v>7</v>
      </c>
      <c r="E4613" s="5">
        <v>7.01</v>
      </c>
      <c r="F4613" s="5">
        <v>-29.57</v>
      </c>
      <c r="G4613" s="5">
        <v>32.54</v>
      </c>
      <c r="H4613" s="2"/>
    </row>
    <row r="4614" spans="1:8">
      <c r="A4614" s="1">
        <f t="shared" si="181"/>
        <v>702491</v>
      </c>
      <c r="B4614" s="1">
        <v>-9</v>
      </c>
      <c r="C4614" s="1">
        <v>10</v>
      </c>
      <c r="D4614" s="2">
        <v>7</v>
      </c>
      <c r="E4614" s="5">
        <v>2.2400000000000002</v>
      </c>
      <c r="F4614" s="5">
        <v>37.33</v>
      </c>
      <c r="G4614" s="5">
        <v>29.55</v>
      </c>
      <c r="H4614" s="2"/>
    </row>
    <row r="4615" spans="1:8">
      <c r="A4615" s="1">
        <f t="shared" si="181"/>
        <v>702492</v>
      </c>
      <c r="B4615" s="1">
        <v>-8</v>
      </c>
      <c r="C4615" s="1">
        <v>10</v>
      </c>
      <c r="D4615" s="2">
        <v>7</v>
      </c>
      <c r="E4615" s="5">
        <v>15.99</v>
      </c>
      <c r="F4615" s="5">
        <v>31.26</v>
      </c>
      <c r="G4615" s="5">
        <v>28.23</v>
      </c>
      <c r="H4615" s="2"/>
    </row>
    <row r="4616" spans="1:8">
      <c r="A4616" s="1">
        <f t="shared" si="181"/>
        <v>702493</v>
      </c>
      <c r="B4616" s="1">
        <v>-7</v>
      </c>
      <c r="C4616" s="1">
        <v>10</v>
      </c>
      <c r="D4616" s="2">
        <v>7</v>
      </c>
      <c r="E4616" s="5">
        <v>4.2</v>
      </c>
      <c r="F4616" s="5">
        <v>-26.64</v>
      </c>
      <c r="G4616" s="5">
        <v>26.64</v>
      </c>
      <c r="H4616" s="2"/>
    </row>
    <row r="4617" spans="1:8">
      <c r="A4617" s="1">
        <f t="shared" si="181"/>
        <v>702494</v>
      </c>
      <c r="B4617" s="1">
        <v>-6</v>
      </c>
      <c r="C4617" s="1">
        <v>10</v>
      </c>
      <c r="D4617" s="2">
        <v>7</v>
      </c>
      <c r="E4617" s="5">
        <v>61.98</v>
      </c>
      <c r="F4617" s="5">
        <v>87.07</v>
      </c>
      <c r="G4617" s="5">
        <v>13.45</v>
      </c>
      <c r="H4617" s="2"/>
    </row>
    <row r="4618" spans="1:8">
      <c r="A4618" s="1">
        <f t="shared" si="181"/>
        <v>702495</v>
      </c>
      <c r="B4618" s="1">
        <v>-5</v>
      </c>
      <c r="C4618" s="1">
        <v>10</v>
      </c>
      <c r="D4618" s="2">
        <v>7</v>
      </c>
      <c r="E4618" s="5">
        <v>24.33</v>
      </c>
      <c r="F4618" s="5">
        <v>46.49</v>
      </c>
      <c r="G4618" s="5">
        <v>24.17</v>
      </c>
      <c r="H4618" s="2"/>
    </row>
    <row r="4619" spans="1:8">
      <c r="A4619" s="1">
        <f t="shared" si="181"/>
        <v>702496</v>
      </c>
      <c r="B4619" s="1">
        <v>-4</v>
      </c>
      <c r="C4619" s="1">
        <v>10</v>
      </c>
      <c r="D4619" s="2">
        <v>7</v>
      </c>
      <c r="E4619" s="5">
        <v>8.1</v>
      </c>
      <c r="F4619" s="5">
        <v>-5.31</v>
      </c>
      <c r="G4619" s="5">
        <v>22.86</v>
      </c>
      <c r="H4619" s="2"/>
    </row>
    <row r="4620" spans="1:8">
      <c r="A4620" s="1">
        <f t="shared" ref="A4620:A4683" si="182">ABS(100000*D4620+250*C4620+B4620)</f>
        <v>702497</v>
      </c>
      <c r="B4620" s="1">
        <v>-3</v>
      </c>
      <c r="C4620" s="1">
        <v>10</v>
      </c>
      <c r="D4620" s="2">
        <v>7</v>
      </c>
      <c r="E4620" s="5">
        <v>27.24</v>
      </c>
      <c r="F4620" s="5">
        <v>27.73</v>
      </c>
      <c r="G4620" s="5">
        <v>16.649999999999999</v>
      </c>
      <c r="H4620" s="2"/>
    </row>
    <row r="4621" spans="1:8">
      <c r="A4621" s="1">
        <f t="shared" si="182"/>
        <v>702498</v>
      </c>
      <c r="B4621" s="1">
        <v>-2</v>
      </c>
      <c r="C4621" s="1">
        <v>10</v>
      </c>
      <c r="D4621" s="2">
        <v>7</v>
      </c>
      <c r="E4621" s="5">
        <v>3.81</v>
      </c>
      <c r="F4621" s="5">
        <v>27.31</v>
      </c>
      <c r="G4621" s="5">
        <v>22.01</v>
      </c>
      <c r="H4621" s="2"/>
    </row>
    <row r="4622" spans="1:8">
      <c r="A4622" s="1">
        <f t="shared" si="182"/>
        <v>702499</v>
      </c>
      <c r="B4622" s="1">
        <v>-1</v>
      </c>
      <c r="C4622" s="1">
        <v>10</v>
      </c>
      <c r="D4622" s="2">
        <v>7</v>
      </c>
      <c r="E4622" s="5">
        <v>89.2</v>
      </c>
      <c r="F4622" s="5">
        <v>48.5</v>
      </c>
      <c r="G4622" s="5">
        <v>24.8</v>
      </c>
      <c r="H4622" s="2"/>
    </row>
    <row r="4623" spans="1:8">
      <c r="A4623" s="1">
        <f t="shared" si="182"/>
        <v>702500</v>
      </c>
      <c r="B4623" s="1">
        <v>0</v>
      </c>
      <c r="C4623" s="1">
        <v>10</v>
      </c>
      <c r="D4623" s="2">
        <v>7</v>
      </c>
      <c r="E4623" s="5">
        <v>8.8699999999999992</v>
      </c>
      <c r="F4623" s="5">
        <v>5.77</v>
      </c>
      <c r="G4623" s="5">
        <v>23.64</v>
      </c>
      <c r="H4623" s="2"/>
    </row>
    <row r="4624" spans="1:8">
      <c r="A4624" s="1">
        <f t="shared" si="182"/>
        <v>702501</v>
      </c>
      <c r="B4624" s="1">
        <v>1</v>
      </c>
      <c r="C4624" s="1">
        <v>10</v>
      </c>
      <c r="D4624" s="2">
        <v>7</v>
      </c>
      <c r="E4624" s="5">
        <v>4.8600000000000003</v>
      </c>
      <c r="F4624" s="5">
        <v>-19.260000000000002</v>
      </c>
      <c r="G4624" s="5">
        <v>24.44</v>
      </c>
      <c r="H4624" s="2"/>
    </row>
    <row r="4625" spans="1:8">
      <c r="A4625" s="1">
        <f t="shared" si="182"/>
        <v>702502</v>
      </c>
      <c r="B4625" s="1">
        <v>2</v>
      </c>
      <c r="C4625" s="1">
        <v>10</v>
      </c>
      <c r="D4625" s="2">
        <v>7</v>
      </c>
      <c r="E4625" s="5">
        <v>16.78</v>
      </c>
      <c r="F4625" s="5">
        <v>22.22</v>
      </c>
      <c r="G4625" s="5">
        <v>26.17</v>
      </c>
      <c r="H4625" s="2"/>
    </row>
    <row r="4626" spans="1:8">
      <c r="A4626" s="1">
        <f t="shared" si="182"/>
        <v>702503</v>
      </c>
      <c r="B4626" s="1">
        <v>3</v>
      </c>
      <c r="C4626" s="1">
        <v>10</v>
      </c>
      <c r="D4626" s="2">
        <v>7</v>
      </c>
      <c r="E4626" s="5">
        <v>17.399999999999999</v>
      </c>
      <c r="F4626" s="5">
        <v>16.03</v>
      </c>
      <c r="G4626" s="5">
        <v>27.01</v>
      </c>
      <c r="H4626" s="2"/>
    </row>
    <row r="4627" spans="1:8">
      <c r="A4627" s="1">
        <f t="shared" si="182"/>
        <v>702504</v>
      </c>
      <c r="B4627" s="1">
        <v>4</v>
      </c>
      <c r="C4627" s="1">
        <v>10</v>
      </c>
      <c r="D4627" s="2">
        <v>7</v>
      </c>
      <c r="E4627" s="5">
        <v>1.69</v>
      </c>
      <c r="F4627" s="5">
        <v>-10.45</v>
      </c>
      <c r="G4627" s="5">
        <v>27.59</v>
      </c>
      <c r="H4627" s="2"/>
    </row>
    <row r="4628" spans="1:8">
      <c r="A4628" s="1">
        <f t="shared" si="182"/>
        <v>702505</v>
      </c>
      <c r="B4628" s="1">
        <v>5</v>
      </c>
      <c r="C4628" s="1">
        <v>10</v>
      </c>
      <c r="D4628" s="2">
        <v>7</v>
      </c>
      <c r="E4628" s="5">
        <v>6.73</v>
      </c>
      <c r="F4628" s="5">
        <v>-23.21</v>
      </c>
      <c r="G4628" s="5">
        <v>31.23</v>
      </c>
      <c r="H4628" s="2"/>
    </row>
    <row r="4629" spans="1:8">
      <c r="A4629" s="1">
        <f t="shared" si="182"/>
        <v>702506</v>
      </c>
      <c r="B4629" s="1">
        <v>6</v>
      </c>
      <c r="C4629" s="1">
        <v>10</v>
      </c>
      <c r="D4629" s="2">
        <v>7</v>
      </c>
      <c r="E4629" s="5">
        <v>16.309999999999999</v>
      </c>
      <c r="F4629" s="5">
        <v>18.21</v>
      </c>
      <c r="G4629" s="5">
        <v>32.450000000000003</v>
      </c>
      <c r="H4629" s="2"/>
    </row>
    <row r="4630" spans="1:8">
      <c r="A4630" s="1">
        <f t="shared" si="182"/>
        <v>702742</v>
      </c>
      <c r="B4630" s="1">
        <v>-8</v>
      </c>
      <c r="C4630" s="1">
        <v>11</v>
      </c>
      <c r="D4630" s="2">
        <v>7</v>
      </c>
      <c r="E4630" s="5">
        <v>6.09</v>
      </c>
      <c r="F4630" s="5">
        <v>28.42</v>
      </c>
      <c r="G4630" s="5">
        <v>30.51</v>
      </c>
      <c r="H4630" s="2"/>
    </row>
    <row r="4631" spans="1:8">
      <c r="A4631" s="1">
        <f t="shared" si="182"/>
        <v>702743</v>
      </c>
      <c r="B4631" s="1">
        <v>-7</v>
      </c>
      <c r="C4631" s="1">
        <v>11</v>
      </c>
      <c r="D4631" s="2">
        <v>7</v>
      </c>
      <c r="E4631" s="5">
        <v>15.56</v>
      </c>
      <c r="F4631" s="5">
        <v>10.92</v>
      </c>
      <c r="G4631" s="5">
        <v>29.09</v>
      </c>
      <c r="H4631" s="2"/>
    </row>
    <row r="4632" spans="1:8">
      <c r="A4632" s="1">
        <f t="shared" si="182"/>
        <v>702744</v>
      </c>
      <c r="B4632" s="1">
        <v>-6</v>
      </c>
      <c r="C4632" s="1">
        <v>11</v>
      </c>
      <c r="D4632" s="2">
        <v>7</v>
      </c>
      <c r="E4632" s="5">
        <v>0.77</v>
      </c>
      <c r="F4632" s="5">
        <v>14.16</v>
      </c>
      <c r="G4632" s="5">
        <v>27.88</v>
      </c>
      <c r="H4632" s="2"/>
    </row>
    <row r="4633" spans="1:8">
      <c r="A4633" s="1">
        <f t="shared" si="182"/>
        <v>702745</v>
      </c>
      <c r="B4633" s="1">
        <v>-5</v>
      </c>
      <c r="C4633" s="1">
        <v>11</v>
      </c>
      <c r="D4633" s="2">
        <v>7</v>
      </c>
      <c r="E4633" s="5">
        <v>16.690000000000001</v>
      </c>
      <c r="F4633" s="5">
        <v>-27.44</v>
      </c>
      <c r="G4633" s="5">
        <v>27.44</v>
      </c>
      <c r="H4633" s="2"/>
    </row>
    <row r="4634" spans="1:8">
      <c r="A4634" s="1">
        <f t="shared" si="182"/>
        <v>702746</v>
      </c>
      <c r="B4634" s="1">
        <v>-4</v>
      </c>
      <c r="C4634" s="1">
        <v>11</v>
      </c>
      <c r="D4634" s="2">
        <v>7</v>
      </c>
      <c r="E4634" s="5">
        <v>1.58</v>
      </c>
      <c r="F4634" s="5">
        <v>-18.309999999999999</v>
      </c>
      <c r="G4634" s="5">
        <v>26.73</v>
      </c>
      <c r="H4634" s="2"/>
    </row>
    <row r="4635" spans="1:8">
      <c r="A4635" s="1">
        <f t="shared" si="182"/>
        <v>702747</v>
      </c>
      <c r="B4635" s="1">
        <v>-3</v>
      </c>
      <c r="C4635" s="1">
        <v>11</v>
      </c>
      <c r="D4635" s="2">
        <v>7</v>
      </c>
      <c r="E4635" s="5">
        <v>21.09</v>
      </c>
      <c r="F4635" s="5">
        <v>29.5</v>
      </c>
      <c r="G4635" s="5">
        <v>25.97</v>
      </c>
      <c r="H4635" s="2"/>
    </row>
    <row r="4636" spans="1:8">
      <c r="A4636" s="1">
        <f t="shared" si="182"/>
        <v>702748</v>
      </c>
      <c r="B4636" s="1">
        <v>-2</v>
      </c>
      <c r="C4636" s="1">
        <v>11</v>
      </c>
      <c r="D4636" s="2">
        <v>7</v>
      </c>
      <c r="E4636" s="5">
        <v>48.43</v>
      </c>
      <c r="F4636" s="5">
        <v>25.15</v>
      </c>
      <c r="G4636" s="5">
        <v>26.78</v>
      </c>
      <c r="H4636" s="2"/>
    </row>
    <row r="4637" spans="1:8">
      <c r="A4637" s="1">
        <f t="shared" si="182"/>
        <v>702749</v>
      </c>
      <c r="B4637" s="1">
        <v>-1</v>
      </c>
      <c r="C4637" s="1">
        <v>11</v>
      </c>
      <c r="D4637" s="2">
        <v>7</v>
      </c>
      <c r="E4637" s="5">
        <v>9.5299999999999994</v>
      </c>
      <c r="F4637" s="5">
        <v>-14.1</v>
      </c>
      <c r="G4637" s="5">
        <v>25.25</v>
      </c>
      <c r="H4637" s="2"/>
    </row>
    <row r="4638" spans="1:8">
      <c r="A4638" s="1">
        <f t="shared" si="182"/>
        <v>702750</v>
      </c>
      <c r="B4638" s="1">
        <v>0</v>
      </c>
      <c r="C4638" s="1">
        <v>11</v>
      </c>
      <c r="D4638" s="2">
        <v>7</v>
      </c>
      <c r="E4638" s="5">
        <v>37.1</v>
      </c>
      <c r="F4638" s="5">
        <v>31.88</v>
      </c>
      <c r="G4638" s="5">
        <v>27.34</v>
      </c>
      <c r="H4638" s="2"/>
    </row>
    <row r="4639" spans="1:8">
      <c r="A4639" s="1">
        <f t="shared" si="182"/>
        <v>702751</v>
      </c>
      <c r="B4639" s="1">
        <v>1</v>
      </c>
      <c r="C4639" s="1">
        <v>11</v>
      </c>
      <c r="D4639" s="2">
        <v>7</v>
      </c>
      <c r="E4639" s="5">
        <v>3.89</v>
      </c>
      <c r="F4639" s="5">
        <v>-0.97</v>
      </c>
      <c r="G4639" s="5">
        <v>26.26</v>
      </c>
      <c r="H4639" s="2"/>
    </row>
    <row r="4640" spans="1:8">
      <c r="A4640" s="1">
        <f t="shared" si="182"/>
        <v>702752</v>
      </c>
      <c r="B4640" s="1">
        <v>2</v>
      </c>
      <c r="C4640" s="1">
        <v>11</v>
      </c>
      <c r="D4640" s="2">
        <v>7</v>
      </c>
      <c r="E4640" s="5">
        <v>25.37</v>
      </c>
      <c r="F4640" s="5">
        <v>-9.85</v>
      </c>
      <c r="G4640" s="5">
        <v>28.48</v>
      </c>
      <c r="H4640" s="2"/>
    </row>
    <row r="4641" spans="1:8">
      <c r="A4641" s="1">
        <f t="shared" si="182"/>
        <v>702753</v>
      </c>
      <c r="B4641" s="1">
        <v>3</v>
      </c>
      <c r="C4641" s="1">
        <v>11</v>
      </c>
      <c r="D4641" s="2">
        <v>7</v>
      </c>
      <c r="E4641" s="5">
        <v>3.09</v>
      </c>
      <c r="F4641" s="5">
        <v>-21.25</v>
      </c>
      <c r="G4641" s="5">
        <v>29.74</v>
      </c>
      <c r="H4641" s="2"/>
    </row>
    <row r="4642" spans="1:8">
      <c r="A4642" s="1">
        <f t="shared" si="182"/>
        <v>702754</v>
      </c>
      <c r="B4642" s="1">
        <v>4</v>
      </c>
      <c r="C4642" s="1">
        <v>11</v>
      </c>
      <c r="D4642" s="2">
        <v>7</v>
      </c>
      <c r="E4642" s="5">
        <v>1.92</v>
      </c>
      <c r="F4642" s="5">
        <v>13.85</v>
      </c>
      <c r="G4642" s="5">
        <v>30.69</v>
      </c>
      <c r="H4642" s="2"/>
    </row>
    <row r="4643" spans="1:8">
      <c r="A4643" s="1">
        <f t="shared" si="182"/>
        <v>702993</v>
      </c>
      <c r="B4643" s="1">
        <v>-7</v>
      </c>
      <c r="C4643" s="1">
        <v>12</v>
      </c>
      <c r="D4643" s="2">
        <v>7</v>
      </c>
      <c r="E4643" s="5">
        <v>0.41</v>
      </c>
      <c r="F4643" s="5">
        <v>17.18</v>
      </c>
      <c r="G4643" s="5">
        <v>30.64</v>
      </c>
      <c r="H4643" s="2"/>
    </row>
    <row r="4644" spans="1:8">
      <c r="A4644" s="1">
        <f t="shared" si="182"/>
        <v>702994</v>
      </c>
      <c r="B4644" s="1">
        <v>-6</v>
      </c>
      <c r="C4644" s="1">
        <v>12</v>
      </c>
      <c r="D4644" s="2">
        <v>7</v>
      </c>
      <c r="E4644" s="5">
        <v>5.8</v>
      </c>
      <c r="F4644" s="5">
        <v>52.88</v>
      </c>
      <c r="G4644" s="5">
        <v>30.48</v>
      </c>
      <c r="H4644" s="2"/>
    </row>
    <row r="4645" spans="1:8">
      <c r="A4645" s="1">
        <f t="shared" si="182"/>
        <v>702995</v>
      </c>
      <c r="B4645" s="1">
        <v>-5</v>
      </c>
      <c r="C4645" s="1">
        <v>12</v>
      </c>
      <c r="D4645" s="2">
        <v>7</v>
      </c>
      <c r="E4645" s="5">
        <v>0.33</v>
      </c>
      <c r="F4645" s="5">
        <v>31.97</v>
      </c>
      <c r="G4645" s="5">
        <v>16.53</v>
      </c>
      <c r="H4645" s="2"/>
    </row>
    <row r="4646" spans="1:8">
      <c r="A4646" s="1">
        <f t="shared" si="182"/>
        <v>702996</v>
      </c>
      <c r="B4646" s="1">
        <v>-4</v>
      </c>
      <c r="C4646" s="1">
        <v>12</v>
      </c>
      <c r="D4646" s="2">
        <v>7</v>
      </c>
      <c r="E4646" s="5">
        <v>16.760000000000002</v>
      </c>
      <c r="F4646" s="5">
        <v>7.17</v>
      </c>
      <c r="G4646" s="5">
        <v>29</v>
      </c>
      <c r="H4646" s="2"/>
    </row>
    <row r="4647" spans="1:8">
      <c r="A4647" s="1">
        <f t="shared" si="182"/>
        <v>702997</v>
      </c>
      <c r="B4647" s="1">
        <v>-3</v>
      </c>
      <c r="C4647" s="1">
        <v>12</v>
      </c>
      <c r="D4647" s="2">
        <v>7</v>
      </c>
      <c r="E4647" s="5">
        <v>3.34</v>
      </c>
      <c r="F4647" s="5">
        <v>-1.71</v>
      </c>
      <c r="G4647" s="5">
        <v>28.74</v>
      </c>
      <c r="H4647" s="2"/>
    </row>
    <row r="4648" spans="1:8">
      <c r="A4648" s="1">
        <f t="shared" si="182"/>
        <v>702998</v>
      </c>
      <c r="B4648" s="1">
        <v>-2</v>
      </c>
      <c r="C4648" s="1">
        <v>12</v>
      </c>
      <c r="D4648" s="2">
        <v>7</v>
      </c>
      <c r="E4648" s="5">
        <v>0.26</v>
      </c>
      <c r="F4648" s="5">
        <v>-16.04</v>
      </c>
      <c r="G4648" s="5">
        <v>29.59</v>
      </c>
      <c r="H4648" s="2"/>
    </row>
    <row r="4649" spans="1:8">
      <c r="A4649" s="1">
        <f t="shared" si="182"/>
        <v>702999</v>
      </c>
      <c r="B4649" s="1">
        <v>-1</v>
      </c>
      <c r="C4649" s="1">
        <v>12</v>
      </c>
      <c r="D4649" s="2">
        <v>7</v>
      </c>
      <c r="E4649" s="5">
        <v>19.93</v>
      </c>
      <c r="F4649" s="5">
        <v>20.89</v>
      </c>
      <c r="G4649" s="5">
        <v>16.670000000000002</v>
      </c>
      <c r="H4649" s="2"/>
    </row>
    <row r="4650" spans="1:8">
      <c r="A4650" s="1">
        <f t="shared" si="182"/>
        <v>703000</v>
      </c>
      <c r="B4650" s="1">
        <v>0</v>
      </c>
      <c r="C4650" s="1">
        <v>12</v>
      </c>
      <c r="D4650" s="2">
        <v>7</v>
      </c>
      <c r="E4650" s="5">
        <v>10.86</v>
      </c>
      <c r="F4650" s="5">
        <v>32.75</v>
      </c>
      <c r="G4650" s="5">
        <v>14.37</v>
      </c>
      <c r="H4650" s="2"/>
    </row>
    <row r="4651" spans="1:8">
      <c r="A4651" s="1">
        <f t="shared" si="182"/>
        <v>703001</v>
      </c>
      <c r="B4651" s="1">
        <v>1</v>
      </c>
      <c r="C4651" s="1">
        <v>12</v>
      </c>
      <c r="D4651" s="2">
        <v>7</v>
      </c>
      <c r="E4651" s="5">
        <v>1.66</v>
      </c>
      <c r="F4651" s="5">
        <v>43.12</v>
      </c>
      <c r="G4651" s="5">
        <v>29.64</v>
      </c>
      <c r="H4651" s="2"/>
    </row>
    <row r="4652" spans="1:8">
      <c r="A4652" s="1">
        <f t="shared" si="182"/>
        <v>703002</v>
      </c>
      <c r="B4652" s="1">
        <v>2</v>
      </c>
      <c r="C4652" s="1">
        <v>12</v>
      </c>
      <c r="D4652" s="2">
        <v>7</v>
      </c>
      <c r="E4652" s="5">
        <v>1.86</v>
      </c>
      <c r="F4652" s="5">
        <v>2.41</v>
      </c>
      <c r="G4652" s="5">
        <v>30.15</v>
      </c>
      <c r="H4652" s="2"/>
    </row>
    <row r="4653" spans="1:8">
      <c r="A4653" s="1">
        <f t="shared" si="182"/>
        <v>703003</v>
      </c>
      <c r="B4653" s="1">
        <v>3</v>
      </c>
      <c r="C4653" s="1">
        <v>12</v>
      </c>
      <c r="D4653" s="2">
        <v>7</v>
      </c>
      <c r="E4653" s="5">
        <v>3.72</v>
      </c>
      <c r="F4653" s="5">
        <v>9.41</v>
      </c>
      <c r="G4653" s="5">
        <v>32.21</v>
      </c>
      <c r="H4653" s="2"/>
    </row>
    <row r="4654" spans="1:8">
      <c r="A4654" s="1">
        <f t="shared" si="182"/>
        <v>703245</v>
      </c>
      <c r="B4654" s="1">
        <v>-5</v>
      </c>
      <c r="C4654" s="1">
        <v>13</v>
      </c>
      <c r="D4654" s="2">
        <v>7</v>
      </c>
      <c r="E4654" s="5">
        <v>1.1599999999999999</v>
      </c>
      <c r="F4654" s="5">
        <v>17.79</v>
      </c>
      <c r="G4654" s="5">
        <v>33.130000000000003</v>
      </c>
      <c r="H4654" s="2"/>
    </row>
    <row r="4655" spans="1:8">
      <c r="A4655" s="1">
        <f t="shared" si="182"/>
        <v>703246</v>
      </c>
      <c r="B4655" s="1">
        <v>-4</v>
      </c>
      <c r="C4655" s="1">
        <v>13</v>
      </c>
      <c r="D4655" s="2">
        <v>7</v>
      </c>
      <c r="E4655" s="5">
        <v>0.47</v>
      </c>
      <c r="F4655" s="5">
        <v>-31.59</v>
      </c>
      <c r="G4655" s="5">
        <v>31.59</v>
      </c>
      <c r="H4655" s="2"/>
    </row>
    <row r="4656" spans="1:8">
      <c r="A4656" s="1">
        <f t="shared" si="182"/>
        <v>703247</v>
      </c>
      <c r="B4656" s="1">
        <v>-3</v>
      </c>
      <c r="C4656" s="1">
        <v>13</v>
      </c>
      <c r="D4656" s="2">
        <v>7</v>
      </c>
      <c r="E4656" s="5">
        <v>11.89</v>
      </c>
      <c r="F4656" s="5">
        <v>29.74</v>
      </c>
      <c r="G4656" s="5">
        <v>31.84</v>
      </c>
      <c r="H4656" s="2"/>
    </row>
    <row r="4657" spans="1:8">
      <c r="A4657" s="1">
        <f t="shared" si="182"/>
        <v>703248</v>
      </c>
      <c r="B4657" s="1">
        <v>-2</v>
      </c>
      <c r="C4657" s="1">
        <v>13</v>
      </c>
      <c r="D4657" s="2">
        <v>7</v>
      </c>
      <c r="E4657" s="5">
        <v>9.42</v>
      </c>
      <c r="F4657" s="5">
        <v>-5.72</v>
      </c>
      <c r="G4657" s="5">
        <v>31.99</v>
      </c>
      <c r="H4657" s="2"/>
    </row>
    <row r="4658" spans="1:8">
      <c r="A4658" s="1">
        <f t="shared" si="182"/>
        <v>703249</v>
      </c>
      <c r="B4658" s="1">
        <v>-1</v>
      </c>
      <c r="C4658" s="1">
        <v>13</v>
      </c>
      <c r="D4658" s="2">
        <v>7</v>
      </c>
      <c r="E4658" s="5">
        <v>3.18</v>
      </c>
      <c r="F4658" s="5">
        <v>2.74</v>
      </c>
      <c r="G4658" s="5">
        <v>31.93</v>
      </c>
      <c r="H4658" s="2"/>
    </row>
    <row r="4659" spans="1:8">
      <c r="A4659" s="1">
        <f t="shared" si="182"/>
        <v>703250</v>
      </c>
      <c r="B4659" s="1">
        <v>0</v>
      </c>
      <c r="C4659" s="1">
        <v>13</v>
      </c>
      <c r="D4659" s="2">
        <v>7</v>
      </c>
      <c r="E4659" s="5">
        <v>3.74</v>
      </c>
      <c r="F4659" s="5">
        <v>11.79</v>
      </c>
      <c r="G4659" s="5">
        <v>30.93</v>
      </c>
      <c r="H4659" s="2"/>
    </row>
    <row r="4660" spans="1:8">
      <c r="A4660" s="1">
        <f t="shared" si="182"/>
        <v>796749</v>
      </c>
      <c r="B4660" s="1">
        <v>1</v>
      </c>
      <c r="C4660" s="1">
        <v>13</v>
      </c>
      <c r="D4660" s="2">
        <v>-8</v>
      </c>
      <c r="E4660" s="5">
        <v>0.72</v>
      </c>
      <c r="F4660" s="5">
        <v>-18.670000000000002</v>
      </c>
      <c r="G4660" s="5">
        <v>31.93</v>
      </c>
      <c r="H4660" s="2"/>
    </row>
    <row r="4661" spans="1:8">
      <c r="A4661" s="1">
        <f t="shared" si="182"/>
        <v>796750</v>
      </c>
      <c r="B4661" s="1">
        <v>0</v>
      </c>
      <c r="C4661" s="1">
        <v>13</v>
      </c>
      <c r="D4661" s="2">
        <v>-8</v>
      </c>
      <c r="E4661" s="5">
        <v>3.43</v>
      </c>
      <c r="F4661" s="5">
        <v>32.68</v>
      </c>
      <c r="G4661" s="5">
        <v>31</v>
      </c>
      <c r="H4661" s="2"/>
    </row>
    <row r="4662" spans="1:8">
      <c r="A4662" s="1">
        <f t="shared" si="182"/>
        <v>796751</v>
      </c>
      <c r="B4662" s="1">
        <v>-1</v>
      </c>
      <c r="C4662" s="1">
        <v>13</v>
      </c>
      <c r="D4662" s="2">
        <v>-8</v>
      </c>
      <c r="E4662" s="5">
        <v>1.7</v>
      </c>
      <c r="F4662" s="5">
        <v>-16.559999999999999</v>
      </c>
      <c r="G4662" s="5">
        <v>30.76</v>
      </c>
      <c r="H4662" s="2"/>
    </row>
    <row r="4663" spans="1:8">
      <c r="A4663" s="1">
        <f t="shared" si="182"/>
        <v>796752</v>
      </c>
      <c r="B4663" s="1">
        <v>-2</v>
      </c>
      <c r="C4663" s="1">
        <v>13</v>
      </c>
      <c r="D4663" s="2">
        <v>-8</v>
      </c>
      <c r="E4663" s="5">
        <v>0.18</v>
      </c>
      <c r="F4663" s="5">
        <v>24.05</v>
      </c>
      <c r="G4663" s="5">
        <v>31.45</v>
      </c>
      <c r="H4663" s="2"/>
    </row>
    <row r="4664" spans="1:8">
      <c r="A4664" s="1">
        <f t="shared" si="182"/>
        <v>796753</v>
      </c>
      <c r="B4664" s="1">
        <v>-3</v>
      </c>
      <c r="C4664" s="1">
        <v>13</v>
      </c>
      <c r="D4664" s="2">
        <v>-8</v>
      </c>
      <c r="E4664" s="5">
        <v>46</v>
      </c>
      <c r="F4664" s="5">
        <v>38.44</v>
      </c>
      <c r="G4664" s="5">
        <v>34</v>
      </c>
      <c r="H4664" s="2"/>
    </row>
    <row r="4665" spans="1:8">
      <c r="A4665" s="1">
        <f t="shared" si="182"/>
        <v>796754</v>
      </c>
      <c r="B4665" s="1">
        <v>-4</v>
      </c>
      <c r="C4665" s="1">
        <v>13</v>
      </c>
      <c r="D4665" s="2">
        <v>-8</v>
      </c>
      <c r="E4665" s="5">
        <v>0.35</v>
      </c>
      <c r="F4665" s="5">
        <v>12.66</v>
      </c>
      <c r="G4665" s="5">
        <v>31.28</v>
      </c>
      <c r="H4665" s="2"/>
    </row>
    <row r="4666" spans="1:8">
      <c r="A4666" s="1">
        <f t="shared" si="182"/>
        <v>796997</v>
      </c>
      <c r="B4666" s="1">
        <v>3</v>
      </c>
      <c r="C4666" s="1">
        <v>12</v>
      </c>
      <c r="D4666" s="2">
        <v>-8</v>
      </c>
      <c r="E4666" s="5">
        <v>18.649999999999999</v>
      </c>
      <c r="F4666" s="5">
        <v>21.45</v>
      </c>
      <c r="G4666" s="5">
        <v>30.4</v>
      </c>
      <c r="H4666" s="2"/>
    </row>
    <row r="4667" spans="1:8">
      <c r="A4667" s="1">
        <f t="shared" si="182"/>
        <v>796998</v>
      </c>
      <c r="B4667" s="1">
        <v>2</v>
      </c>
      <c r="C4667" s="1">
        <v>12</v>
      </c>
      <c r="D4667" s="2">
        <v>-8</v>
      </c>
      <c r="E4667" s="5">
        <v>8.5399999999999991</v>
      </c>
      <c r="F4667" s="5">
        <v>-12.64</v>
      </c>
      <c r="G4667" s="5">
        <v>29.8</v>
      </c>
      <c r="H4667" s="2"/>
    </row>
    <row r="4668" spans="1:8">
      <c r="A4668" s="1">
        <f t="shared" si="182"/>
        <v>796999</v>
      </c>
      <c r="B4668" s="1">
        <v>1</v>
      </c>
      <c r="C4668" s="1">
        <v>12</v>
      </c>
      <c r="D4668" s="2">
        <v>-8</v>
      </c>
      <c r="E4668" s="5">
        <v>4.0999999999999996</v>
      </c>
      <c r="F4668" s="5">
        <v>-29.22</v>
      </c>
      <c r="G4668" s="5">
        <v>29.22</v>
      </c>
      <c r="H4668" s="2"/>
    </row>
    <row r="4669" spans="1:8">
      <c r="A4669" s="1">
        <f t="shared" si="182"/>
        <v>797000</v>
      </c>
      <c r="B4669" s="1">
        <v>0</v>
      </c>
      <c r="C4669" s="1">
        <v>12</v>
      </c>
      <c r="D4669" s="2">
        <v>-8</v>
      </c>
      <c r="E4669" s="5">
        <v>2.83</v>
      </c>
      <c r="F4669" s="5">
        <v>-28.29</v>
      </c>
      <c r="G4669" s="5">
        <v>28.29</v>
      </c>
      <c r="H4669" s="2"/>
    </row>
    <row r="4670" spans="1:8">
      <c r="A4670" s="1">
        <f t="shared" si="182"/>
        <v>797001</v>
      </c>
      <c r="B4670" s="1">
        <v>-1</v>
      </c>
      <c r="C4670" s="1">
        <v>12</v>
      </c>
      <c r="D4670" s="2">
        <v>-8</v>
      </c>
      <c r="E4670" s="5">
        <v>1.81</v>
      </c>
      <c r="F4670" s="5">
        <v>-23.23</v>
      </c>
      <c r="G4670" s="5">
        <v>27.88</v>
      </c>
      <c r="H4670" s="2"/>
    </row>
    <row r="4671" spans="1:8">
      <c r="A4671" s="1">
        <f t="shared" si="182"/>
        <v>797002</v>
      </c>
      <c r="B4671" s="1">
        <v>-2</v>
      </c>
      <c r="C4671" s="1">
        <v>12</v>
      </c>
      <c r="D4671" s="2">
        <v>-8</v>
      </c>
      <c r="E4671" s="5">
        <v>36.89</v>
      </c>
      <c r="F4671" s="5">
        <v>7.29</v>
      </c>
      <c r="G4671" s="5">
        <v>29.41</v>
      </c>
      <c r="H4671" s="2"/>
    </row>
    <row r="4672" spans="1:8">
      <c r="A4672" s="1">
        <f t="shared" si="182"/>
        <v>797003</v>
      </c>
      <c r="B4672" s="1">
        <v>-3</v>
      </c>
      <c r="C4672" s="1">
        <v>12</v>
      </c>
      <c r="D4672" s="2">
        <v>-8</v>
      </c>
      <c r="E4672" s="5">
        <v>7.79</v>
      </c>
      <c r="F4672" s="5">
        <v>17.45</v>
      </c>
      <c r="G4672" s="5">
        <v>28.68</v>
      </c>
      <c r="H4672" s="2"/>
    </row>
    <row r="4673" spans="1:8">
      <c r="A4673" s="1">
        <f t="shared" si="182"/>
        <v>797004</v>
      </c>
      <c r="B4673" s="1">
        <v>-4</v>
      </c>
      <c r="C4673" s="1">
        <v>12</v>
      </c>
      <c r="D4673" s="2">
        <v>-8</v>
      </c>
      <c r="E4673" s="5">
        <v>10.23</v>
      </c>
      <c r="F4673" s="5">
        <v>25.7</v>
      </c>
      <c r="G4673" s="5">
        <v>30.4</v>
      </c>
      <c r="H4673" s="2"/>
    </row>
    <row r="4674" spans="1:8">
      <c r="A4674" s="1">
        <f t="shared" si="182"/>
        <v>797005</v>
      </c>
      <c r="B4674" s="1">
        <v>-5</v>
      </c>
      <c r="C4674" s="1">
        <v>12</v>
      </c>
      <c r="D4674" s="2">
        <v>-8</v>
      </c>
      <c r="E4674" s="5">
        <v>1.78</v>
      </c>
      <c r="F4674" s="5">
        <v>-11.69</v>
      </c>
      <c r="G4674" s="5">
        <v>30.72</v>
      </c>
      <c r="H4674" s="2"/>
    </row>
    <row r="4675" spans="1:8">
      <c r="A4675" s="1">
        <f t="shared" si="182"/>
        <v>797006</v>
      </c>
      <c r="B4675" s="1">
        <v>-6</v>
      </c>
      <c r="C4675" s="1">
        <v>12</v>
      </c>
      <c r="D4675" s="2">
        <v>-8</v>
      </c>
      <c r="E4675" s="5">
        <v>18.670000000000002</v>
      </c>
      <c r="F4675" s="5">
        <v>-4.8899999999999997</v>
      </c>
      <c r="G4675" s="5">
        <v>32.42</v>
      </c>
      <c r="H4675" s="2"/>
    </row>
    <row r="4676" spans="1:8">
      <c r="A4676" s="1">
        <f t="shared" si="182"/>
        <v>797245</v>
      </c>
      <c r="B4676" s="1">
        <v>5</v>
      </c>
      <c r="C4676" s="1">
        <v>11</v>
      </c>
      <c r="D4676" s="2">
        <v>-8</v>
      </c>
      <c r="E4676" s="5">
        <v>3.65</v>
      </c>
      <c r="F4676" s="5">
        <v>41.52</v>
      </c>
      <c r="G4676" s="5">
        <v>32.39</v>
      </c>
      <c r="H4676" s="2"/>
    </row>
    <row r="4677" spans="1:8">
      <c r="A4677" s="1">
        <f t="shared" si="182"/>
        <v>797246</v>
      </c>
      <c r="B4677" s="1">
        <v>4</v>
      </c>
      <c r="C4677" s="1">
        <v>11</v>
      </c>
      <c r="D4677" s="2">
        <v>-8</v>
      </c>
      <c r="E4677" s="5">
        <v>8.41</v>
      </c>
      <c r="F4677" s="5">
        <v>50.77</v>
      </c>
      <c r="G4677" s="5">
        <v>30.39</v>
      </c>
      <c r="H4677" s="2"/>
    </row>
    <row r="4678" spans="1:8">
      <c r="A4678" s="1">
        <f t="shared" si="182"/>
        <v>797247</v>
      </c>
      <c r="B4678" s="1">
        <v>3</v>
      </c>
      <c r="C4678" s="1">
        <v>11</v>
      </c>
      <c r="D4678" s="2">
        <v>-8</v>
      </c>
      <c r="E4678" s="5">
        <v>19.5</v>
      </c>
      <c r="F4678" s="5">
        <v>0.8</v>
      </c>
      <c r="G4678" s="5">
        <v>29.02</v>
      </c>
      <c r="H4678" s="2"/>
    </row>
    <row r="4679" spans="1:8">
      <c r="A4679" s="1">
        <f t="shared" si="182"/>
        <v>797248</v>
      </c>
      <c r="B4679" s="1">
        <v>2</v>
      </c>
      <c r="C4679" s="1">
        <v>11</v>
      </c>
      <c r="D4679" s="2">
        <v>-8</v>
      </c>
      <c r="E4679" s="5">
        <v>15.66</v>
      </c>
      <c r="F4679" s="5">
        <v>-4.84</v>
      </c>
      <c r="G4679" s="5">
        <v>27.06</v>
      </c>
      <c r="H4679" s="2"/>
    </row>
    <row r="4680" spans="1:8">
      <c r="A4680" s="1">
        <f t="shared" si="182"/>
        <v>797249</v>
      </c>
      <c r="B4680" s="1">
        <v>1</v>
      </c>
      <c r="C4680" s="1">
        <v>11</v>
      </c>
      <c r="D4680" s="2">
        <v>-8</v>
      </c>
      <c r="E4680" s="5">
        <v>1.9</v>
      </c>
      <c r="F4680" s="5">
        <v>-20.78</v>
      </c>
      <c r="G4680" s="5">
        <v>26.33</v>
      </c>
      <c r="H4680" s="2"/>
    </row>
    <row r="4681" spans="1:8">
      <c r="A4681" s="1">
        <f t="shared" si="182"/>
        <v>797250</v>
      </c>
      <c r="B4681" s="1">
        <v>0</v>
      </c>
      <c r="C4681" s="1">
        <v>11</v>
      </c>
      <c r="D4681" s="2">
        <v>-8</v>
      </c>
      <c r="E4681" s="5">
        <v>0.45</v>
      </c>
      <c r="F4681" s="5">
        <v>42.52</v>
      </c>
      <c r="G4681" s="5">
        <v>25.42</v>
      </c>
      <c r="H4681" s="2"/>
    </row>
    <row r="4682" spans="1:8">
      <c r="A4682" s="1">
        <f t="shared" si="182"/>
        <v>797251</v>
      </c>
      <c r="B4682" s="1">
        <v>-1</v>
      </c>
      <c r="C4682" s="1">
        <v>11</v>
      </c>
      <c r="D4682" s="2">
        <v>-8</v>
      </c>
      <c r="E4682" s="5">
        <v>28.21</v>
      </c>
      <c r="F4682" s="5">
        <v>34.97</v>
      </c>
      <c r="G4682" s="5">
        <v>25.1</v>
      </c>
      <c r="H4682" s="2"/>
    </row>
    <row r="4683" spans="1:8">
      <c r="A4683" s="1">
        <f t="shared" si="182"/>
        <v>797252</v>
      </c>
      <c r="B4683" s="1">
        <v>-2</v>
      </c>
      <c r="C4683" s="1">
        <v>11</v>
      </c>
      <c r="D4683" s="2">
        <v>-8</v>
      </c>
      <c r="E4683" s="5">
        <v>28.45</v>
      </c>
      <c r="F4683" s="5">
        <v>-11.62</v>
      </c>
      <c r="G4683" s="5">
        <v>27.17</v>
      </c>
      <c r="H4683" s="2"/>
    </row>
    <row r="4684" spans="1:8">
      <c r="A4684" s="1">
        <f t="shared" ref="A4684:A4747" si="183">ABS(100000*D4684+250*C4684+B4684)</f>
        <v>797253</v>
      </c>
      <c r="B4684" s="1">
        <v>-3</v>
      </c>
      <c r="C4684" s="1">
        <v>11</v>
      </c>
      <c r="D4684" s="2">
        <v>-8</v>
      </c>
      <c r="E4684" s="5">
        <v>1.34</v>
      </c>
      <c r="F4684" s="5">
        <v>-6.1</v>
      </c>
      <c r="G4684" s="5">
        <v>25.68</v>
      </c>
      <c r="H4684" s="2"/>
    </row>
    <row r="4685" spans="1:8">
      <c r="A4685" s="1">
        <f t="shared" si="183"/>
        <v>797254</v>
      </c>
      <c r="B4685" s="1">
        <v>-4</v>
      </c>
      <c r="C4685" s="1">
        <v>11</v>
      </c>
      <c r="D4685" s="2">
        <v>-8</v>
      </c>
      <c r="E4685" s="5">
        <v>9.93</v>
      </c>
      <c r="F4685" s="5">
        <v>26.99</v>
      </c>
      <c r="G4685" s="5">
        <v>18.96</v>
      </c>
      <c r="H4685" s="2"/>
    </row>
    <row r="4686" spans="1:8">
      <c r="A4686" s="1">
        <f t="shared" si="183"/>
        <v>797255</v>
      </c>
      <c r="B4686" s="1">
        <v>-5</v>
      </c>
      <c r="C4686" s="1">
        <v>11</v>
      </c>
      <c r="D4686" s="2">
        <v>-8</v>
      </c>
      <c r="E4686" s="5">
        <v>79.86</v>
      </c>
      <c r="F4686" s="5">
        <v>84.95</v>
      </c>
      <c r="G4686" s="5">
        <v>14.94</v>
      </c>
      <c r="H4686" s="2"/>
    </row>
    <row r="4687" spans="1:8">
      <c r="A4687" s="1">
        <f t="shared" si="183"/>
        <v>797256</v>
      </c>
      <c r="B4687" s="1">
        <v>-6</v>
      </c>
      <c r="C4687" s="1">
        <v>11</v>
      </c>
      <c r="D4687" s="2">
        <v>-8</v>
      </c>
      <c r="E4687" s="5">
        <v>41.24</v>
      </c>
      <c r="F4687" s="5">
        <v>30.27</v>
      </c>
      <c r="G4687" s="5">
        <v>21.74</v>
      </c>
      <c r="H4687" s="2"/>
    </row>
    <row r="4688" spans="1:8">
      <c r="A4688" s="1">
        <f t="shared" si="183"/>
        <v>797257</v>
      </c>
      <c r="B4688" s="1">
        <v>-7</v>
      </c>
      <c r="C4688" s="1">
        <v>11</v>
      </c>
      <c r="D4688" s="2">
        <v>-8</v>
      </c>
      <c r="E4688" s="5">
        <v>0.14000000000000001</v>
      </c>
      <c r="F4688" s="5">
        <v>-11.01</v>
      </c>
      <c r="G4688" s="5">
        <v>29.31</v>
      </c>
      <c r="H4688" s="2"/>
    </row>
    <row r="4689" spans="1:8">
      <c r="A4689" s="1">
        <f t="shared" si="183"/>
        <v>797258</v>
      </c>
      <c r="B4689" s="1">
        <v>-8</v>
      </c>
      <c r="C4689" s="1">
        <v>11</v>
      </c>
      <c r="D4689" s="2">
        <v>-8</v>
      </c>
      <c r="E4689" s="5">
        <v>0.79</v>
      </c>
      <c r="F4689" s="5">
        <v>-32.6</v>
      </c>
      <c r="G4689" s="5">
        <v>32.6</v>
      </c>
      <c r="H4689" s="2"/>
    </row>
    <row r="4690" spans="1:8">
      <c r="A4690" s="1">
        <f t="shared" si="183"/>
        <v>797494</v>
      </c>
      <c r="B4690" s="1">
        <v>6</v>
      </c>
      <c r="C4690" s="1">
        <v>10</v>
      </c>
      <c r="D4690" s="2">
        <v>-8</v>
      </c>
      <c r="E4690" s="5">
        <v>10.6</v>
      </c>
      <c r="F4690" s="5">
        <v>-7.59</v>
      </c>
      <c r="G4690" s="5">
        <v>31.35</v>
      </c>
      <c r="H4690" s="2"/>
    </row>
    <row r="4691" spans="1:8">
      <c r="A4691" s="1">
        <f t="shared" si="183"/>
        <v>797495</v>
      </c>
      <c r="B4691" s="1">
        <v>5</v>
      </c>
      <c r="C4691" s="1">
        <v>10</v>
      </c>
      <c r="D4691" s="2">
        <v>-8</v>
      </c>
      <c r="E4691" s="5">
        <v>12.16</v>
      </c>
      <c r="F4691" s="5">
        <v>0.53</v>
      </c>
      <c r="G4691" s="5">
        <v>29.32</v>
      </c>
      <c r="H4691" s="2"/>
    </row>
    <row r="4692" spans="1:8">
      <c r="A4692" s="1">
        <f t="shared" si="183"/>
        <v>797496</v>
      </c>
      <c r="B4692" s="1">
        <v>4</v>
      </c>
      <c r="C4692" s="1">
        <v>10</v>
      </c>
      <c r="D4692" s="2">
        <v>-8</v>
      </c>
      <c r="E4692" s="5">
        <v>31.48</v>
      </c>
      <c r="F4692" s="5">
        <v>20.399999999999999</v>
      </c>
      <c r="G4692" s="5">
        <v>20.21</v>
      </c>
      <c r="H4692" s="2"/>
    </row>
    <row r="4693" spans="1:8">
      <c r="A4693" s="1">
        <f t="shared" si="183"/>
        <v>797497</v>
      </c>
      <c r="B4693" s="1">
        <v>3</v>
      </c>
      <c r="C4693" s="1">
        <v>10</v>
      </c>
      <c r="D4693" s="2">
        <v>-8</v>
      </c>
      <c r="E4693" s="5">
        <v>4.0599999999999996</v>
      </c>
      <c r="F4693" s="5">
        <v>-12.43</v>
      </c>
      <c r="G4693" s="5">
        <v>25.91</v>
      </c>
      <c r="H4693" s="2"/>
    </row>
    <row r="4694" spans="1:8">
      <c r="A4694" s="1">
        <f t="shared" si="183"/>
        <v>797498</v>
      </c>
      <c r="B4694" s="1">
        <v>2</v>
      </c>
      <c r="C4694" s="1">
        <v>10</v>
      </c>
      <c r="D4694" s="2">
        <v>-8</v>
      </c>
      <c r="E4694" s="5">
        <v>8.5</v>
      </c>
      <c r="F4694" s="5">
        <v>-2.4500000000000002</v>
      </c>
      <c r="G4694" s="5">
        <v>25.32</v>
      </c>
      <c r="H4694" s="2"/>
    </row>
    <row r="4695" spans="1:8">
      <c r="A4695" s="1">
        <f t="shared" si="183"/>
        <v>797499</v>
      </c>
      <c r="B4695" s="1">
        <v>1</v>
      </c>
      <c r="C4695" s="1">
        <v>10</v>
      </c>
      <c r="D4695" s="2">
        <v>-8</v>
      </c>
      <c r="E4695" s="5">
        <v>9</v>
      </c>
      <c r="F4695" s="5">
        <v>17.989999999999998</v>
      </c>
      <c r="G4695" s="5">
        <v>16.29</v>
      </c>
      <c r="H4695" s="2"/>
    </row>
    <row r="4696" spans="1:8">
      <c r="A4696" s="1">
        <f t="shared" si="183"/>
        <v>797500</v>
      </c>
      <c r="B4696" s="1">
        <v>0</v>
      </c>
      <c r="C4696" s="1">
        <v>10</v>
      </c>
      <c r="D4696" s="2">
        <v>-8</v>
      </c>
      <c r="E4696" s="5">
        <v>6.06</v>
      </c>
      <c r="F4696" s="5">
        <v>11.92</v>
      </c>
      <c r="G4696" s="5">
        <v>23.41</v>
      </c>
      <c r="H4696" s="2"/>
    </row>
    <row r="4697" spans="1:8">
      <c r="A4697" s="1">
        <f t="shared" si="183"/>
        <v>797501</v>
      </c>
      <c r="B4697" s="1">
        <v>-1</v>
      </c>
      <c r="C4697" s="1">
        <v>10</v>
      </c>
      <c r="D4697" s="2">
        <v>-8</v>
      </c>
      <c r="E4697" s="5">
        <v>9.75</v>
      </c>
      <c r="F4697" s="5">
        <v>35.06</v>
      </c>
      <c r="G4697" s="5">
        <v>22.93</v>
      </c>
      <c r="H4697" s="2"/>
    </row>
    <row r="4698" spans="1:8">
      <c r="A4698" s="1">
        <f t="shared" si="183"/>
        <v>797502</v>
      </c>
      <c r="B4698" s="1">
        <v>-2</v>
      </c>
      <c r="C4698" s="1">
        <v>10</v>
      </c>
      <c r="D4698" s="2">
        <v>-8</v>
      </c>
      <c r="E4698" s="5">
        <v>23.56</v>
      </c>
      <c r="F4698" s="5">
        <v>10.44</v>
      </c>
      <c r="G4698" s="5">
        <v>23.94</v>
      </c>
      <c r="H4698" s="2"/>
    </row>
    <row r="4699" spans="1:8">
      <c r="A4699" s="1">
        <f t="shared" si="183"/>
        <v>797503</v>
      </c>
      <c r="B4699" s="1">
        <v>-3</v>
      </c>
      <c r="C4699" s="1">
        <v>10</v>
      </c>
      <c r="D4699" s="2">
        <v>-8</v>
      </c>
      <c r="E4699" s="5">
        <v>27.2</v>
      </c>
      <c r="F4699" s="5">
        <v>25.42</v>
      </c>
      <c r="G4699" s="5">
        <v>24.3</v>
      </c>
      <c r="H4699" s="2"/>
    </row>
    <row r="4700" spans="1:8">
      <c r="A4700" s="1">
        <f t="shared" si="183"/>
        <v>797504</v>
      </c>
      <c r="B4700" s="1">
        <v>-4</v>
      </c>
      <c r="C4700" s="1">
        <v>10</v>
      </c>
      <c r="D4700" s="2">
        <v>-8</v>
      </c>
      <c r="E4700" s="5">
        <v>28.64</v>
      </c>
      <c r="F4700" s="5">
        <v>37.47</v>
      </c>
      <c r="G4700" s="5">
        <v>25.22</v>
      </c>
      <c r="H4700" s="2"/>
    </row>
    <row r="4701" spans="1:8">
      <c r="A4701" s="1">
        <f t="shared" si="183"/>
        <v>797505</v>
      </c>
      <c r="B4701" s="1">
        <v>-5</v>
      </c>
      <c r="C4701" s="1">
        <v>10</v>
      </c>
      <c r="D4701" s="2">
        <v>-8</v>
      </c>
      <c r="E4701" s="5">
        <v>66.38</v>
      </c>
      <c r="F4701" s="5">
        <v>53.98</v>
      </c>
      <c r="G4701" s="5">
        <v>27.38</v>
      </c>
      <c r="H4701" s="2"/>
    </row>
    <row r="4702" spans="1:8">
      <c r="A4702" s="1">
        <f t="shared" si="183"/>
        <v>797506</v>
      </c>
      <c r="B4702" s="1">
        <v>-6</v>
      </c>
      <c r="C4702" s="1">
        <v>10</v>
      </c>
      <c r="D4702" s="2">
        <v>-8</v>
      </c>
      <c r="E4702" s="5">
        <v>1.67</v>
      </c>
      <c r="F4702" s="5">
        <v>14.37</v>
      </c>
      <c r="G4702" s="5">
        <v>26.54</v>
      </c>
      <c r="H4702" s="2"/>
    </row>
    <row r="4703" spans="1:8">
      <c r="A4703" s="1">
        <f t="shared" si="183"/>
        <v>797507</v>
      </c>
      <c r="B4703" s="1">
        <v>-7</v>
      </c>
      <c r="C4703" s="1">
        <v>10</v>
      </c>
      <c r="D4703" s="2">
        <v>-8</v>
      </c>
      <c r="E4703" s="5">
        <v>2.4700000000000002</v>
      </c>
      <c r="F4703" s="5">
        <v>-7.38</v>
      </c>
      <c r="G4703" s="5">
        <v>28.28</v>
      </c>
      <c r="H4703" s="2"/>
    </row>
    <row r="4704" spans="1:8">
      <c r="A4704" s="1">
        <f t="shared" si="183"/>
        <v>797508</v>
      </c>
      <c r="B4704" s="1">
        <v>-8</v>
      </c>
      <c r="C4704" s="1">
        <v>10</v>
      </c>
      <c r="D4704" s="2">
        <v>-8</v>
      </c>
      <c r="E4704" s="5">
        <v>3.65</v>
      </c>
      <c r="F4704" s="5">
        <v>-11.19</v>
      </c>
      <c r="G4704" s="5">
        <v>29.78</v>
      </c>
      <c r="H4704" s="2"/>
    </row>
    <row r="4705" spans="1:8">
      <c r="A4705" s="1">
        <f t="shared" si="183"/>
        <v>797509</v>
      </c>
      <c r="B4705" s="1">
        <v>-9</v>
      </c>
      <c r="C4705" s="1">
        <v>10</v>
      </c>
      <c r="D4705" s="2">
        <v>-8</v>
      </c>
      <c r="E4705" s="5">
        <v>9.4</v>
      </c>
      <c r="F4705" s="5">
        <v>-32.93</v>
      </c>
      <c r="G4705" s="5">
        <v>32.93</v>
      </c>
      <c r="H4705" s="2"/>
    </row>
    <row r="4706" spans="1:8">
      <c r="A4706" s="1">
        <f t="shared" si="183"/>
        <v>797743</v>
      </c>
      <c r="B4706" s="1">
        <v>7</v>
      </c>
      <c r="C4706" s="1">
        <v>9</v>
      </c>
      <c r="D4706" s="2">
        <v>-8</v>
      </c>
      <c r="E4706" s="5">
        <v>1.25</v>
      </c>
      <c r="F4706" s="5">
        <v>5.99</v>
      </c>
      <c r="G4706" s="5">
        <v>31.67</v>
      </c>
      <c r="H4706" s="2"/>
    </row>
    <row r="4707" spans="1:8">
      <c r="A4707" s="1">
        <f t="shared" si="183"/>
        <v>797744</v>
      </c>
      <c r="B4707" s="1">
        <v>6</v>
      </c>
      <c r="C4707" s="1">
        <v>9</v>
      </c>
      <c r="D4707" s="2">
        <v>-8</v>
      </c>
      <c r="E4707" s="5">
        <v>18.57</v>
      </c>
      <c r="F4707" s="5">
        <v>5.95</v>
      </c>
      <c r="G4707" s="5">
        <v>30.21</v>
      </c>
      <c r="H4707" s="2"/>
    </row>
    <row r="4708" spans="1:8">
      <c r="A4708" s="1">
        <f t="shared" si="183"/>
        <v>797745</v>
      </c>
      <c r="B4708" s="1">
        <v>5</v>
      </c>
      <c r="C4708" s="1">
        <v>9</v>
      </c>
      <c r="D4708" s="2">
        <v>-8</v>
      </c>
      <c r="E4708" s="5">
        <v>35.520000000000003</v>
      </c>
      <c r="F4708" s="5">
        <v>52.83</v>
      </c>
      <c r="G4708" s="5">
        <v>27.08</v>
      </c>
      <c r="H4708" s="2"/>
    </row>
    <row r="4709" spans="1:8">
      <c r="A4709" s="1">
        <f t="shared" si="183"/>
        <v>797746</v>
      </c>
      <c r="B4709" s="1">
        <v>4</v>
      </c>
      <c r="C4709" s="1">
        <v>9</v>
      </c>
      <c r="D4709" s="2">
        <v>-8</v>
      </c>
      <c r="E4709" s="5">
        <v>10.56</v>
      </c>
      <c r="F4709" s="5">
        <v>-1.17</v>
      </c>
      <c r="G4709" s="5">
        <v>25.25</v>
      </c>
      <c r="H4709" s="2"/>
    </row>
    <row r="4710" spans="1:8">
      <c r="A4710" s="1">
        <f t="shared" si="183"/>
        <v>797747</v>
      </c>
      <c r="B4710" s="1">
        <v>3</v>
      </c>
      <c r="C4710" s="1">
        <v>9</v>
      </c>
      <c r="D4710" s="2">
        <v>-8</v>
      </c>
      <c r="E4710" s="5">
        <v>16.21</v>
      </c>
      <c r="F4710" s="5">
        <v>45.53</v>
      </c>
      <c r="G4710" s="5">
        <v>24.03</v>
      </c>
      <c r="H4710" s="2"/>
    </row>
    <row r="4711" spans="1:8">
      <c r="A4711" s="1">
        <f t="shared" si="183"/>
        <v>797748</v>
      </c>
      <c r="B4711" s="1">
        <v>2</v>
      </c>
      <c r="C4711" s="1">
        <v>9</v>
      </c>
      <c r="D4711" s="2">
        <v>-8</v>
      </c>
      <c r="E4711" s="5">
        <v>27.81</v>
      </c>
      <c r="F4711" s="5">
        <v>5.49</v>
      </c>
      <c r="G4711" s="5">
        <v>23.32</v>
      </c>
      <c r="H4711" s="2"/>
    </row>
    <row r="4712" spans="1:8">
      <c r="A4712" s="1">
        <f t="shared" si="183"/>
        <v>797749</v>
      </c>
      <c r="B4712" s="1">
        <v>1</v>
      </c>
      <c r="C4712" s="1">
        <v>9</v>
      </c>
      <c r="D4712" s="2">
        <v>-8</v>
      </c>
      <c r="E4712" s="5">
        <v>3.77</v>
      </c>
      <c r="F4712" s="5">
        <v>-21.04</v>
      </c>
      <c r="G4712" s="5">
        <v>21.04</v>
      </c>
      <c r="H4712" s="2"/>
    </row>
    <row r="4713" spans="1:8">
      <c r="A4713" s="1">
        <f t="shared" si="183"/>
        <v>797750</v>
      </c>
      <c r="B4713" s="1">
        <v>0</v>
      </c>
      <c r="C4713" s="1">
        <v>9</v>
      </c>
      <c r="D4713" s="2">
        <v>-8</v>
      </c>
      <c r="E4713" s="5">
        <v>27.48</v>
      </c>
      <c r="F4713" s="5">
        <v>35.03</v>
      </c>
      <c r="G4713" s="5">
        <v>21.16</v>
      </c>
      <c r="H4713" s="2"/>
    </row>
    <row r="4714" spans="1:8">
      <c r="A4714" s="1">
        <f t="shared" si="183"/>
        <v>797751</v>
      </c>
      <c r="B4714" s="1">
        <v>-1</v>
      </c>
      <c r="C4714" s="1">
        <v>9</v>
      </c>
      <c r="D4714" s="2">
        <v>-8</v>
      </c>
      <c r="E4714" s="5">
        <v>1.99</v>
      </c>
      <c r="F4714" s="5">
        <v>-0.39</v>
      </c>
      <c r="G4714" s="5">
        <v>20.399999999999999</v>
      </c>
      <c r="H4714" s="2"/>
    </row>
    <row r="4715" spans="1:8">
      <c r="A4715" s="1">
        <f t="shared" si="183"/>
        <v>797752</v>
      </c>
      <c r="B4715" s="1">
        <v>-2</v>
      </c>
      <c r="C4715" s="1">
        <v>9</v>
      </c>
      <c r="D4715" s="2">
        <v>-8</v>
      </c>
      <c r="E4715" s="5">
        <v>11.41</v>
      </c>
      <c r="F4715" s="5">
        <v>6.69</v>
      </c>
      <c r="G4715" s="5">
        <v>21.36</v>
      </c>
      <c r="H4715" s="2"/>
    </row>
    <row r="4716" spans="1:8">
      <c r="A4716" s="1">
        <f t="shared" si="183"/>
        <v>797753</v>
      </c>
      <c r="B4716" s="1">
        <v>-3</v>
      </c>
      <c r="C4716" s="1">
        <v>9</v>
      </c>
      <c r="D4716" s="2">
        <v>-8</v>
      </c>
      <c r="E4716" s="5">
        <v>0.06</v>
      </c>
      <c r="F4716" s="5">
        <v>9.86</v>
      </c>
      <c r="G4716" s="5">
        <v>21.37</v>
      </c>
      <c r="H4716" s="2"/>
    </row>
    <row r="4717" spans="1:8">
      <c r="A4717" s="1">
        <f t="shared" si="183"/>
        <v>797754</v>
      </c>
      <c r="B4717" s="1">
        <v>-4</v>
      </c>
      <c r="C4717" s="1">
        <v>9</v>
      </c>
      <c r="D4717" s="2">
        <v>-8</v>
      </c>
      <c r="E4717" s="5">
        <v>25.89</v>
      </c>
      <c r="F4717" s="5">
        <v>33.15</v>
      </c>
      <c r="G4717" s="5">
        <v>23.53</v>
      </c>
      <c r="H4717" s="2"/>
    </row>
    <row r="4718" spans="1:8">
      <c r="A4718" s="1">
        <f t="shared" si="183"/>
        <v>797755</v>
      </c>
      <c r="B4718" s="1">
        <v>-5</v>
      </c>
      <c r="C4718" s="1">
        <v>9</v>
      </c>
      <c r="D4718" s="2">
        <v>-8</v>
      </c>
      <c r="E4718" s="5">
        <v>157.79</v>
      </c>
      <c r="F4718" s="5">
        <v>165.31</v>
      </c>
      <c r="G4718" s="5">
        <v>15.88</v>
      </c>
      <c r="H4718" s="2"/>
    </row>
    <row r="4719" spans="1:8">
      <c r="A4719" s="1">
        <f t="shared" si="183"/>
        <v>797756</v>
      </c>
      <c r="B4719" s="1">
        <v>-6</v>
      </c>
      <c r="C4719" s="1">
        <v>9</v>
      </c>
      <c r="D4719" s="2">
        <v>-8</v>
      </c>
      <c r="E4719" s="5">
        <v>4.5</v>
      </c>
      <c r="F4719" s="5">
        <v>-25.93</v>
      </c>
      <c r="G4719" s="5">
        <v>25.93</v>
      </c>
      <c r="H4719" s="2"/>
    </row>
    <row r="4720" spans="1:8">
      <c r="A4720" s="1">
        <f t="shared" si="183"/>
        <v>797757</v>
      </c>
      <c r="B4720" s="1">
        <v>-7</v>
      </c>
      <c r="C4720" s="1">
        <v>9</v>
      </c>
      <c r="D4720" s="2">
        <v>-8</v>
      </c>
      <c r="E4720" s="5">
        <v>0.5</v>
      </c>
      <c r="F4720" s="5">
        <v>-22.45</v>
      </c>
      <c r="G4720" s="5">
        <v>26.1</v>
      </c>
      <c r="H4720" s="2"/>
    </row>
    <row r="4721" spans="1:8">
      <c r="A4721" s="1">
        <f t="shared" si="183"/>
        <v>797758</v>
      </c>
      <c r="B4721" s="1">
        <v>-8</v>
      </c>
      <c r="C4721" s="1">
        <v>9</v>
      </c>
      <c r="D4721" s="2">
        <v>-8</v>
      </c>
      <c r="E4721" s="5">
        <v>20.05</v>
      </c>
      <c r="F4721" s="5">
        <v>1.01</v>
      </c>
      <c r="G4721" s="5">
        <v>27.18</v>
      </c>
      <c r="H4721" s="2"/>
    </row>
    <row r="4722" spans="1:8">
      <c r="A4722" s="1">
        <f t="shared" si="183"/>
        <v>797759</v>
      </c>
      <c r="B4722" s="1">
        <v>-9</v>
      </c>
      <c r="C4722" s="1">
        <v>9</v>
      </c>
      <c r="D4722" s="2">
        <v>-8</v>
      </c>
      <c r="E4722" s="5">
        <v>9.9499999999999993</v>
      </c>
      <c r="F4722" s="5">
        <v>-1.98</v>
      </c>
      <c r="G4722" s="5">
        <v>30.14</v>
      </c>
      <c r="H4722" s="2"/>
    </row>
    <row r="4723" spans="1:8">
      <c r="A4723" s="1">
        <f t="shared" si="183"/>
        <v>797992</v>
      </c>
      <c r="B4723" s="1">
        <v>8</v>
      </c>
      <c r="C4723" s="1">
        <v>8</v>
      </c>
      <c r="D4723" s="2">
        <v>-8</v>
      </c>
      <c r="E4723" s="5">
        <v>0.33</v>
      </c>
      <c r="F4723" s="5">
        <v>-12.65</v>
      </c>
      <c r="G4723" s="5">
        <v>31.14</v>
      </c>
      <c r="H4723" s="2"/>
    </row>
    <row r="4724" spans="1:8">
      <c r="A4724" s="1">
        <f t="shared" si="183"/>
        <v>797993</v>
      </c>
      <c r="B4724" s="1">
        <v>7</v>
      </c>
      <c r="C4724" s="1">
        <v>8</v>
      </c>
      <c r="D4724" s="2">
        <v>-8</v>
      </c>
      <c r="E4724" s="5">
        <v>5.85</v>
      </c>
      <c r="F4724" s="5">
        <v>15.91</v>
      </c>
      <c r="G4724" s="5">
        <v>28.68</v>
      </c>
      <c r="H4724" s="2"/>
    </row>
    <row r="4725" spans="1:8">
      <c r="A4725" s="1">
        <f t="shared" si="183"/>
        <v>797994</v>
      </c>
      <c r="B4725" s="1">
        <v>6</v>
      </c>
      <c r="C4725" s="1">
        <v>8</v>
      </c>
      <c r="D4725" s="2">
        <v>-8</v>
      </c>
      <c r="E4725" s="5">
        <v>40.590000000000003</v>
      </c>
      <c r="F4725" s="5">
        <v>-6.42</v>
      </c>
      <c r="G4725" s="5">
        <v>27.95</v>
      </c>
      <c r="H4725" s="2"/>
    </row>
    <row r="4726" spans="1:8">
      <c r="A4726" s="1">
        <f t="shared" si="183"/>
        <v>797995</v>
      </c>
      <c r="B4726" s="1">
        <v>5</v>
      </c>
      <c r="C4726" s="1">
        <v>8</v>
      </c>
      <c r="D4726" s="2">
        <v>-8</v>
      </c>
      <c r="E4726" s="5">
        <v>23.2</v>
      </c>
      <c r="F4726" s="5">
        <v>32.18</v>
      </c>
      <c r="G4726" s="5">
        <v>25.13</v>
      </c>
      <c r="H4726" s="2"/>
    </row>
    <row r="4727" spans="1:8">
      <c r="A4727" s="1">
        <f t="shared" si="183"/>
        <v>797996</v>
      </c>
      <c r="B4727" s="1">
        <v>4</v>
      </c>
      <c r="C4727" s="1">
        <v>8</v>
      </c>
      <c r="D4727" s="2">
        <v>-8</v>
      </c>
      <c r="E4727" s="5">
        <v>7.71</v>
      </c>
      <c r="F4727" s="5">
        <v>0.06</v>
      </c>
      <c r="G4727" s="5">
        <v>22.6</v>
      </c>
      <c r="H4727" s="2"/>
    </row>
    <row r="4728" spans="1:8">
      <c r="A4728" s="1">
        <f t="shared" si="183"/>
        <v>797997</v>
      </c>
      <c r="B4728" s="1">
        <v>3</v>
      </c>
      <c r="C4728" s="1">
        <v>8</v>
      </c>
      <c r="D4728" s="2">
        <v>-8</v>
      </c>
      <c r="E4728" s="5">
        <v>15.57</v>
      </c>
      <c r="F4728" s="5">
        <v>12.5</v>
      </c>
      <c r="G4728" s="5">
        <v>21.67</v>
      </c>
      <c r="H4728" s="2"/>
    </row>
    <row r="4729" spans="1:8">
      <c r="A4729" s="1">
        <f t="shared" si="183"/>
        <v>797998</v>
      </c>
      <c r="B4729" s="1">
        <v>2</v>
      </c>
      <c r="C4729" s="1">
        <v>8</v>
      </c>
      <c r="D4729" s="2">
        <v>-8</v>
      </c>
      <c r="E4729" s="5">
        <v>47.09</v>
      </c>
      <c r="F4729" s="5">
        <v>43.78</v>
      </c>
      <c r="G4729" s="5">
        <v>10.44</v>
      </c>
      <c r="H4729" s="2"/>
    </row>
    <row r="4730" spans="1:8">
      <c r="A4730" s="1">
        <f t="shared" si="183"/>
        <v>797999</v>
      </c>
      <c r="B4730" s="1">
        <v>1</v>
      </c>
      <c r="C4730" s="1">
        <v>8</v>
      </c>
      <c r="D4730" s="2">
        <v>-8</v>
      </c>
      <c r="E4730" s="5">
        <v>44.6</v>
      </c>
      <c r="F4730" s="5">
        <v>49.78</v>
      </c>
      <c r="G4730" s="5">
        <v>10.220000000000001</v>
      </c>
      <c r="H4730" s="2"/>
    </row>
    <row r="4731" spans="1:8">
      <c r="A4731" s="1">
        <f t="shared" si="183"/>
        <v>798000</v>
      </c>
      <c r="B4731" s="1">
        <v>0</v>
      </c>
      <c r="C4731" s="1">
        <v>8</v>
      </c>
      <c r="D4731" s="2">
        <v>-8</v>
      </c>
      <c r="E4731" s="5">
        <v>1.39</v>
      </c>
      <c r="F4731" s="5">
        <v>2.46</v>
      </c>
      <c r="G4731" s="5">
        <v>19.48</v>
      </c>
      <c r="H4731" s="2"/>
    </row>
    <row r="4732" spans="1:8">
      <c r="A4732" s="1">
        <f t="shared" si="183"/>
        <v>798001</v>
      </c>
      <c r="B4732" s="1">
        <v>-1</v>
      </c>
      <c r="C4732" s="1">
        <v>8</v>
      </c>
      <c r="D4732" s="2">
        <v>-8</v>
      </c>
      <c r="E4732" s="5">
        <v>6.97</v>
      </c>
      <c r="F4732" s="5">
        <v>11.95</v>
      </c>
      <c r="G4732" s="5">
        <v>18.77</v>
      </c>
      <c r="H4732" s="2"/>
    </row>
    <row r="4733" spans="1:8">
      <c r="A4733" s="1">
        <f t="shared" si="183"/>
        <v>798002</v>
      </c>
      <c r="B4733" s="1">
        <v>-2</v>
      </c>
      <c r="C4733" s="1">
        <v>8</v>
      </c>
      <c r="D4733" s="2">
        <v>-8</v>
      </c>
      <c r="E4733" s="5">
        <v>39.03</v>
      </c>
      <c r="F4733" s="5">
        <v>48.62</v>
      </c>
      <c r="G4733" s="5">
        <v>9.83</v>
      </c>
      <c r="H4733" s="2"/>
    </row>
    <row r="4734" spans="1:8">
      <c r="A4734" s="1">
        <f t="shared" si="183"/>
        <v>798003</v>
      </c>
      <c r="B4734" s="1">
        <v>-3</v>
      </c>
      <c r="C4734" s="1">
        <v>8</v>
      </c>
      <c r="D4734" s="2">
        <v>-8</v>
      </c>
      <c r="E4734" s="5">
        <v>21.51</v>
      </c>
      <c r="F4734" s="5">
        <v>18.87</v>
      </c>
      <c r="G4734" s="5">
        <v>13.94</v>
      </c>
      <c r="H4734" s="2"/>
    </row>
    <row r="4735" spans="1:8">
      <c r="A4735" s="1">
        <f t="shared" si="183"/>
        <v>798004</v>
      </c>
      <c r="B4735" s="1">
        <v>-4</v>
      </c>
      <c r="C4735" s="1">
        <v>8</v>
      </c>
      <c r="D4735" s="2">
        <v>-8</v>
      </c>
      <c r="E4735" s="5">
        <v>65.52</v>
      </c>
      <c r="F4735" s="5">
        <v>68.62</v>
      </c>
      <c r="G4735" s="5">
        <v>11.14</v>
      </c>
      <c r="H4735" s="2"/>
    </row>
    <row r="4736" spans="1:8">
      <c r="A4736" s="1">
        <f t="shared" si="183"/>
        <v>798005</v>
      </c>
      <c r="B4736" s="1">
        <v>-5</v>
      </c>
      <c r="C4736" s="1">
        <v>8</v>
      </c>
      <c r="D4736" s="2">
        <v>-8</v>
      </c>
      <c r="E4736" s="5">
        <v>65.69</v>
      </c>
      <c r="F4736" s="5">
        <v>61.85</v>
      </c>
      <c r="G4736" s="5">
        <v>11.85</v>
      </c>
      <c r="H4736" s="2"/>
    </row>
    <row r="4737" spans="1:8">
      <c r="A4737" s="1">
        <f t="shared" si="183"/>
        <v>798006</v>
      </c>
      <c r="B4737" s="1">
        <v>-6</v>
      </c>
      <c r="C4737" s="1">
        <v>8</v>
      </c>
      <c r="D4737" s="2">
        <v>-8</v>
      </c>
      <c r="E4737" s="5">
        <v>88.16</v>
      </c>
      <c r="F4737" s="5">
        <v>76.8</v>
      </c>
      <c r="G4737" s="5">
        <v>12.44</v>
      </c>
      <c r="H4737" s="2"/>
    </row>
    <row r="4738" spans="1:8">
      <c r="A4738" s="1">
        <f t="shared" si="183"/>
        <v>798007</v>
      </c>
      <c r="B4738" s="1">
        <v>-7</v>
      </c>
      <c r="C4738" s="1">
        <v>8</v>
      </c>
      <c r="D4738" s="2">
        <v>-8</v>
      </c>
      <c r="E4738" s="5">
        <v>0.8</v>
      </c>
      <c r="F4738" s="5">
        <v>18.2</v>
      </c>
      <c r="G4738" s="5">
        <v>24.41</v>
      </c>
      <c r="H4738" s="2"/>
    </row>
    <row r="4739" spans="1:8">
      <c r="A4739" s="1">
        <f t="shared" si="183"/>
        <v>798008</v>
      </c>
      <c r="B4739" s="1">
        <v>-8</v>
      </c>
      <c r="C4739" s="1">
        <v>8</v>
      </c>
      <c r="D4739" s="2">
        <v>-8</v>
      </c>
      <c r="E4739" s="5">
        <v>7.48</v>
      </c>
      <c r="F4739" s="5">
        <v>18.11</v>
      </c>
      <c r="G4739" s="5">
        <v>25.76</v>
      </c>
      <c r="H4739" s="2"/>
    </row>
    <row r="4740" spans="1:8">
      <c r="A4740" s="1">
        <f t="shared" si="183"/>
        <v>798009</v>
      </c>
      <c r="B4740" s="1">
        <v>-9</v>
      </c>
      <c r="C4740" s="1">
        <v>8</v>
      </c>
      <c r="D4740" s="2">
        <v>-8</v>
      </c>
      <c r="E4740" s="5">
        <v>2.5499999999999998</v>
      </c>
      <c r="F4740" s="5">
        <v>-19.8</v>
      </c>
      <c r="G4740" s="5">
        <v>28.88</v>
      </c>
      <c r="H4740" s="2"/>
    </row>
    <row r="4741" spans="1:8">
      <c r="A4741" s="1">
        <f t="shared" si="183"/>
        <v>798010</v>
      </c>
      <c r="B4741" s="1">
        <v>-10</v>
      </c>
      <c r="C4741" s="1">
        <v>8</v>
      </c>
      <c r="D4741" s="2">
        <v>-8</v>
      </c>
      <c r="E4741" s="5">
        <v>6.61</v>
      </c>
      <c r="F4741" s="5">
        <v>-32.17</v>
      </c>
      <c r="G4741" s="5">
        <v>32.17</v>
      </c>
      <c r="H4741" s="2"/>
    </row>
    <row r="4742" spans="1:8">
      <c r="A4742" s="1">
        <f t="shared" si="183"/>
        <v>798241</v>
      </c>
      <c r="B4742" s="1">
        <v>9</v>
      </c>
      <c r="C4742" s="1">
        <v>7</v>
      </c>
      <c r="D4742" s="2">
        <v>-8</v>
      </c>
      <c r="E4742" s="5">
        <v>5.45</v>
      </c>
      <c r="F4742" s="5">
        <v>-8.1300000000000008</v>
      </c>
      <c r="G4742" s="5">
        <v>31.91</v>
      </c>
      <c r="H4742" s="2"/>
    </row>
    <row r="4743" spans="1:8">
      <c r="A4743" s="1">
        <f t="shared" si="183"/>
        <v>798242</v>
      </c>
      <c r="B4743" s="1">
        <v>8</v>
      </c>
      <c r="C4743" s="1">
        <v>7</v>
      </c>
      <c r="D4743" s="2">
        <v>-8</v>
      </c>
      <c r="E4743" s="5">
        <v>0.12</v>
      </c>
      <c r="F4743" s="5">
        <v>-14.68</v>
      </c>
      <c r="G4743" s="5">
        <v>29.29</v>
      </c>
      <c r="H4743" s="2"/>
    </row>
    <row r="4744" spans="1:8">
      <c r="A4744" s="1">
        <f t="shared" si="183"/>
        <v>798243</v>
      </c>
      <c r="B4744" s="1">
        <v>7</v>
      </c>
      <c r="C4744" s="1">
        <v>7</v>
      </c>
      <c r="D4744" s="2">
        <v>-8</v>
      </c>
      <c r="E4744" s="5">
        <v>17.95</v>
      </c>
      <c r="F4744" s="5">
        <v>29.92</v>
      </c>
      <c r="G4744" s="5">
        <v>27.12</v>
      </c>
      <c r="H4744" s="2"/>
    </row>
    <row r="4745" spans="1:8">
      <c r="A4745" s="1">
        <f t="shared" si="183"/>
        <v>798244</v>
      </c>
      <c r="B4745" s="1">
        <v>6</v>
      </c>
      <c r="C4745" s="1">
        <v>7</v>
      </c>
      <c r="D4745" s="2">
        <v>-8</v>
      </c>
      <c r="E4745" s="5">
        <v>10.43</v>
      </c>
      <c r="F4745" s="5">
        <v>3.13</v>
      </c>
      <c r="G4745" s="5">
        <v>24.68</v>
      </c>
      <c r="H4745" s="2"/>
    </row>
    <row r="4746" spans="1:8">
      <c r="A4746" s="1">
        <f t="shared" si="183"/>
        <v>798245</v>
      </c>
      <c r="B4746" s="1">
        <v>5</v>
      </c>
      <c r="C4746" s="1">
        <v>7</v>
      </c>
      <c r="D4746" s="2">
        <v>-8</v>
      </c>
      <c r="E4746" s="5">
        <v>11.06</v>
      </c>
      <c r="F4746" s="5">
        <v>-22.29</v>
      </c>
      <c r="G4746" s="5">
        <v>22.29</v>
      </c>
      <c r="H4746" s="2"/>
    </row>
    <row r="4747" spans="1:8">
      <c r="A4747" s="1">
        <f t="shared" si="183"/>
        <v>798246</v>
      </c>
      <c r="B4747" s="1">
        <v>4</v>
      </c>
      <c r="C4747" s="1">
        <v>7</v>
      </c>
      <c r="D4747" s="2">
        <v>-8</v>
      </c>
      <c r="E4747" s="5">
        <v>16.079999999999998</v>
      </c>
      <c r="F4747" s="5">
        <v>-2.81</v>
      </c>
      <c r="G4747" s="5">
        <v>20.99</v>
      </c>
      <c r="H4747" s="2"/>
    </row>
    <row r="4748" spans="1:8">
      <c r="A4748" s="1">
        <f t="shared" ref="A4748:A4811" si="184">ABS(100000*D4748+250*C4748+B4748)</f>
        <v>798247</v>
      </c>
      <c r="B4748" s="1">
        <v>3</v>
      </c>
      <c r="C4748" s="1">
        <v>7</v>
      </c>
      <c r="D4748" s="2">
        <v>-8</v>
      </c>
      <c r="E4748" s="5">
        <v>33.22</v>
      </c>
      <c r="F4748" s="5">
        <v>-16.57</v>
      </c>
      <c r="G4748" s="5">
        <v>20.82</v>
      </c>
      <c r="H4748" s="2"/>
    </row>
    <row r="4749" spans="1:8">
      <c r="A4749" s="1">
        <f t="shared" si="184"/>
        <v>798248</v>
      </c>
      <c r="B4749" s="1">
        <v>2</v>
      </c>
      <c r="C4749" s="1">
        <v>7</v>
      </c>
      <c r="D4749" s="2">
        <v>-8</v>
      </c>
      <c r="E4749" s="5">
        <v>192.92</v>
      </c>
      <c r="F4749" s="5">
        <v>178.1</v>
      </c>
      <c r="G4749" s="5">
        <v>16.47</v>
      </c>
      <c r="H4749" s="2"/>
    </row>
    <row r="4750" spans="1:8">
      <c r="A4750" s="1">
        <f t="shared" si="184"/>
        <v>798249</v>
      </c>
      <c r="B4750" s="1">
        <v>1</v>
      </c>
      <c r="C4750" s="1">
        <v>7</v>
      </c>
      <c r="D4750" s="2">
        <v>-8</v>
      </c>
      <c r="E4750" s="5">
        <v>86.02</v>
      </c>
      <c r="F4750" s="5">
        <v>95.99</v>
      </c>
      <c r="G4750" s="5">
        <v>10.119999999999999</v>
      </c>
      <c r="H4750" s="2"/>
    </row>
    <row r="4751" spans="1:8">
      <c r="A4751" s="1">
        <f t="shared" si="184"/>
        <v>798250</v>
      </c>
      <c r="B4751" s="1">
        <v>0</v>
      </c>
      <c r="C4751" s="1">
        <v>7</v>
      </c>
      <c r="D4751" s="2">
        <v>-8</v>
      </c>
      <c r="E4751" s="5">
        <v>48.34</v>
      </c>
      <c r="F4751" s="5">
        <v>15.64</v>
      </c>
      <c r="G4751" s="5">
        <v>19.27</v>
      </c>
      <c r="H4751" s="2"/>
    </row>
    <row r="4752" spans="1:8">
      <c r="A4752" s="1">
        <f t="shared" si="184"/>
        <v>798251</v>
      </c>
      <c r="B4752" s="1">
        <v>-1</v>
      </c>
      <c r="C4752" s="1">
        <v>7</v>
      </c>
      <c r="D4752" s="2">
        <v>-8</v>
      </c>
      <c r="E4752" s="5">
        <v>246.26</v>
      </c>
      <c r="F4752" s="5">
        <v>231.72</v>
      </c>
      <c r="G4752" s="5">
        <v>22.48</v>
      </c>
      <c r="H4752" s="2"/>
    </row>
    <row r="4753" spans="1:8">
      <c r="A4753" s="1">
        <f t="shared" si="184"/>
        <v>798252</v>
      </c>
      <c r="B4753" s="1">
        <v>-2</v>
      </c>
      <c r="C4753" s="1">
        <v>7</v>
      </c>
      <c r="D4753" s="2">
        <v>-8</v>
      </c>
      <c r="E4753" s="5">
        <v>137.08000000000001</v>
      </c>
      <c r="F4753" s="5">
        <v>133.03</v>
      </c>
      <c r="G4753" s="5">
        <v>12.5</v>
      </c>
      <c r="H4753" s="2"/>
    </row>
    <row r="4754" spans="1:8">
      <c r="A4754" s="1">
        <f t="shared" si="184"/>
        <v>798253</v>
      </c>
      <c r="B4754" s="1">
        <v>-3</v>
      </c>
      <c r="C4754" s="1">
        <v>7</v>
      </c>
      <c r="D4754" s="2">
        <v>-8</v>
      </c>
      <c r="E4754" s="5">
        <v>48.88</v>
      </c>
      <c r="F4754" s="5">
        <v>55.28</v>
      </c>
      <c r="G4754" s="5">
        <v>10.37</v>
      </c>
      <c r="H4754" s="2"/>
    </row>
    <row r="4755" spans="1:8">
      <c r="A4755" s="1">
        <f t="shared" si="184"/>
        <v>798254</v>
      </c>
      <c r="B4755" s="1">
        <v>-4</v>
      </c>
      <c r="C4755" s="1">
        <v>7</v>
      </c>
      <c r="D4755" s="2">
        <v>-8</v>
      </c>
      <c r="E4755" s="5">
        <v>84.85</v>
      </c>
      <c r="F4755" s="5">
        <v>72.5</v>
      </c>
      <c r="G4755" s="5">
        <v>11.1</v>
      </c>
      <c r="H4755" s="2"/>
    </row>
    <row r="4756" spans="1:8">
      <c r="A4756" s="1">
        <f t="shared" si="184"/>
        <v>798255</v>
      </c>
      <c r="B4756" s="1">
        <v>-5</v>
      </c>
      <c r="C4756" s="1">
        <v>7</v>
      </c>
      <c r="D4756" s="2">
        <v>-8</v>
      </c>
      <c r="E4756" s="5">
        <v>5.39</v>
      </c>
      <c r="F4756" s="5">
        <v>-5.22</v>
      </c>
      <c r="G4756" s="5">
        <v>21.94</v>
      </c>
      <c r="H4756" s="2"/>
    </row>
    <row r="4757" spans="1:8">
      <c r="A4757" s="1">
        <f t="shared" si="184"/>
        <v>798256</v>
      </c>
      <c r="B4757" s="1">
        <v>-6</v>
      </c>
      <c r="C4757" s="1">
        <v>7</v>
      </c>
      <c r="D4757" s="2">
        <v>-8</v>
      </c>
      <c r="E4757" s="5">
        <v>77.400000000000006</v>
      </c>
      <c r="F4757" s="5">
        <v>29.18</v>
      </c>
      <c r="G4757" s="5">
        <v>24</v>
      </c>
      <c r="H4757" s="2"/>
    </row>
    <row r="4758" spans="1:8">
      <c r="A4758" s="1">
        <f t="shared" si="184"/>
        <v>798257</v>
      </c>
      <c r="B4758" s="1">
        <v>-7</v>
      </c>
      <c r="C4758" s="1">
        <v>7</v>
      </c>
      <c r="D4758" s="2">
        <v>-8</v>
      </c>
      <c r="E4758" s="5">
        <v>34.299999999999997</v>
      </c>
      <c r="F4758" s="5">
        <v>42.27</v>
      </c>
      <c r="G4758" s="5">
        <v>23.4</v>
      </c>
      <c r="H4758" s="2"/>
    </row>
    <row r="4759" spans="1:8">
      <c r="A4759" s="1">
        <f t="shared" si="184"/>
        <v>798258</v>
      </c>
      <c r="B4759" s="1">
        <v>-8</v>
      </c>
      <c r="C4759" s="1">
        <v>7</v>
      </c>
      <c r="D4759" s="2">
        <v>-8</v>
      </c>
      <c r="E4759" s="5">
        <v>17.39</v>
      </c>
      <c r="F4759" s="5">
        <v>27.9</v>
      </c>
      <c r="G4759" s="5">
        <v>25.5</v>
      </c>
      <c r="H4759" s="2"/>
    </row>
    <row r="4760" spans="1:8">
      <c r="A4760" s="1">
        <f t="shared" si="184"/>
        <v>798259</v>
      </c>
      <c r="B4760" s="1">
        <v>-9</v>
      </c>
      <c r="C4760" s="1">
        <v>7</v>
      </c>
      <c r="D4760" s="2">
        <v>-8</v>
      </c>
      <c r="E4760" s="5">
        <v>7.8</v>
      </c>
      <c r="F4760" s="5">
        <v>24.4</v>
      </c>
      <c r="G4760" s="5">
        <v>27.12</v>
      </c>
      <c r="H4760" s="2"/>
    </row>
    <row r="4761" spans="1:8">
      <c r="A4761" s="1">
        <f t="shared" si="184"/>
        <v>798260</v>
      </c>
      <c r="B4761" s="1">
        <v>-10</v>
      </c>
      <c r="C4761" s="1">
        <v>7</v>
      </c>
      <c r="D4761" s="2">
        <v>-8</v>
      </c>
      <c r="E4761" s="5">
        <v>4.8099999999999996</v>
      </c>
      <c r="F4761" s="5">
        <v>28.33</v>
      </c>
      <c r="G4761" s="5">
        <v>30.66</v>
      </c>
      <c r="H4761" s="2"/>
    </row>
    <row r="4762" spans="1:8">
      <c r="A4762" s="1">
        <f t="shared" si="184"/>
        <v>798491</v>
      </c>
      <c r="B4762" s="1">
        <v>9</v>
      </c>
      <c r="C4762" s="1">
        <v>6</v>
      </c>
      <c r="D4762" s="2">
        <v>-8</v>
      </c>
      <c r="E4762" s="5">
        <v>3.07</v>
      </c>
      <c r="F4762" s="5">
        <v>18.239999999999998</v>
      </c>
      <c r="G4762" s="5">
        <v>29.36</v>
      </c>
      <c r="H4762" s="2"/>
    </row>
    <row r="4763" spans="1:8">
      <c r="A4763" s="1">
        <f t="shared" si="184"/>
        <v>798492</v>
      </c>
      <c r="B4763" s="1">
        <v>8</v>
      </c>
      <c r="C4763" s="1">
        <v>6</v>
      </c>
      <c r="D4763" s="2">
        <v>-8</v>
      </c>
      <c r="E4763" s="5">
        <v>4.67</v>
      </c>
      <c r="F4763" s="5">
        <v>-27.64</v>
      </c>
      <c r="G4763" s="5">
        <v>27.64</v>
      </c>
      <c r="H4763" s="2"/>
    </row>
    <row r="4764" spans="1:8">
      <c r="A4764" s="1">
        <f t="shared" si="184"/>
        <v>798493</v>
      </c>
      <c r="B4764" s="1">
        <v>7</v>
      </c>
      <c r="C4764" s="1">
        <v>6</v>
      </c>
      <c r="D4764" s="2">
        <v>-8</v>
      </c>
      <c r="E4764" s="5">
        <v>0.32</v>
      </c>
      <c r="F4764" s="5">
        <v>-10.27</v>
      </c>
      <c r="G4764" s="5">
        <v>25.11</v>
      </c>
      <c r="H4764" s="2"/>
    </row>
    <row r="4765" spans="1:8">
      <c r="A4765" s="1">
        <f t="shared" si="184"/>
        <v>798494</v>
      </c>
      <c r="B4765" s="1">
        <v>6</v>
      </c>
      <c r="C4765" s="1">
        <v>6</v>
      </c>
      <c r="D4765" s="2">
        <v>-8</v>
      </c>
      <c r="E4765" s="5">
        <v>9.92</v>
      </c>
      <c r="F4765" s="5">
        <v>-22.53</v>
      </c>
      <c r="G4765" s="5">
        <v>22.53</v>
      </c>
      <c r="H4765" s="2"/>
    </row>
    <row r="4766" spans="1:8">
      <c r="A4766" s="1">
        <f t="shared" si="184"/>
        <v>798495</v>
      </c>
      <c r="B4766" s="1">
        <v>5</v>
      </c>
      <c r="C4766" s="1">
        <v>6</v>
      </c>
      <c r="D4766" s="2">
        <v>-8</v>
      </c>
      <c r="E4766" s="5">
        <v>63.56</v>
      </c>
      <c r="F4766" s="5">
        <v>79.44</v>
      </c>
      <c r="G4766" s="5">
        <v>11.17</v>
      </c>
      <c r="H4766" s="2"/>
    </row>
    <row r="4767" spans="1:8">
      <c r="A4767" s="1">
        <f t="shared" si="184"/>
        <v>798496</v>
      </c>
      <c r="B4767" s="1">
        <v>4</v>
      </c>
      <c r="C4767" s="1">
        <v>6</v>
      </c>
      <c r="D4767" s="2">
        <v>-8</v>
      </c>
      <c r="E4767" s="5">
        <v>43.3</v>
      </c>
      <c r="F4767" s="5">
        <v>34.909999999999997</v>
      </c>
      <c r="G4767" s="5">
        <v>20.74</v>
      </c>
      <c r="H4767" s="2"/>
    </row>
    <row r="4768" spans="1:8">
      <c r="A4768" s="1">
        <f t="shared" si="184"/>
        <v>798497</v>
      </c>
      <c r="B4768" s="1">
        <v>3</v>
      </c>
      <c r="C4768" s="1">
        <v>6</v>
      </c>
      <c r="D4768" s="2">
        <v>-8</v>
      </c>
      <c r="E4768" s="5">
        <v>141.31</v>
      </c>
      <c r="F4768" s="5">
        <v>145.99</v>
      </c>
      <c r="G4768" s="5">
        <v>12.77</v>
      </c>
      <c r="H4768" s="2"/>
    </row>
    <row r="4769" spans="1:8">
      <c r="A4769" s="1">
        <f t="shared" si="184"/>
        <v>798498</v>
      </c>
      <c r="B4769" s="1">
        <v>2</v>
      </c>
      <c r="C4769" s="1">
        <v>6</v>
      </c>
      <c r="D4769" s="2">
        <v>-8</v>
      </c>
      <c r="E4769" s="5">
        <v>86.53</v>
      </c>
      <c r="F4769" s="5">
        <v>82.81</v>
      </c>
      <c r="G4769" s="5">
        <v>9.59</v>
      </c>
      <c r="H4769" s="2"/>
    </row>
    <row r="4770" spans="1:8">
      <c r="A4770" s="1">
        <f t="shared" si="184"/>
        <v>798499</v>
      </c>
      <c r="B4770" s="1">
        <v>1</v>
      </c>
      <c r="C4770" s="1">
        <v>6</v>
      </c>
      <c r="D4770" s="2">
        <v>-8</v>
      </c>
      <c r="E4770" s="5">
        <v>89.7</v>
      </c>
      <c r="F4770" s="5">
        <v>95.54</v>
      </c>
      <c r="G4770" s="5">
        <v>9.3800000000000008</v>
      </c>
      <c r="H4770" s="2"/>
    </row>
    <row r="4771" spans="1:8">
      <c r="A4771" s="1">
        <f t="shared" si="184"/>
        <v>798500</v>
      </c>
      <c r="B4771" s="1">
        <v>0</v>
      </c>
      <c r="C4771" s="1">
        <v>6</v>
      </c>
      <c r="D4771" s="2">
        <v>-8</v>
      </c>
      <c r="E4771" s="5">
        <v>8.86</v>
      </c>
      <c r="F4771" s="5">
        <v>18.71</v>
      </c>
      <c r="G4771" s="5">
        <v>16.829999999999998</v>
      </c>
      <c r="H4771" s="2"/>
    </row>
    <row r="4772" spans="1:8">
      <c r="A4772" s="1">
        <f t="shared" si="184"/>
        <v>798501</v>
      </c>
      <c r="B4772" s="1">
        <v>-1</v>
      </c>
      <c r="C4772" s="1">
        <v>6</v>
      </c>
      <c r="D4772" s="2">
        <v>-8</v>
      </c>
      <c r="E4772" s="5">
        <v>46.43</v>
      </c>
      <c r="F4772" s="5">
        <v>30.21</v>
      </c>
      <c r="G4772" s="5">
        <v>17.72</v>
      </c>
      <c r="H4772" s="2"/>
    </row>
    <row r="4773" spans="1:8">
      <c r="A4773" s="1">
        <f t="shared" si="184"/>
        <v>798502</v>
      </c>
      <c r="B4773" s="1">
        <v>-2</v>
      </c>
      <c r="C4773" s="1">
        <v>6</v>
      </c>
      <c r="D4773" s="2">
        <v>-8</v>
      </c>
      <c r="E4773" s="5">
        <v>172.05</v>
      </c>
      <c r="F4773" s="5">
        <v>158.44999999999999</v>
      </c>
      <c r="G4773" s="5">
        <v>14.4</v>
      </c>
      <c r="H4773" s="2"/>
    </row>
    <row r="4774" spans="1:8">
      <c r="A4774" s="1">
        <f t="shared" si="184"/>
        <v>798503</v>
      </c>
      <c r="B4774" s="1">
        <v>-3</v>
      </c>
      <c r="C4774" s="1">
        <v>6</v>
      </c>
      <c r="D4774" s="2">
        <v>-8</v>
      </c>
      <c r="E4774" s="5">
        <v>241.49</v>
      </c>
      <c r="F4774" s="5">
        <v>232.35</v>
      </c>
      <c r="G4774" s="5">
        <v>22.73</v>
      </c>
      <c r="H4774" s="2"/>
    </row>
    <row r="4775" spans="1:8">
      <c r="A4775" s="1">
        <f t="shared" si="184"/>
        <v>798504</v>
      </c>
      <c r="B4775" s="1">
        <v>-4</v>
      </c>
      <c r="C4775" s="1">
        <v>6</v>
      </c>
      <c r="D4775" s="2">
        <v>-8</v>
      </c>
      <c r="E4775" s="5">
        <v>61.23</v>
      </c>
      <c r="F4775" s="5">
        <v>61.88</v>
      </c>
      <c r="G4775" s="5">
        <v>10.53</v>
      </c>
      <c r="H4775" s="2"/>
    </row>
    <row r="4776" spans="1:8">
      <c r="A4776" s="1">
        <f t="shared" si="184"/>
        <v>798505</v>
      </c>
      <c r="B4776" s="1">
        <v>-5</v>
      </c>
      <c r="C4776" s="1">
        <v>6</v>
      </c>
      <c r="D4776" s="2">
        <v>-8</v>
      </c>
      <c r="E4776" s="5">
        <v>383.52</v>
      </c>
      <c r="F4776" s="5">
        <v>372.66</v>
      </c>
      <c r="G4776" s="5">
        <v>27.75</v>
      </c>
      <c r="H4776" s="2"/>
    </row>
    <row r="4777" spans="1:8">
      <c r="A4777" s="1">
        <f t="shared" si="184"/>
        <v>798506</v>
      </c>
      <c r="B4777" s="1">
        <v>-6</v>
      </c>
      <c r="C4777" s="1">
        <v>6</v>
      </c>
      <c r="D4777" s="2">
        <v>-8</v>
      </c>
      <c r="E4777" s="5">
        <v>60.28</v>
      </c>
      <c r="F4777" s="5">
        <v>54.97</v>
      </c>
      <c r="G4777" s="5">
        <v>11.47</v>
      </c>
      <c r="H4777" s="2"/>
    </row>
    <row r="4778" spans="1:8">
      <c r="A4778" s="1">
        <f t="shared" si="184"/>
        <v>798507</v>
      </c>
      <c r="B4778" s="1">
        <v>-7</v>
      </c>
      <c r="C4778" s="1">
        <v>6</v>
      </c>
      <c r="D4778" s="2">
        <v>-8</v>
      </c>
      <c r="E4778" s="5">
        <v>113.8</v>
      </c>
      <c r="F4778" s="5">
        <v>125.96</v>
      </c>
      <c r="G4778" s="5">
        <v>12.45</v>
      </c>
      <c r="H4778" s="2"/>
    </row>
    <row r="4779" spans="1:8">
      <c r="A4779" s="1">
        <f t="shared" si="184"/>
        <v>798508</v>
      </c>
      <c r="B4779" s="1">
        <v>-8</v>
      </c>
      <c r="C4779" s="1">
        <v>6</v>
      </c>
      <c r="D4779" s="2">
        <v>-8</v>
      </c>
      <c r="E4779" s="5">
        <v>15.02</v>
      </c>
      <c r="F4779" s="5">
        <v>42.93</v>
      </c>
      <c r="G4779" s="5">
        <v>11.74</v>
      </c>
      <c r="H4779" s="2"/>
    </row>
    <row r="4780" spans="1:8">
      <c r="A4780" s="1">
        <f t="shared" si="184"/>
        <v>798509</v>
      </c>
      <c r="B4780" s="1">
        <v>-9</v>
      </c>
      <c r="C4780" s="1">
        <v>6</v>
      </c>
      <c r="D4780" s="2">
        <v>-8</v>
      </c>
      <c r="E4780" s="5">
        <v>2.12</v>
      </c>
      <c r="F4780" s="5">
        <v>22.3</v>
      </c>
      <c r="G4780" s="5">
        <v>26.99</v>
      </c>
      <c r="H4780" s="2"/>
    </row>
    <row r="4781" spans="1:8">
      <c r="A4781" s="1">
        <f t="shared" si="184"/>
        <v>798510</v>
      </c>
      <c r="B4781" s="1">
        <v>-10</v>
      </c>
      <c r="C4781" s="1">
        <v>6</v>
      </c>
      <c r="D4781" s="2">
        <v>-8</v>
      </c>
      <c r="E4781" s="5">
        <v>11.95</v>
      </c>
      <c r="F4781" s="5">
        <v>23.51</v>
      </c>
      <c r="G4781" s="5">
        <v>28.7</v>
      </c>
      <c r="H4781" s="2"/>
    </row>
    <row r="4782" spans="1:8">
      <c r="A4782" s="1">
        <f t="shared" si="184"/>
        <v>798511</v>
      </c>
      <c r="B4782" s="1">
        <v>-11</v>
      </c>
      <c r="C4782" s="1">
        <v>6</v>
      </c>
      <c r="D4782" s="2">
        <v>-8</v>
      </c>
      <c r="E4782" s="5">
        <v>2.65</v>
      </c>
      <c r="F4782" s="5">
        <v>-33.01</v>
      </c>
      <c r="G4782" s="5">
        <v>33.01</v>
      </c>
      <c r="H4782" s="2"/>
    </row>
    <row r="4783" spans="1:8">
      <c r="A4783" s="1">
        <f t="shared" si="184"/>
        <v>798740</v>
      </c>
      <c r="B4783" s="1">
        <v>10</v>
      </c>
      <c r="C4783" s="1">
        <v>5</v>
      </c>
      <c r="D4783" s="2">
        <v>-8</v>
      </c>
      <c r="E4783" s="5">
        <v>0.09</v>
      </c>
      <c r="F4783" s="5">
        <v>19.54</v>
      </c>
      <c r="G4783" s="5">
        <v>31.72</v>
      </c>
      <c r="H4783" s="2"/>
    </row>
    <row r="4784" spans="1:8">
      <c r="A4784" s="1">
        <f t="shared" si="184"/>
        <v>798741</v>
      </c>
      <c r="B4784" s="1">
        <v>9</v>
      </c>
      <c r="C4784" s="1">
        <v>5</v>
      </c>
      <c r="D4784" s="2">
        <v>-8</v>
      </c>
      <c r="E4784" s="5">
        <v>12.57</v>
      </c>
      <c r="F4784" s="5">
        <v>28.38</v>
      </c>
      <c r="G4784" s="5">
        <v>16.059999999999999</v>
      </c>
      <c r="H4784" s="2"/>
    </row>
    <row r="4785" spans="1:8">
      <c r="A4785" s="1">
        <f t="shared" si="184"/>
        <v>798742</v>
      </c>
      <c r="B4785" s="1">
        <v>8</v>
      </c>
      <c r="C4785" s="1">
        <v>5</v>
      </c>
      <c r="D4785" s="2">
        <v>-8</v>
      </c>
      <c r="E4785" s="5">
        <v>3.63</v>
      </c>
      <c r="F4785" s="5">
        <v>11.14</v>
      </c>
      <c r="G4785" s="5">
        <v>24.6</v>
      </c>
      <c r="H4785" s="2"/>
    </row>
    <row r="4786" spans="1:8">
      <c r="A4786" s="1">
        <f t="shared" si="184"/>
        <v>798743</v>
      </c>
      <c r="B4786" s="1">
        <v>7</v>
      </c>
      <c r="C4786" s="1">
        <v>5</v>
      </c>
      <c r="D4786" s="2">
        <v>-8</v>
      </c>
      <c r="E4786" s="5">
        <v>7.54</v>
      </c>
      <c r="F4786" s="5">
        <v>21.71</v>
      </c>
      <c r="G4786" s="5">
        <v>23.47</v>
      </c>
      <c r="H4786" s="2"/>
    </row>
    <row r="4787" spans="1:8">
      <c r="A4787" s="1">
        <f t="shared" si="184"/>
        <v>798744</v>
      </c>
      <c r="B4787" s="1">
        <v>6</v>
      </c>
      <c r="C4787" s="1">
        <v>5</v>
      </c>
      <c r="D4787" s="2">
        <v>-8</v>
      </c>
      <c r="E4787" s="5">
        <v>65.569999999999993</v>
      </c>
      <c r="F4787" s="5">
        <v>70.61</v>
      </c>
      <c r="G4787" s="5">
        <v>11.1</v>
      </c>
      <c r="H4787" s="2"/>
    </row>
    <row r="4788" spans="1:8">
      <c r="A4788" s="1">
        <f t="shared" si="184"/>
        <v>798745</v>
      </c>
      <c r="B4788" s="1">
        <v>5</v>
      </c>
      <c r="C4788" s="1">
        <v>5</v>
      </c>
      <c r="D4788" s="2">
        <v>-8</v>
      </c>
      <c r="E4788" s="5">
        <v>41.83</v>
      </c>
      <c r="F4788" s="5">
        <v>29.08</v>
      </c>
      <c r="G4788" s="5">
        <v>10.69</v>
      </c>
      <c r="H4788" s="2"/>
    </row>
    <row r="4789" spans="1:8">
      <c r="A4789" s="1">
        <f t="shared" si="184"/>
        <v>798746</v>
      </c>
      <c r="B4789" s="1">
        <v>4</v>
      </c>
      <c r="C4789" s="1">
        <v>5</v>
      </c>
      <c r="D4789" s="2">
        <v>-8</v>
      </c>
      <c r="E4789" s="5">
        <v>191.07</v>
      </c>
      <c r="F4789" s="5">
        <v>174.58</v>
      </c>
      <c r="G4789" s="5">
        <v>15.88</v>
      </c>
      <c r="H4789" s="2"/>
    </row>
    <row r="4790" spans="1:8">
      <c r="A4790" s="1">
        <f t="shared" si="184"/>
        <v>798747</v>
      </c>
      <c r="B4790" s="1">
        <v>3</v>
      </c>
      <c r="C4790" s="1">
        <v>5</v>
      </c>
      <c r="D4790" s="2">
        <v>-8</v>
      </c>
      <c r="E4790" s="5">
        <v>145.96</v>
      </c>
      <c r="F4790" s="5">
        <v>152.57</v>
      </c>
      <c r="G4790" s="5">
        <v>15.08</v>
      </c>
      <c r="H4790" s="2"/>
    </row>
    <row r="4791" spans="1:8">
      <c r="A4791" s="1">
        <f t="shared" si="184"/>
        <v>798748</v>
      </c>
      <c r="B4791" s="1">
        <v>2</v>
      </c>
      <c r="C4791" s="1">
        <v>5</v>
      </c>
      <c r="D4791" s="2">
        <v>-8</v>
      </c>
      <c r="E4791" s="5">
        <v>53.24</v>
      </c>
      <c r="F4791" s="5">
        <v>57.1</v>
      </c>
      <c r="G4791" s="5">
        <v>8.73</v>
      </c>
      <c r="H4791" s="2"/>
    </row>
    <row r="4792" spans="1:8">
      <c r="A4792" s="1">
        <f t="shared" si="184"/>
        <v>798749</v>
      </c>
      <c r="B4792" s="1">
        <v>1</v>
      </c>
      <c r="C4792" s="1">
        <v>5</v>
      </c>
      <c r="D4792" s="2">
        <v>-8</v>
      </c>
      <c r="E4792" s="5">
        <v>123.96</v>
      </c>
      <c r="F4792" s="5">
        <v>116.32</v>
      </c>
      <c r="G4792" s="5">
        <v>10.46</v>
      </c>
      <c r="H4792" s="2"/>
    </row>
    <row r="4793" spans="1:8">
      <c r="A4793" s="1">
        <f t="shared" si="184"/>
        <v>798750</v>
      </c>
      <c r="B4793" s="1">
        <v>0</v>
      </c>
      <c r="C4793" s="1">
        <v>5</v>
      </c>
      <c r="D4793" s="2">
        <v>-8</v>
      </c>
      <c r="E4793" s="5">
        <v>117.64</v>
      </c>
      <c r="F4793" s="5">
        <v>128.54</v>
      </c>
      <c r="G4793" s="5">
        <v>12.13</v>
      </c>
      <c r="H4793" s="2"/>
    </row>
    <row r="4794" spans="1:8">
      <c r="A4794" s="1">
        <f t="shared" si="184"/>
        <v>798751</v>
      </c>
      <c r="B4794" s="1">
        <v>-1</v>
      </c>
      <c r="C4794" s="1">
        <v>5</v>
      </c>
      <c r="D4794" s="2">
        <v>-8</v>
      </c>
      <c r="E4794" s="5">
        <v>93.34</v>
      </c>
      <c r="F4794" s="5">
        <v>95.44</v>
      </c>
      <c r="G4794" s="5">
        <v>8.4700000000000006</v>
      </c>
      <c r="H4794" s="2"/>
    </row>
    <row r="4795" spans="1:8">
      <c r="A4795" s="1">
        <f t="shared" si="184"/>
        <v>798752</v>
      </c>
      <c r="B4795" s="1">
        <v>-2</v>
      </c>
      <c r="C4795" s="1">
        <v>5</v>
      </c>
      <c r="D4795" s="2">
        <v>-8</v>
      </c>
      <c r="E4795" s="5">
        <v>16.239999999999998</v>
      </c>
      <c r="F4795" s="5">
        <v>0.34</v>
      </c>
      <c r="G4795" s="5">
        <v>15.95</v>
      </c>
      <c r="H4795" s="2"/>
    </row>
    <row r="4796" spans="1:8">
      <c r="A4796" s="1">
        <f t="shared" si="184"/>
        <v>798753</v>
      </c>
      <c r="B4796" s="1">
        <v>-3</v>
      </c>
      <c r="C4796" s="1">
        <v>5</v>
      </c>
      <c r="D4796" s="2">
        <v>-8</v>
      </c>
      <c r="E4796" s="5">
        <v>73.95</v>
      </c>
      <c r="F4796" s="5">
        <v>92.27</v>
      </c>
      <c r="G4796" s="5">
        <v>9.0399999999999991</v>
      </c>
      <c r="H4796" s="2"/>
    </row>
    <row r="4797" spans="1:8">
      <c r="A4797" s="1">
        <f t="shared" si="184"/>
        <v>798754</v>
      </c>
      <c r="B4797" s="1">
        <v>-4</v>
      </c>
      <c r="C4797" s="1">
        <v>5</v>
      </c>
      <c r="D4797" s="2">
        <v>-8</v>
      </c>
      <c r="E4797" s="5">
        <v>177.73</v>
      </c>
      <c r="F4797" s="5">
        <v>172.89</v>
      </c>
      <c r="G4797" s="5">
        <v>15.04</v>
      </c>
      <c r="H4797" s="2"/>
    </row>
    <row r="4798" spans="1:8">
      <c r="A4798" s="1">
        <f t="shared" si="184"/>
        <v>798755</v>
      </c>
      <c r="B4798" s="1">
        <v>-5</v>
      </c>
      <c r="C4798" s="1">
        <v>5</v>
      </c>
      <c r="D4798" s="2">
        <v>-8</v>
      </c>
      <c r="E4798" s="5">
        <v>10.95</v>
      </c>
      <c r="F4798" s="5">
        <v>18.09</v>
      </c>
      <c r="G4798" s="5">
        <v>19.38</v>
      </c>
      <c r="H4798" s="2"/>
    </row>
    <row r="4799" spans="1:8">
      <c r="A4799" s="1">
        <f t="shared" si="184"/>
        <v>798756</v>
      </c>
      <c r="B4799" s="1">
        <v>-6</v>
      </c>
      <c r="C4799" s="1">
        <v>5</v>
      </c>
      <c r="D4799" s="2">
        <v>-8</v>
      </c>
      <c r="E4799" s="5">
        <v>101.19</v>
      </c>
      <c r="F4799" s="5">
        <v>112.71</v>
      </c>
      <c r="G4799" s="5">
        <v>11.64</v>
      </c>
      <c r="H4799" s="2"/>
    </row>
    <row r="4800" spans="1:8">
      <c r="A4800" s="1">
        <f t="shared" si="184"/>
        <v>798757</v>
      </c>
      <c r="B4800" s="1">
        <v>-7</v>
      </c>
      <c r="C4800" s="1">
        <v>5</v>
      </c>
      <c r="D4800" s="2">
        <v>-8</v>
      </c>
      <c r="E4800" s="5">
        <v>46.11</v>
      </c>
      <c r="F4800" s="5">
        <v>57.75</v>
      </c>
      <c r="G4800" s="5">
        <v>11.44</v>
      </c>
      <c r="H4800" s="2"/>
    </row>
    <row r="4801" spans="1:8">
      <c r="A4801" s="1">
        <f t="shared" si="184"/>
        <v>798758</v>
      </c>
      <c r="B4801" s="1">
        <v>-8</v>
      </c>
      <c r="C4801" s="1">
        <v>5</v>
      </c>
      <c r="D4801" s="2">
        <v>-8</v>
      </c>
      <c r="E4801" s="5">
        <v>11.23</v>
      </c>
      <c r="F4801" s="5">
        <v>11.13</v>
      </c>
      <c r="G4801" s="5">
        <v>23.1</v>
      </c>
      <c r="H4801" s="2"/>
    </row>
    <row r="4802" spans="1:8">
      <c r="A4802" s="1">
        <f t="shared" si="184"/>
        <v>798759</v>
      </c>
      <c r="B4802" s="1">
        <v>-9</v>
      </c>
      <c r="C4802" s="1">
        <v>5</v>
      </c>
      <c r="D4802" s="2">
        <v>-8</v>
      </c>
      <c r="E4802" s="5">
        <v>0.38</v>
      </c>
      <c r="F4802" s="5">
        <v>5.46</v>
      </c>
      <c r="G4802" s="5">
        <v>25.51</v>
      </c>
      <c r="H4802" s="2"/>
    </row>
    <row r="4803" spans="1:8">
      <c r="A4803" s="1">
        <f t="shared" si="184"/>
        <v>798760</v>
      </c>
      <c r="B4803" s="1">
        <v>-10</v>
      </c>
      <c r="C4803" s="1">
        <v>5</v>
      </c>
      <c r="D4803" s="2">
        <v>-8</v>
      </c>
      <c r="E4803" s="5">
        <v>1.28</v>
      </c>
      <c r="F4803" s="5">
        <v>18.61</v>
      </c>
      <c r="G4803" s="5">
        <v>27.57</v>
      </c>
      <c r="H4803" s="2"/>
    </row>
    <row r="4804" spans="1:8">
      <c r="A4804" s="1">
        <f t="shared" si="184"/>
        <v>798761</v>
      </c>
      <c r="B4804" s="1">
        <v>-11</v>
      </c>
      <c r="C4804" s="1">
        <v>5</v>
      </c>
      <c r="D4804" s="2">
        <v>-8</v>
      </c>
      <c r="E4804" s="5">
        <v>0</v>
      </c>
      <c r="F4804" s="5">
        <v>19.79</v>
      </c>
      <c r="G4804" s="5">
        <v>31.74</v>
      </c>
      <c r="H4804" s="2"/>
    </row>
    <row r="4805" spans="1:8">
      <c r="A4805" s="1">
        <f t="shared" si="184"/>
        <v>798990</v>
      </c>
      <c r="B4805" s="1">
        <v>10</v>
      </c>
      <c r="C4805" s="1">
        <v>4</v>
      </c>
      <c r="D4805" s="2">
        <v>-8</v>
      </c>
      <c r="E4805" s="5">
        <v>4.3899999999999997</v>
      </c>
      <c r="F4805" s="5">
        <v>26.33</v>
      </c>
      <c r="G4805" s="5">
        <v>30.47</v>
      </c>
      <c r="H4805" s="2"/>
    </row>
    <row r="4806" spans="1:8">
      <c r="A4806" s="1">
        <f t="shared" si="184"/>
        <v>798991</v>
      </c>
      <c r="B4806" s="1">
        <v>9</v>
      </c>
      <c r="C4806" s="1">
        <v>4</v>
      </c>
      <c r="D4806" s="2">
        <v>-8</v>
      </c>
      <c r="E4806" s="5">
        <v>6.92</v>
      </c>
      <c r="F4806" s="5">
        <v>45.73</v>
      </c>
      <c r="G4806" s="5">
        <v>26.16</v>
      </c>
      <c r="H4806" s="2"/>
    </row>
    <row r="4807" spans="1:8">
      <c r="A4807" s="1">
        <f t="shared" si="184"/>
        <v>798992</v>
      </c>
      <c r="B4807" s="1">
        <v>8</v>
      </c>
      <c r="C4807" s="1">
        <v>4</v>
      </c>
      <c r="D4807" s="2">
        <v>-8</v>
      </c>
      <c r="E4807" s="5">
        <v>1.45</v>
      </c>
      <c r="F4807" s="5">
        <v>-23.55</v>
      </c>
      <c r="G4807" s="5">
        <v>23.55</v>
      </c>
      <c r="H4807" s="2"/>
    </row>
    <row r="4808" spans="1:8">
      <c r="A4808" s="1">
        <f t="shared" si="184"/>
        <v>798993</v>
      </c>
      <c r="B4808" s="1">
        <v>7</v>
      </c>
      <c r="C4808" s="1">
        <v>4</v>
      </c>
      <c r="D4808" s="2">
        <v>-8</v>
      </c>
      <c r="E4808" s="5">
        <v>16.48</v>
      </c>
      <c r="F4808" s="5">
        <v>8.8800000000000008</v>
      </c>
      <c r="G4808" s="5">
        <v>21.45</v>
      </c>
      <c r="H4808" s="2"/>
    </row>
    <row r="4809" spans="1:8">
      <c r="A4809" s="1">
        <f t="shared" si="184"/>
        <v>798994</v>
      </c>
      <c r="B4809" s="1">
        <v>6</v>
      </c>
      <c r="C4809" s="1">
        <v>4</v>
      </c>
      <c r="D4809" s="2">
        <v>-8</v>
      </c>
      <c r="E4809" s="5">
        <v>33.07</v>
      </c>
      <c r="F4809" s="5">
        <v>23.14</v>
      </c>
      <c r="G4809" s="5">
        <v>20.350000000000001</v>
      </c>
      <c r="H4809" s="2"/>
    </row>
    <row r="4810" spans="1:8">
      <c r="A4810" s="1">
        <f t="shared" si="184"/>
        <v>798995</v>
      </c>
      <c r="B4810" s="1">
        <v>5</v>
      </c>
      <c r="C4810" s="1">
        <v>4</v>
      </c>
      <c r="D4810" s="2">
        <v>-8</v>
      </c>
      <c r="E4810" s="5">
        <v>176.79</v>
      </c>
      <c r="F4810" s="5">
        <v>164.62</v>
      </c>
      <c r="G4810" s="5">
        <v>15.73</v>
      </c>
      <c r="H4810" s="2"/>
    </row>
    <row r="4811" spans="1:8">
      <c r="A4811" s="1">
        <f t="shared" si="184"/>
        <v>798996</v>
      </c>
      <c r="B4811" s="1">
        <v>4</v>
      </c>
      <c r="C4811" s="1">
        <v>4</v>
      </c>
      <c r="D4811" s="2">
        <v>-8</v>
      </c>
      <c r="E4811" s="5">
        <v>42.31</v>
      </c>
      <c r="F4811" s="5">
        <v>52.19</v>
      </c>
      <c r="G4811" s="5">
        <v>9.25</v>
      </c>
      <c r="H4811" s="2"/>
    </row>
    <row r="4812" spans="1:8">
      <c r="A4812" s="1">
        <f t="shared" ref="A4812:A4875" si="185">ABS(100000*D4812+250*C4812+B4812)</f>
        <v>798997</v>
      </c>
      <c r="B4812" s="1">
        <v>3</v>
      </c>
      <c r="C4812" s="1">
        <v>4</v>
      </c>
      <c r="D4812" s="2">
        <v>-8</v>
      </c>
      <c r="E4812" s="5">
        <v>9.1300000000000008</v>
      </c>
      <c r="F4812" s="5">
        <v>-7.94</v>
      </c>
      <c r="G4812" s="5">
        <v>16.7</v>
      </c>
      <c r="H4812" s="2"/>
    </row>
    <row r="4813" spans="1:8">
      <c r="A4813" s="1">
        <f t="shared" si="185"/>
        <v>798998</v>
      </c>
      <c r="B4813" s="1">
        <v>2</v>
      </c>
      <c r="C4813" s="1">
        <v>4</v>
      </c>
      <c r="D4813" s="2">
        <v>-8</v>
      </c>
      <c r="E4813" s="5">
        <v>34.01</v>
      </c>
      <c r="F4813" s="5">
        <v>27.25</v>
      </c>
      <c r="G4813" s="5">
        <v>15.81</v>
      </c>
      <c r="H4813" s="2"/>
    </row>
    <row r="4814" spans="1:8">
      <c r="A4814" s="1">
        <f t="shared" si="185"/>
        <v>798999</v>
      </c>
      <c r="B4814" s="1">
        <v>1</v>
      </c>
      <c r="C4814" s="1">
        <v>4</v>
      </c>
      <c r="D4814" s="2">
        <v>-8</v>
      </c>
      <c r="E4814" s="5">
        <v>381.14</v>
      </c>
      <c r="F4814" s="5">
        <v>390.4</v>
      </c>
      <c r="G4814" s="5">
        <v>20.84</v>
      </c>
      <c r="H4814" s="2"/>
    </row>
    <row r="4815" spans="1:8">
      <c r="A4815" s="1">
        <f t="shared" si="185"/>
        <v>799000</v>
      </c>
      <c r="B4815" s="1">
        <v>0</v>
      </c>
      <c r="C4815" s="1">
        <v>4</v>
      </c>
      <c r="D4815" s="2">
        <v>-8</v>
      </c>
      <c r="E4815" s="5">
        <v>64</v>
      </c>
      <c r="F4815" s="5">
        <v>59.1</v>
      </c>
      <c r="G4815" s="5">
        <v>7.49</v>
      </c>
      <c r="H4815" s="2"/>
    </row>
    <row r="4816" spans="1:8">
      <c r="A4816" s="1">
        <f t="shared" si="185"/>
        <v>799001</v>
      </c>
      <c r="B4816" s="1">
        <v>-1</v>
      </c>
      <c r="C4816" s="1">
        <v>4</v>
      </c>
      <c r="D4816" s="2">
        <v>-8</v>
      </c>
      <c r="E4816" s="5">
        <v>20.74</v>
      </c>
      <c r="F4816" s="5">
        <v>19.420000000000002</v>
      </c>
      <c r="G4816" s="5">
        <v>14.08</v>
      </c>
      <c r="H4816" s="2"/>
    </row>
    <row r="4817" spans="1:8">
      <c r="A4817" s="1">
        <f t="shared" si="185"/>
        <v>799002</v>
      </c>
      <c r="B4817" s="1">
        <v>-2</v>
      </c>
      <c r="C4817" s="1">
        <v>4</v>
      </c>
      <c r="D4817" s="2">
        <v>-8</v>
      </c>
      <c r="E4817" s="5">
        <v>17.940000000000001</v>
      </c>
      <c r="F4817" s="5">
        <v>2.33</v>
      </c>
      <c r="G4817" s="5">
        <v>14.78</v>
      </c>
      <c r="H4817" s="2"/>
    </row>
    <row r="4818" spans="1:8">
      <c r="A4818" s="1">
        <f t="shared" si="185"/>
        <v>799003</v>
      </c>
      <c r="B4818" s="1">
        <v>-3</v>
      </c>
      <c r="C4818" s="1">
        <v>4</v>
      </c>
      <c r="D4818" s="2">
        <v>-8</v>
      </c>
      <c r="E4818" s="5">
        <v>7.13</v>
      </c>
      <c r="F4818" s="5">
        <v>13.78</v>
      </c>
      <c r="G4818" s="5">
        <v>14.99</v>
      </c>
      <c r="H4818" s="2"/>
    </row>
    <row r="4819" spans="1:8">
      <c r="A4819" s="1">
        <f t="shared" si="185"/>
        <v>799004</v>
      </c>
      <c r="B4819" s="1">
        <v>-4</v>
      </c>
      <c r="C4819" s="1">
        <v>4</v>
      </c>
      <c r="D4819" s="2">
        <v>-8</v>
      </c>
      <c r="E4819" s="5">
        <v>349.36</v>
      </c>
      <c r="F4819" s="5">
        <v>346.08</v>
      </c>
      <c r="G4819" s="5">
        <v>23.07</v>
      </c>
      <c r="H4819" s="2"/>
    </row>
    <row r="4820" spans="1:8">
      <c r="A4820" s="1">
        <f t="shared" si="185"/>
        <v>799005</v>
      </c>
      <c r="B4820" s="1">
        <v>-5</v>
      </c>
      <c r="C4820" s="1">
        <v>4</v>
      </c>
      <c r="D4820" s="2">
        <v>-8</v>
      </c>
      <c r="E4820" s="5">
        <v>256.93</v>
      </c>
      <c r="F4820" s="5">
        <v>244.73</v>
      </c>
      <c r="G4820" s="5">
        <v>24.18</v>
      </c>
      <c r="H4820" s="2"/>
    </row>
    <row r="4821" spans="1:8">
      <c r="A4821" s="1">
        <f t="shared" si="185"/>
        <v>799006</v>
      </c>
      <c r="B4821" s="1">
        <v>-6</v>
      </c>
      <c r="C4821" s="1">
        <v>4</v>
      </c>
      <c r="D4821" s="2">
        <v>-8</v>
      </c>
      <c r="E4821" s="5">
        <v>805.32</v>
      </c>
      <c r="F4821" s="5">
        <v>822.54</v>
      </c>
      <c r="G4821" s="5">
        <v>33.86</v>
      </c>
      <c r="H4821" s="2"/>
    </row>
    <row r="4822" spans="1:8">
      <c r="A4822" s="1">
        <f t="shared" si="185"/>
        <v>799007</v>
      </c>
      <c r="B4822" s="1">
        <v>-7</v>
      </c>
      <c r="C4822" s="1">
        <v>4</v>
      </c>
      <c r="D4822" s="2">
        <v>-8</v>
      </c>
      <c r="E4822" s="5">
        <v>219.52</v>
      </c>
      <c r="F4822" s="5">
        <v>228.9</v>
      </c>
      <c r="G4822" s="5">
        <v>18.41</v>
      </c>
      <c r="H4822" s="2"/>
    </row>
    <row r="4823" spans="1:8">
      <c r="A4823" s="1">
        <f t="shared" si="185"/>
        <v>799008</v>
      </c>
      <c r="B4823" s="1">
        <v>-8</v>
      </c>
      <c r="C4823" s="1">
        <v>4</v>
      </c>
      <c r="D4823" s="2">
        <v>-8</v>
      </c>
      <c r="E4823" s="5">
        <v>12.53</v>
      </c>
      <c r="F4823" s="5">
        <v>35.5</v>
      </c>
      <c r="G4823" s="5">
        <v>22.41</v>
      </c>
      <c r="H4823" s="2"/>
    </row>
    <row r="4824" spans="1:8">
      <c r="A4824" s="1">
        <f t="shared" si="185"/>
        <v>799009</v>
      </c>
      <c r="B4824" s="1">
        <v>-9</v>
      </c>
      <c r="C4824" s="1">
        <v>4</v>
      </c>
      <c r="D4824" s="2">
        <v>-8</v>
      </c>
      <c r="E4824" s="5">
        <v>6.12</v>
      </c>
      <c r="F4824" s="5">
        <v>26.18</v>
      </c>
      <c r="G4824" s="5">
        <v>12.58</v>
      </c>
      <c r="H4824" s="2"/>
    </row>
    <row r="4825" spans="1:8">
      <c r="A4825" s="1">
        <f t="shared" si="185"/>
        <v>799010</v>
      </c>
      <c r="B4825" s="1">
        <v>-10</v>
      </c>
      <c r="C4825" s="1">
        <v>4</v>
      </c>
      <c r="D4825" s="2">
        <v>-8</v>
      </c>
      <c r="E4825" s="5">
        <v>5.79</v>
      </c>
      <c r="F4825" s="5">
        <v>-28.87</v>
      </c>
      <c r="G4825" s="5">
        <v>28.87</v>
      </c>
      <c r="H4825" s="2"/>
    </row>
    <row r="4826" spans="1:8">
      <c r="A4826" s="1">
        <f t="shared" si="185"/>
        <v>799011</v>
      </c>
      <c r="B4826" s="1">
        <v>-11</v>
      </c>
      <c r="C4826" s="1">
        <v>4</v>
      </c>
      <c r="D4826" s="2">
        <v>-8</v>
      </c>
      <c r="E4826" s="5">
        <v>3.78</v>
      </c>
      <c r="F4826" s="5">
        <v>17.329999999999998</v>
      </c>
      <c r="G4826" s="5">
        <v>31.12</v>
      </c>
      <c r="H4826" s="2"/>
    </row>
    <row r="4827" spans="1:8">
      <c r="A4827" s="1">
        <f t="shared" si="185"/>
        <v>799239</v>
      </c>
      <c r="B4827" s="1">
        <v>11</v>
      </c>
      <c r="C4827" s="1">
        <v>3</v>
      </c>
      <c r="D4827" s="2">
        <v>-8</v>
      </c>
      <c r="E4827" s="5">
        <v>0.27</v>
      </c>
      <c r="F4827" s="5">
        <v>28.35</v>
      </c>
      <c r="G4827" s="5">
        <v>31.7</v>
      </c>
      <c r="H4827" s="2"/>
    </row>
    <row r="4828" spans="1:8">
      <c r="A4828" s="1">
        <f t="shared" si="185"/>
        <v>799240</v>
      </c>
      <c r="B4828" s="1">
        <v>10</v>
      </c>
      <c r="C4828" s="1">
        <v>3</v>
      </c>
      <c r="D4828" s="2">
        <v>-8</v>
      </c>
      <c r="E4828" s="5">
        <v>5.37</v>
      </c>
      <c r="F4828" s="5">
        <v>32.590000000000003</v>
      </c>
      <c r="G4828" s="5">
        <v>28.32</v>
      </c>
      <c r="H4828" s="2"/>
    </row>
    <row r="4829" spans="1:8">
      <c r="A4829" s="1">
        <f t="shared" si="185"/>
        <v>799241</v>
      </c>
      <c r="B4829" s="1">
        <v>9</v>
      </c>
      <c r="C4829" s="1">
        <v>3</v>
      </c>
      <c r="D4829" s="2">
        <v>-8</v>
      </c>
      <c r="E4829" s="5">
        <v>1.51</v>
      </c>
      <c r="F4829" s="5">
        <v>-26.04</v>
      </c>
      <c r="G4829" s="5">
        <v>26.04</v>
      </c>
      <c r="H4829" s="2"/>
    </row>
    <row r="4830" spans="1:8">
      <c r="A4830" s="1">
        <f t="shared" si="185"/>
        <v>799242</v>
      </c>
      <c r="B4830" s="1">
        <v>8</v>
      </c>
      <c r="C4830" s="1">
        <v>3</v>
      </c>
      <c r="D4830" s="2">
        <v>-8</v>
      </c>
      <c r="E4830" s="5">
        <v>5.32</v>
      </c>
      <c r="F4830" s="5">
        <v>-5.0599999999999996</v>
      </c>
      <c r="G4830" s="5">
        <v>23.47</v>
      </c>
      <c r="H4830" s="2"/>
    </row>
    <row r="4831" spans="1:8">
      <c r="A4831" s="1">
        <f t="shared" si="185"/>
        <v>799243</v>
      </c>
      <c r="B4831" s="1">
        <v>7</v>
      </c>
      <c r="C4831" s="1">
        <v>3</v>
      </c>
      <c r="D4831" s="2">
        <v>-8</v>
      </c>
      <c r="E4831" s="5">
        <v>18.350000000000001</v>
      </c>
      <c r="F4831" s="5">
        <v>-5.71</v>
      </c>
      <c r="G4831" s="5">
        <v>21.22</v>
      </c>
      <c r="H4831" s="2"/>
    </row>
    <row r="4832" spans="1:8">
      <c r="A4832" s="1">
        <f t="shared" si="185"/>
        <v>799244</v>
      </c>
      <c r="B4832" s="1">
        <v>6</v>
      </c>
      <c r="C4832" s="1">
        <v>3</v>
      </c>
      <c r="D4832" s="2">
        <v>-8</v>
      </c>
      <c r="E4832" s="5">
        <v>62.98</v>
      </c>
      <c r="F4832" s="5">
        <v>58.09</v>
      </c>
      <c r="G4832" s="5">
        <v>10.34</v>
      </c>
      <c r="H4832" s="2"/>
    </row>
    <row r="4833" spans="1:8">
      <c r="A4833" s="1">
        <f t="shared" si="185"/>
        <v>799245</v>
      </c>
      <c r="B4833" s="1">
        <v>5</v>
      </c>
      <c r="C4833" s="1">
        <v>3</v>
      </c>
      <c r="D4833" s="2">
        <v>-8</v>
      </c>
      <c r="E4833" s="5">
        <v>178.22</v>
      </c>
      <c r="F4833" s="5">
        <v>204.98</v>
      </c>
      <c r="G4833" s="5">
        <v>15.62</v>
      </c>
      <c r="H4833" s="2"/>
    </row>
    <row r="4834" spans="1:8">
      <c r="A4834" s="1">
        <f t="shared" si="185"/>
        <v>799246</v>
      </c>
      <c r="B4834" s="1">
        <v>4</v>
      </c>
      <c r="C4834" s="1">
        <v>3</v>
      </c>
      <c r="D4834" s="2">
        <v>-8</v>
      </c>
      <c r="E4834" s="5">
        <v>36.159999999999997</v>
      </c>
      <c r="F4834" s="5">
        <v>31.64</v>
      </c>
      <c r="G4834" s="5">
        <v>17.64</v>
      </c>
      <c r="H4834" s="2"/>
    </row>
    <row r="4835" spans="1:8">
      <c r="A4835" s="1">
        <f t="shared" si="185"/>
        <v>799247</v>
      </c>
      <c r="B4835" s="1">
        <v>3</v>
      </c>
      <c r="C4835" s="1">
        <v>3</v>
      </c>
      <c r="D4835" s="2">
        <v>-8</v>
      </c>
      <c r="E4835" s="5">
        <v>268.85000000000002</v>
      </c>
      <c r="F4835" s="5">
        <v>291.38</v>
      </c>
      <c r="G4835" s="5">
        <v>19.47</v>
      </c>
      <c r="H4835" s="2"/>
    </row>
    <row r="4836" spans="1:8">
      <c r="A4836" s="1">
        <f t="shared" si="185"/>
        <v>799248</v>
      </c>
      <c r="B4836" s="1">
        <v>2</v>
      </c>
      <c r="C4836" s="1">
        <v>3</v>
      </c>
      <c r="D4836" s="2">
        <v>-8</v>
      </c>
      <c r="E4836" s="5">
        <v>572.23</v>
      </c>
      <c r="F4836" s="5">
        <v>551.17999999999995</v>
      </c>
      <c r="G4836" s="5">
        <v>22.48</v>
      </c>
      <c r="H4836" s="2"/>
    </row>
    <row r="4837" spans="1:8">
      <c r="A4837" s="1">
        <f t="shared" si="185"/>
        <v>799249</v>
      </c>
      <c r="B4837" s="1">
        <v>1</v>
      </c>
      <c r="C4837" s="1">
        <v>3</v>
      </c>
      <c r="D4837" s="2">
        <v>-8</v>
      </c>
      <c r="E4837" s="5">
        <v>67.36</v>
      </c>
      <c r="F4837" s="5">
        <v>70.73</v>
      </c>
      <c r="G4837" s="5">
        <v>7.35</v>
      </c>
      <c r="H4837" s="2"/>
    </row>
    <row r="4838" spans="1:8">
      <c r="A4838" s="1">
        <f t="shared" si="185"/>
        <v>799250</v>
      </c>
      <c r="B4838" s="1">
        <v>0</v>
      </c>
      <c r="C4838" s="1">
        <v>3</v>
      </c>
      <c r="D4838" s="2">
        <v>-8</v>
      </c>
      <c r="E4838" s="5">
        <v>75.08</v>
      </c>
      <c r="F4838" s="5">
        <v>52.34</v>
      </c>
      <c r="G4838" s="5">
        <v>7.29</v>
      </c>
      <c r="H4838" s="2"/>
    </row>
    <row r="4839" spans="1:8">
      <c r="A4839" s="1">
        <f t="shared" si="185"/>
        <v>799251</v>
      </c>
      <c r="B4839" s="1">
        <v>-1</v>
      </c>
      <c r="C4839" s="1">
        <v>3</v>
      </c>
      <c r="D4839" s="2">
        <v>-8</v>
      </c>
      <c r="E4839" s="5">
        <v>60.49</v>
      </c>
      <c r="F4839" s="5">
        <v>75.709999999999994</v>
      </c>
      <c r="G4839" s="5">
        <v>7.28</v>
      </c>
      <c r="H4839" s="2"/>
    </row>
    <row r="4840" spans="1:8">
      <c r="A4840" s="1">
        <f t="shared" si="185"/>
        <v>799252</v>
      </c>
      <c r="B4840" s="1">
        <v>-2</v>
      </c>
      <c r="C4840" s="1">
        <v>3</v>
      </c>
      <c r="D4840" s="2">
        <v>-8</v>
      </c>
      <c r="E4840" s="5">
        <v>104</v>
      </c>
      <c r="F4840" s="5">
        <v>102.18</v>
      </c>
      <c r="G4840" s="5">
        <v>8.93</v>
      </c>
      <c r="H4840" s="2"/>
    </row>
    <row r="4841" spans="1:8">
      <c r="A4841" s="1">
        <f t="shared" si="185"/>
        <v>799253</v>
      </c>
      <c r="B4841" s="1">
        <v>-3</v>
      </c>
      <c r="C4841" s="1">
        <v>3</v>
      </c>
      <c r="D4841" s="2">
        <v>-8</v>
      </c>
      <c r="E4841" s="5">
        <v>563.66</v>
      </c>
      <c r="F4841" s="5">
        <v>578.73</v>
      </c>
      <c r="G4841" s="5">
        <v>23.23</v>
      </c>
      <c r="H4841" s="2"/>
    </row>
    <row r="4842" spans="1:8">
      <c r="A4842" s="1">
        <f t="shared" si="185"/>
        <v>799254</v>
      </c>
      <c r="B4842" s="1">
        <v>-4</v>
      </c>
      <c r="C4842" s="1">
        <v>3</v>
      </c>
      <c r="D4842" s="2">
        <v>-8</v>
      </c>
      <c r="E4842" s="5">
        <v>37.14</v>
      </c>
      <c r="F4842" s="5">
        <v>23.78</v>
      </c>
      <c r="G4842" s="5">
        <v>11.98</v>
      </c>
      <c r="H4842" s="2"/>
    </row>
    <row r="4843" spans="1:8">
      <c r="A4843" s="1">
        <f t="shared" si="185"/>
        <v>799255</v>
      </c>
      <c r="B4843" s="1">
        <v>-5</v>
      </c>
      <c r="C4843" s="1">
        <v>3</v>
      </c>
      <c r="D4843" s="2">
        <v>-8</v>
      </c>
      <c r="E4843" s="5">
        <v>273.91000000000003</v>
      </c>
      <c r="F4843" s="5">
        <v>276.77</v>
      </c>
      <c r="G4843" s="5">
        <v>23.46</v>
      </c>
      <c r="H4843" s="2"/>
    </row>
    <row r="4844" spans="1:8">
      <c r="A4844" s="1">
        <f t="shared" si="185"/>
        <v>799256</v>
      </c>
      <c r="B4844" s="1">
        <v>-6</v>
      </c>
      <c r="C4844" s="1">
        <v>3</v>
      </c>
      <c r="D4844" s="2">
        <v>-8</v>
      </c>
      <c r="E4844" s="5">
        <v>14.52</v>
      </c>
      <c r="F4844" s="5">
        <v>37.479999999999997</v>
      </c>
      <c r="G4844" s="5">
        <v>20.32</v>
      </c>
      <c r="H4844" s="2"/>
    </row>
    <row r="4845" spans="1:8">
      <c r="A4845" s="1">
        <f t="shared" si="185"/>
        <v>799257</v>
      </c>
      <c r="B4845" s="1">
        <v>-7</v>
      </c>
      <c r="C4845" s="1">
        <v>3</v>
      </c>
      <c r="D4845" s="2">
        <v>-8</v>
      </c>
      <c r="E4845" s="5">
        <v>76.08</v>
      </c>
      <c r="F4845" s="5">
        <v>71.650000000000006</v>
      </c>
      <c r="G4845" s="5">
        <v>11.48</v>
      </c>
      <c r="H4845" s="2"/>
    </row>
    <row r="4846" spans="1:8">
      <c r="A4846" s="1">
        <f t="shared" si="185"/>
        <v>799258</v>
      </c>
      <c r="B4846" s="1">
        <v>-8</v>
      </c>
      <c r="C4846" s="1">
        <v>3</v>
      </c>
      <c r="D4846" s="2">
        <v>-8</v>
      </c>
      <c r="E4846" s="5">
        <v>20.260000000000002</v>
      </c>
      <c r="F4846" s="5">
        <v>-3.53</v>
      </c>
      <c r="G4846" s="5">
        <v>23.94</v>
      </c>
      <c r="H4846" s="2"/>
    </row>
    <row r="4847" spans="1:8">
      <c r="A4847" s="1">
        <f t="shared" si="185"/>
        <v>799259</v>
      </c>
      <c r="B4847" s="1">
        <v>-9</v>
      </c>
      <c r="C4847" s="1">
        <v>3</v>
      </c>
      <c r="D4847" s="2">
        <v>-8</v>
      </c>
      <c r="E4847" s="5">
        <v>23.06</v>
      </c>
      <c r="F4847" s="5">
        <v>33.049999999999997</v>
      </c>
      <c r="G4847" s="5">
        <v>24.62</v>
      </c>
      <c r="H4847" s="2"/>
    </row>
    <row r="4848" spans="1:8">
      <c r="A4848" s="1">
        <f t="shared" si="185"/>
        <v>799260</v>
      </c>
      <c r="B4848" s="1">
        <v>-10</v>
      </c>
      <c r="C4848" s="1">
        <v>3</v>
      </c>
      <c r="D4848" s="2">
        <v>-8</v>
      </c>
      <c r="E4848" s="5">
        <v>2.54</v>
      </c>
      <c r="F4848" s="5">
        <v>-0.46</v>
      </c>
      <c r="G4848" s="5">
        <v>27.5</v>
      </c>
      <c r="H4848" s="2"/>
    </row>
    <row r="4849" spans="1:8">
      <c r="A4849" s="1">
        <f t="shared" si="185"/>
        <v>799261</v>
      </c>
      <c r="B4849" s="1">
        <v>-11</v>
      </c>
      <c r="C4849" s="1">
        <v>3</v>
      </c>
      <c r="D4849" s="2">
        <v>-8</v>
      </c>
      <c r="E4849" s="5">
        <v>6.53</v>
      </c>
      <c r="F4849" s="5">
        <v>-5.81</v>
      </c>
      <c r="G4849" s="5">
        <v>31.47</v>
      </c>
      <c r="H4849" s="2"/>
    </row>
    <row r="4850" spans="1:8">
      <c r="A4850" s="1">
        <f t="shared" si="185"/>
        <v>799489</v>
      </c>
      <c r="B4850" s="1">
        <v>11</v>
      </c>
      <c r="C4850" s="1">
        <v>2</v>
      </c>
      <c r="D4850" s="2">
        <v>-8</v>
      </c>
      <c r="E4850" s="5">
        <v>5.76</v>
      </c>
      <c r="F4850" s="5">
        <v>22.56</v>
      </c>
      <c r="G4850" s="5">
        <v>30.94</v>
      </c>
      <c r="H4850" s="2"/>
    </row>
    <row r="4851" spans="1:8">
      <c r="A4851" s="1">
        <f t="shared" si="185"/>
        <v>799490</v>
      </c>
      <c r="B4851" s="1">
        <v>10</v>
      </c>
      <c r="C4851" s="1">
        <v>2</v>
      </c>
      <c r="D4851" s="2">
        <v>-8</v>
      </c>
      <c r="E4851" s="5">
        <v>0.56999999999999995</v>
      </c>
      <c r="F4851" s="5">
        <v>-28.24</v>
      </c>
      <c r="G4851" s="5">
        <v>28.98</v>
      </c>
      <c r="H4851" s="2"/>
    </row>
    <row r="4852" spans="1:8">
      <c r="A4852" s="1">
        <f t="shared" si="185"/>
        <v>799491</v>
      </c>
      <c r="B4852" s="1">
        <v>9</v>
      </c>
      <c r="C4852" s="1">
        <v>2</v>
      </c>
      <c r="D4852" s="2">
        <v>-8</v>
      </c>
      <c r="E4852" s="5">
        <v>6.28</v>
      </c>
      <c r="F4852" s="5">
        <v>37.61</v>
      </c>
      <c r="G4852" s="5">
        <v>23.87</v>
      </c>
      <c r="H4852" s="2"/>
    </row>
    <row r="4853" spans="1:8">
      <c r="A4853" s="1">
        <f t="shared" si="185"/>
        <v>799492</v>
      </c>
      <c r="B4853" s="1">
        <v>8</v>
      </c>
      <c r="C4853" s="1">
        <v>2</v>
      </c>
      <c r="D4853" s="2">
        <v>-8</v>
      </c>
      <c r="E4853" s="5">
        <v>11.37</v>
      </c>
      <c r="F4853" s="5">
        <v>19.55</v>
      </c>
      <c r="G4853" s="5">
        <v>21.47</v>
      </c>
      <c r="H4853" s="2"/>
    </row>
    <row r="4854" spans="1:8">
      <c r="A4854" s="1">
        <f t="shared" si="185"/>
        <v>799493</v>
      </c>
      <c r="B4854" s="1">
        <v>7</v>
      </c>
      <c r="C4854" s="1">
        <v>2</v>
      </c>
      <c r="D4854" s="2">
        <v>-8</v>
      </c>
      <c r="E4854" s="5">
        <v>20.23</v>
      </c>
      <c r="F4854" s="5">
        <v>32.56</v>
      </c>
      <c r="G4854" s="5">
        <v>19.89</v>
      </c>
      <c r="H4854" s="2"/>
    </row>
    <row r="4855" spans="1:8">
      <c r="A4855" s="1">
        <f t="shared" si="185"/>
        <v>799494</v>
      </c>
      <c r="B4855" s="1">
        <v>6</v>
      </c>
      <c r="C4855" s="1">
        <v>2</v>
      </c>
      <c r="D4855" s="2">
        <v>-8</v>
      </c>
      <c r="E4855" s="5">
        <v>0.83</v>
      </c>
      <c r="F4855" s="5">
        <v>-19.55</v>
      </c>
      <c r="G4855" s="5">
        <v>19.55</v>
      </c>
      <c r="H4855" s="2"/>
    </row>
    <row r="4856" spans="1:8">
      <c r="A4856" s="1">
        <f t="shared" si="185"/>
        <v>799495</v>
      </c>
      <c r="B4856" s="1">
        <v>5</v>
      </c>
      <c r="C4856" s="1">
        <v>2</v>
      </c>
      <c r="D4856" s="2">
        <v>-8</v>
      </c>
      <c r="E4856" s="5">
        <v>139.30000000000001</v>
      </c>
      <c r="F4856" s="5">
        <v>120.81</v>
      </c>
      <c r="G4856" s="5">
        <v>11.66</v>
      </c>
      <c r="H4856" s="2"/>
    </row>
    <row r="4857" spans="1:8">
      <c r="A4857" s="1">
        <f t="shared" si="185"/>
        <v>799496</v>
      </c>
      <c r="B4857" s="1">
        <v>4</v>
      </c>
      <c r="C4857" s="1">
        <v>2</v>
      </c>
      <c r="D4857" s="2">
        <v>-8</v>
      </c>
      <c r="E4857" s="5">
        <v>23.72</v>
      </c>
      <c r="F4857" s="5">
        <v>-1.91</v>
      </c>
      <c r="G4857" s="5">
        <v>15.99</v>
      </c>
      <c r="H4857" s="2"/>
    </row>
    <row r="4858" spans="1:8">
      <c r="A4858" s="1">
        <f t="shared" si="185"/>
        <v>799497</v>
      </c>
      <c r="B4858" s="1">
        <v>3</v>
      </c>
      <c r="C4858" s="1">
        <v>2</v>
      </c>
      <c r="D4858" s="2">
        <v>-8</v>
      </c>
      <c r="E4858" s="5">
        <v>298.95</v>
      </c>
      <c r="F4858" s="5">
        <v>335.15</v>
      </c>
      <c r="G4858" s="5">
        <v>19.649999999999999</v>
      </c>
      <c r="H4858" s="2"/>
    </row>
    <row r="4859" spans="1:8">
      <c r="A4859" s="1">
        <f t="shared" si="185"/>
        <v>799498</v>
      </c>
      <c r="B4859" s="1">
        <v>2</v>
      </c>
      <c r="C4859" s="1">
        <v>2</v>
      </c>
      <c r="D4859" s="2">
        <v>-8</v>
      </c>
      <c r="E4859" s="5">
        <v>126.73</v>
      </c>
      <c r="F4859" s="5">
        <v>120.24</v>
      </c>
      <c r="G4859" s="5">
        <v>9.2200000000000006</v>
      </c>
      <c r="H4859" s="2"/>
    </row>
    <row r="4860" spans="1:8">
      <c r="A4860" s="1">
        <f t="shared" si="185"/>
        <v>799499</v>
      </c>
      <c r="B4860" s="1">
        <v>1</v>
      </c>
      <c r="C4860" s="1">
        <v>2</v>
      </c>
      <c r="D4860" s="2">
        <v>-8</v>
      </c>
      <c r="E4860" s="5">
        <v>110.17</v>
      </c>
      <c r="F4860" s="5">
        <v>113.12</v>
      </c>
      <c r="G4860" s="5">
        <v>10.86</v>
      </c>
      <c r="H4860" s="2"/>
    </row>
    <row r="4861" spans="1:8">
      <c r="A4861" s="1">
        <f t="shared" si="185"/>
        <v>799500</v>
      </c>
      <c r="B4861" s="1">
        <v>0</v>
      </c>
      <c r="C4861" s="1">
        <v>2</v>
      </c>
      <c r="D4861" s="2">
        <v>-8</v>
      </c>
      <c r="E4861" s="5">
        <v>79.3</v>
      </c>
      <c r="F4861" s="5">
        <v>96.77</v>
      </c>
      <c r="G4861" s="5">
        <v>8.42</v>
      </c>
      <c r="H4861" s="2"/>
    </row>
    <row r="4862" spans="1:8">
      <c r="A4862" s="1">
        <f t="shared" si="185"/>
        <v>799501</v>
      </c>
      <c r="B4862" s="1">
        <v>-1</v>
      </c>
      <c r="C4862" s="1">
        <v>2</v>
      </c>
      <c r="D4862" s="2">
        <v>-8</v>
      </c>
      <c r="E4862" s="5">
        <v>116.86</v>
      </c>
      <c r="F4862" s="5">
        <v>110.31</v>
      </c>
      <c r="G4862" s="5">
        <v>10.38</v>
      </c>
      <c r="H4862" s="2"/>
    </row>
    <row r="4863" spans="1:8">
      <c r="A4863" s="1">
        <f t="shared" si="185"/>
        <v>799502</v>
      </c>
      <c r="B4863" s="1">
        <v>-2</v>
      </c>
      <c r="C4863" s="1">
        <v>2</v>
      </c>
      <c r="D4863" s="2">
        <v>-8</v>
      </c>
      <c r="E4863" s="5">
        <v>8.4</v>
      </c>
      <c r="F4863" s="5">
        <v>-2.2200000000000002</v>
      </c>
      <c r="G4863" s="5">
        <v>13.21</v>
      </c>
      <c r="H4863" s="2"/>
    </row>
    <row r="4864" spans="1:8">
      <c r="A4864" s="1">
        <f t="shared" si="185"/>
        <v>799503</v>
      </c>
      <c r="B4864" s="1">
        <v>-3</v>
      </c>
      <c r="C4864" s="1">
        <v>2</v>
      </c>
      <c r="D4864" s="2">
        <v>-8</v>
      </c>
      <c r="E4864" s="5">
        <v>50.45</v>
      </c>
      <c r="F4864" s="5">
        <v>47.51</v>
      </c>
      <c r="G4864" s="5">
        <v>7.56</v>
      </c>
      <c r="H4864" s="2"/>
    </row>
    <row r="4865" spans="1:8">
      <c r="A4865" s="1">
        <f t="shared" si="185"/>
        <v>799504</v>
      </c>
      <c r="B4865" s="1">
        <v>-4</v>
      </c>
      <c r="C4865" s="1">
        <v>2</v>
      </c>
      <c r="D4865" s="2">
        <v>-8</v>
      </c>
      <c r="E4865" s="5">
        <v>30.47</v>
      </c>
      <c r="F4865" s="5">
        <v>19.489999999999998</v>
      </c>
      <c r="G4865" s="5">
        <v>11.55</v>
      </c>
      <c r="H4865" s="2"/>
    </row>
    <row r="4866" spans="1:8">
      <c r="A4866" s="1">
        <f t="shared" si="185"/>
        <v>799505</v>
      </c>
      <c r="B4866" s="1">
        <v>-5</v>
      </c>
      <c r="C4866" s="1">
        <v>2</v>
      </c>
      <c r="D4866" s="2">
        <v>-8</v>
      </c>
      <c r="E4866" s="5">
        <v>88.46</v>
      </c>
      <c r="F4866" s="5">
        <v>100.64</v>
      </c>
      <c r="G4866" s="5">
        <v>10.06</v>
      </c>
      <c r="H4866" s="2"/>
    </row>
    <row r="4867" spans="1:8">
      <c r="A4867" s="1">
        <f t="shared" si="185"/>
        <v>799506</v>
      </c>
      <c r="B4867" s="1">
        <v>-6</v>
      </c>
      <c r="C4867" s="1">
        <v>2</v>
      </c>
      <c r="D4867" s="2">
        <v>-8</v>
      </c>
      <c r="E4867" s="5">
        <v>228.92</v>
      </c>
      <c r="F4867" s="5">
        <v>271.64</v>
      </c>
      <c r="G4867" s="5">
        <v>25.3</v>
      </c>
      <c r="H4867" s="2"/>
    </row>
    <row r="4868" spans="1:8">
      <c r="A4868" s="1">
        <f t="shared" si="185"/>
        <v>799507</v>
      </c>
      <c r="B4868" s="1">
        <v>-7</v>
      </c>
      <c r="C4868" s="1">
        <v>2</v>
      </c>
      <c r="D4868" s="2">
        <v>-8</v>
      </c>
      <c r="E4868" s="5">
        <v>87.52</v>
      </c>
      <c r="F4868" s="5">
        <v>72.81</v>
      </c>
      <c r="G4868" s="5">
        <v>11.4</v>
      </c>
      <c r="H4868" s="2"/>
    </row>
    <row r="4869" spans="1:8">
      <c r="A4869" s="1">
        <f t="shared" si="185"/>
        <v>799508</v>
      </c>
      <c r="B4869" s="1">
        <v>-8</v>
      </c>
      <c r="C4869" s="1">
        <v>2</v>
      </c>
      <c r="D4869" s="2">
        <v>-8</v>
      </c>
      <c r="E4869" s="5">
        <v>36.39</v>
      </c>
      <c r="F4869" s="5">
        <v>32.549999999999997</v>
      </c>
      <c r="G4869" s="5">
        <v>16.5</v>
      </c>
      <c r="H4869" s="2"/>
    </row>
    <row r="4870" spans="1:8">
      <c r="A4870" s="1">
        <f t="shared" si="185"/>
        <v>799509</v>
      </c>
      <c r="B4870" s="1">
        <v>-9</v>
      </c>
      <c r="C4870" s="1">
        <v>2</v>
      </c>
      <c r="D4870" s="2">
        <v>-8</v>
      </c>
      <c r="E4870" s="5">
        <v>8.09</v>
      </c>
      <c r="F4870" s="5">
        <v>28.03</v>
      </c>
      <c r="G4870" s="5">
        <v>24.19</v>
      </c>
      <c r="H4870" s="2"/>
    </row>
    <row r="4871" spans="1:8">
      <c r="A4871" s="1">
        <f t="shared" si="185"/>
        <v>799510</v>
      </c>
      <c r="B4871" s="1">
        <v>-10</v>
      </c>
      <c r="C4871" s="1">
        <v>2</v>
      </c>
      <c r="D4871" s="2">
        <v>-8</v>
      </c>
      <c r="E4871" s="5">
        <v>2.8</v>
      </c>
      <c r="F4871" s="5">
        <v>23.36</v>
      </c>
      <c r="G4871" s="5">
        <v>27.64</v>
      </c>
      <c r="H4871" s="2"/>
    </row>
    <row r="4872" spans="1:8">
      <c r="A4872" s="1">
        <f t="shared" si="185"/>
        <v>799511</v>
      </c>
      <c r="B4872" s="1">
        <v>-11</v>
      </c>
      <c r="C4872" s="1">
        <v>2</v>
      </c>
      <c r="D4872" s="2">
        <v>-8</v>
      </c>
      <c r="E4872" s="5">
        <v>8.9600000000000009</v>
      </c>
      <c r="F4872" s="5">
        <v>-31.12</v>
      </c>
      <c r="G4872" s="5">
        <v>31.26</v>
      </c>
      <c r="H4872" s="2"/>
    </row>
    <row r="4873" spans="1:8">
      <c r="A4873" s="1">
        <f t="shared" si="185"/>
        <v>799739</v>
      </c>
      <c r="B4873" s="1">
        <v>11</v>
      </c>
      <c r="C4873" s="1">
        <v>1</v>
      </c>
      <c r="D4873" s="2">
        <v>-8</v>
      </c>
      <c r="E4873" s="5">
        <v>0.04</v>
      </c>
      <c r="F4873" s="5">
        <v>35.51</v>
      </c>
      <c r="G4873" s="5">
        <v>29.09</v>
      </c>
      <c r="H4873" s="2"/>
    </row>
    <row r="4874" spans="1:8">
      <c r="A4874" s="1">
        <f t="shared" si="185"/>
        <v>799740</v>
      </c>
      <c r="B4874" s="1">
        <v>10</v>
      </c>
      <c r="C4874" s="1">
        <v>1</v>
      </c>
      <c r="D4874" s="2">
        <v>-8</v>
      </c>
      <c r="E4874" s="5">
        <v>2.58</v>
      </c>
      <c r="F4874" s="5">
        <v>30.7</v>
      </c>
      <c r="G4874" s="5">
        <v>25.58</v>
      </c>
      <c r="H4874" s="2"/>
    </row>
    <row r="4875" spans="1:8">
      <c r="A4875" s="1">
        <f t="shared" si="185"/>
        <v>799741</v>
      </c>
      <c r="B4875" s="1">
        <v>9</v>
      </c>
      <c r="C4875" s="1">
        <v>1</v>
      </c>
      <c r="D4875" s="2">
        <v>-8</v>
      </c>
      <c r="E4875" s="5">
        <v>5.33</v>
      </c>
      <c r="F4875" s="5">
        <v>13.07</v>
      </c>
      <c r="G4875" s="5">
        <v>23.22</v>
      </c>
      <c r="H4875" s="2"/>
    </row>
    <row r="4876" spans="1:8">
      <c r="A4876" s="1">
        <f t="shared" ref="A4876:A4939" si="186">ABS(100000*D4876+250*C4876+B4876)</f>
        <v>799742</v>
      </c>
      <c r="B4876" s="1">
        <v>8</v>
      </c>
      <c r="C4876" s="1">
        <v>1</v>
      </c>
      <c r="D4876" s="2">
        <v>-8</v>
      </c>
      <c r="E4876" s="5">
        <v>6.15</v>
      </c>
      <c r="F4876" s="5">
        <v>-18.28</v>
      </c>
      <c r="G4876" s="5">
        <v>21.4</v>
      </c>
      <c r="H4876" s="2"/>
    </row>
    <row r="4877" spans="1:8">
      <c r="A4877" s="1">
        <f t="shared" si="186"/>
        <v>799743</v>
      </c>
      <c r="B4877" s="1">
        <v>7</v>
      </c>
      <c r="C4877" s="1">
        <v>1</v>
      </c>
      <c r="D4877" s="2">
        <v>-8</v>
      </c>
      <c r="E4877" s="5">
        <v>34.75</v>
      </c>
      <c r="F4877" s="5">
        <v>1.06</v>
      </c>
      <c r="G4877" s="5">
        <v>19.73</v>
      </c>
      <c r="H4877" s="2"/>
    </row>
    <row r="4878" spans="1:8">
      <c r="A4878" s="1">
        <f t="shared" si="186"/>
        <v>799744</v>
      </c>
      <c r="B4878" s="1">
        <v>6</v>
      </c>
      <c r="C4878" s="1">
        <v>1</v>
      </c>
      <c r="D4878" s="2">
        <v>-8</v>
      </c>
      <c r="E4878" s="5">
        <v>180.82</v>
      </c>
      <c r="F4878" s="5">
        <v>153.85</v>
      </c>
      <c r="G4878" s="5">
        <v>12.46</v>
      </c>
      <c r="H4878" s="2"/>
    </row>
    <row r="4879" spans="1:8">
      <c r="A4879" s="1">
        <f t="shared" si="186"/>
        <v>799745</v>
      </c>
      <c r="B4879" s="1">
        <v>5</v>
      </c>
      <c r="C4879" s="1">
        <v>1</v>
      </c>
      <c r="D4879" s="2">
        <v>-8</v>
      </c>
      <c r="E4879" s="5">
        <v>154.55000000000001</v>
      </c>
      <c r="F4879" s="5">
        <v>157.08000000000001</v>
      </c>
      <c r="G4879" s="5">
        <v>13.64</v>
      </c>
      <c r="H4879" s="2"/>
    </row>
    <row r="4880" spans="1:8">
      <c r="A4880" s="1">
        <f t="shared" si="186"/>
        <v>799746</v>
      </c>
      <c r="B4880" s="1">
        <v>4</v>
      </c>
      <c r="C4880" s="1">
        <v>1</v>
      </c>
      <c r="D4880" s="2">
        <v>-8</v>
      </c>
      <c r="E4880" s="5">
        <v>246.91</v>
      </c>
      <c r="F4880" s="5">
        <v>249.9</v>
      </c>
      <c r="G4880" s="5">
        <v>19.38</v>
      </c>
      <c r="H4880" s="2"/>
    </row>
    <row r="4881" spans="1:8">
      <c r="A4881" s="1">
        <f t="shared" si="186"/>
        <v>799747</v>
      </c>
      <c r="B4881" s="1">
        <v>3</v>
      </c>
      <c r="C4881" s="1">
        <v>1</v>
      </c>
      <c r="D4881" s="2">
        <v>-8</v>
      </c>
      <c r="E4881" s="5">
        <v>145.19999999999999</v>
      </c>
      <c r="F4881" s="5">
        <v>131.41999999999999</v>
      </c>
      <c r="G4881" s="5">
        <v>12.13</v>
      </c>
      <c r="H4881" s="2"/>
    </row>
    <row r="4882" spans="1:8">
      <c r="A4882" s="1">
        <f t="shared" si="186"/>
        <v>799748</v>
      </c>
      <c r="B4882" s="1">
        <v>2</v>
      </c>
      <c r="C4882" s="1">
        <v>1</v>
      </c>
      <c r="D4882" s="2">
        <v>-8</v>
      </c>
      <c r="E4882" s="5">
        <v>346.67</v>
      </c>
      <c r="F4882" s="5">
        <v>359.36</v>
      </c>
      <c r="G4882" s="5">
        <v>18.22</v>
      </c>
      <c r="H4882" s="2"/>
    </row>
    <row r="4883" spans="1:8">
      <c r="A4883" s="1">
        <f t="shared" si="186"/>
        <v>799749</v>
      </c>
      <c r="B4883" s="1">
        <v>1</v>
      </c>
      <c r="C4883" s="1">
        <v>1</v>
      </c>
      <c r="D4883" s="2">
        <v>-8</v>
      </c>
      <c r="E4883" s="5">
        <v>220.5</v>
      </c>
      <c r="F4883" s="5">
        <v>205.05</v>
      </c>
      <c r="G4883" s="5">
        <v>16.11</v>
      </c>
      <c r="H4883" s="2"/>
    </row>
    <row r="4884" spans="1:8">
      <c r="A4884" s="1">
        <f t="shared" si="186"/>
        <v>799750</v>
      </c>
      <c r="B4884" s="1">
        <v>0</v>
      </c>
      <c r="C4884" s="1">
        <v>1</v>
      </c>
      <c r="D4884" s="2">
        <v>-8</v>
      </c>
      <c r="E4884" s="5">
        <v>241.89</v>
      </c>
      <c r="F4884" s="5">
        <v>259.8</v>
      </c>
      <c r="G4884" s="5">
        <v>16.86</v>
      </c>
      <c r="H4884" s="2"/>
    </row>
    <row r="4885" spans="1:8">
      <c r="A4885" s="1">
        <f t="shared" si="186"/>
        <v>799751</v>
      </c>
      <c r="B4885" s="1">
        <v>-1</v>
      </c>
      <c r="C4885" s="1">
        <v>1</v>
      </c>
      <c r="D4885" s="2">
        <v>-8</v>
      </c>
      <c r="E4885" s="5">
        <v>35.76</v>
      </c>
      <c r="F4885" s="5">
        <v>4.38</v>
      </c>
      <c r="G4885" s="5">
        <v>14.91</v>
      </c>
      <c r="H4885" s="2"/>
    </row>
    <row r="4886" spans="1:8">
      <c r="A4886" s="1">
        <f t="shared" si="186"/>
        <v>799752</v>
      </c>
      <c r="B4886" s="1">
        <v>-2</v>
      </c>
      <c r="C4886" s="1">
        <v>1</v>
      </c>
      <c r="D4886" s="2">
        <v>-8</v>
      </c>
      <c r="E4886" s="5">
        <v>290.04000000000002</v>
      </c>
      <c r="F4886" s="5">
        <v>294.54000000000002</v>
      </c>
      <c r="G4886" s="5">
        <v>18.75</v>
      </c>
      <c r="H4886" s="2"/>
    </row>
    <row r="4887" spans="1:8">
      <c r="A4887" s="1">
        <f t="shared" si="186"/>
        <v>799753</v>
      </c>
      <c r="B4887" s="1">
        <v>-3</v>
      </c>
      <c r="C4887" s="1">
        <v>1</v>
      </c>
      <c r="D4887" s="2">
        <v>-8</v>
      </c>
      <c r="E4887" s="5">
        <v>79.239999999999995</v>
      </c>
      <c r="F4887" s="5">
        <v>67.819999999999993</v>
      </c>
      <c r="G4887" s="5">
        <v>7.83</v>
      </c>
      <c r="H4887" s="2"/>
    </row>
    <row r="4888" spans="1:8">
      <c r="A4888" s="1">
        <f t="shared" si="186"/>
        <v>799754</v>
      </c>
      <c r="B4888" s="1">
        <v>-4</v>
      </c>
      <c r="C4888" s="1">
        <v>1</v>
      </c>
      <c r="D4888" s="2">
        <v>-8</v>
      </c>
      <c r="E4888" s="5">
        <v>40.19</v>
      </c>
      <c r="F4888" s="5">
        <v>0.63</v>
      </c>
      <c r="G4888" s="5">
        <v>16.8</v>
      </c>
      <c r="H4888" s="2"/>
    </row>
    <row r="4889" spans="1:8">
      <c r="A4889" s="1">
        <f t="shared" si="186"/>
        <v>799755</v>
      </c>
      <c r="B4889" s="1">
        <v>-5</v>
      </c>
      <c r="C4889" s="1">
        <v>1</v>
      </c>
      <c r="D4889" s="2">
        <v>-8</v>
      </c>
      <c r="E4889" s="5">
        <v>776.75</v>
      </c>
      <c r="F4889" s="5">
        <v>724.56</v>
      </c>
      <c r="G4889" s="5">
        <v>29.26</v>
      </c>
      <c r="H4889" s="2"/>
    </row>
    <row r="4890" spans="1:8">
      <c r="A4890" s="1">
        <f t="shared" si="186"/>
        <v>799756</v>
      </c>
      <c r="B4890" s="1">
        <v>-6</v>
      </c>
      <c r="C4890" s="1">
        <v>1</v>
      </c>
      <c r="D4890" s="2">
        <v>-8</v>
      </c>
      <c r="E4890" s="5">
        <v>710.08</v>
      </c>
      <c r="F4890" s="5">
        <v>690.82</v>
      </c>
      <c r="G4890" s="5">
        <v>31.26</v>
      </c>
      <c r="H4890" s="2"/>
    </row>
    <row r="4891" spans="1:8">
      <c r="A4891" s="1">
        <f t="shared" si="186"/>
        <v>799757</v>
      </c>
      <c r="B4891" s="1">
        <v>-7</v>
      </c>
      <c r="C4891" s="1">
        <v>1</v>
      </c>
      <c r="D4891" s="2">
        <v>-8</v>
      </c>
      <c r="E4891" s="5">
        <v>34.89</v>
      </c>
      <c r="F4891" s="5">
        <v>1.62</v>
      </c>
      <c r="G4891" s="5">
        <v>21.59</v>
      </c>
      <c r="H4891" s="2"/>
    </row>
    <row r="4892" spans="1:8">
      <c r="A4892" s="1">
        <f t="shared" si="186"/>
        <v>799758</v>
      </c>
      <c r="B4892" s="1">
        <v>-8</v>
      </c>
      <c r="C4892" s="1">
        <v>1</v>
      </c>
      <c r="D4892" s="2">
        <v>-8</v>
      </c>
      <c r="E4892" s="5">
        <v>1.67</v>
      </c>
      <c r="F4892" s="5">
        <v>18.62</v>
      </c>
      <c r="G4892" s="5">
        <v>21.85</v>
      </c>
      <c r="H4892" s="2"/>
    </row>
    <row r="4893" spans="1:8">
      <c r="A4893" s="1">
        <f t="shared" si="186"/>
        <v>799759</v>
      </c>
      <c r="B4893" s="1">
        <v>-9</v>
      </c>
      <c r="C4893" s="1">
        <v>1</v>
      </c>
      <c r="D4893" s="2">
        <v>-8</v>
      </c>
      <c r="E4893" s="5">
        <v>1.75</v>
      </c>
      <c r="F4893" s="5">
        <v>1.54</v>
      </c>
      <c r="G4893" s="5">
        <v>24.4</v>
      </c>
      <c r="H4893" s="2"/>
    </row>
    <row r="4894" spans="1:8">
      <c r="A4894" s="1">
        <f t="shared" si="186"/>
        <v>799760</v>
      </c>
      <c r="B4894" s="1">
        <v>-10</v>
      </c>
      <c r="C4894" s="1">
        <v>1</v>
      </c>
      <c r="D4894" s="2">
        <v>-8</v>
      </c>
      <c r="E4894" s="5">
        <v>0.47</v>
      </c>
      <c r="F4894" s="5">
        <v>-27.52</v>
      </c>
      <c r="G4894" s="5">
        <v>27.52</v>
      </c>
      <c r="H4894" s="2"/>
    </row>
    <row r="4895" spans="1:8">
      <c r="A4895" s="1">
        <f t="shared" si="186"/>
        <v>799761</v>
      </c>
      <c r="B4895" s="1">
        <v>-11</v>
      </c>
      <c r="C4895" s="1">
        <v>1</v>
      </c>
      <c r="D4895" s="2">
        <v>-8</v>
      </c>
      <c r="E4895" s="5">
        <v>14.06</v>
      </c>
      <c r="F4895" s="5">
        <v>26.47</v>
      </c>
      <c r="G4895" s="5">
        <v>31.24</v>
      </c>
      <c r="H4895" s="2"/>
    </row>
    <row r="4896" spans="1:8">
      <c r="A4896" s="1">
        <f t="shared" si="186"/>
        <v>800238</v>
      </c>
      <c r="B4896" s="1">
        <v>-12</v>
      </c>
      <c r="C4896" s="1">
        <v>1</v>
      </c>
      <c r="D4896" s="2">
        <v>8</v>
      </c>
      <c r="E4896" s="5">
        <v>3.81</v>
      </c>
      <c r="F4896" s="5">
        <v>-2.44</v>
      </c>
      <c r="G4896" s="5">
        <v>33.5</v>
      </c>
      <c r="H4896" s="2"/>
    </row>
    <row r="4897" spans="1:8">
      <c r="A4897" s="1">
        <f t="shared" si="186"/>
        <v>800239</v>
      </c>
      <c r="B4897" s="1">
        <v>-11</v>
      </c>
      <c r="C4897" s="1">
        <v>1</v>
      </c>
      <c r="D4897" s="2">
        <v>8</v>
      </c>
      <c r="E4897" s="5">
        <v>0.05</v>
      </c>
      <c r="F4897" s="5">
        <v>19.89</v>
      </c>
      <c r="G4897" s="5">
        <v>29.93</v>
      </c>
      <c r="H4897" s="2"/>
    </row>
    <row r="4898" spans="1:8">
      <c r="A4898" s="1">
        <f t="shared" si="186"/>
        <v>800240</v>
      </c>
      <c r="B4898" s="1">
        <v>-10</v>
      </c>
      <c r="C4898" s="1">
        <v>1</v>
      </c>
      <c r="D4898" s="2">
        <v>8</v>
      </c>
      <c r="E4898" s="5">
        <v>1.05</v>
      </c>
      <c r="F4898" s="5">
        <v>35.07</v>
      </c>
      <c r="G4898" s="5">
        <v>26.29</v>
      </c>
      <c r="H4898" s="2"/>
    </row>
    <row r="4899" spans="1:8">
      <c r="A4899" s="1">
        <f t="shared" si="186"/>
        <v>800241</v>
      </c>
      <c r="B4899" s="1">
        <v>-9</v>
      </c>
      <c r="C4899" s="1">
        <v>1</v>
      </c>
      <c r="D4899" s="2">
        <v>8</v>
      </c>
      <c r="E4899" s="5">
        <v>0.67</v>
      </c>
      <c r="F4899" s="5">
        <v>-3.93</v>
      </c>
      <c r="G4899" s="5">
        <v>23.12</v>
      </c>
      <c r="H4899" s="2"/>
    </row>
    <row r="4900" spans="1:8">
      <c r="A4900" s="1">
        <f t="shared" si="186"/>
        <v>800242</v>
      </c>
      <c r="B4900" s="1">
        <v>-8</v>
      </c>
      <c r="C4900" s="1">
        <v>1</v>
      </c>
      <c r="D4900" s="2">
        <v>8</v>
      </c>
      <c r="E4900" s="5">
        <v>22.42</v>
      </c>
      <c r="F4900" s="5">
        <v>17.86</v>
      </c>
      <c r="G4900" s="5">
        <v>22.19</v>
      </c>
      <c r="H4900" s="2"/>
    </row>
    <row r="4901" spans="1:8">
      <c r="A4901" s="1">
        <f t="shared" si="186"/>
        <v>800243</v>
      </c>
      <c r="B4901" s="1">
        <v>-7</v>
      </c>
      <c r="C4901" s="1">
        <v>1</v>
      </c>
      <c r="D4901" s="2">
        <v>8</v>
      </c>
      <c r="E4901" s="5">
        <v>13.14</v>
      </c>
      <c r="F4901" s="5">
        <v>-8.77</v>
      </c>
      <c r="G4901" s="5">
        <v>20.6</v>
      </c>
      <c r="H4901" s="2"/>
    </row>
    <row r="4902" spans="1:8">
      <c r="A4902" s="1">
        <f t="shared" si="186"/>
        <v>800244</v>
      </c>
      <c r="B4902" s="1">
        <v>-6</v>
      </c>
      <c r="C4902" s="1">
        <v>1</v>
      </c>
      <c r="D4902" s="2">
        <v>8</v>
      </c>
      <c r="E4902" s="5">
        <v>11.7</v>
      </c>
      <c r="F4902" s="5">
        <v>-0.24</v>
      </c>
      <c r="G4902" s="5">
        <v>17.93</v>
      </c>
      <c r="H4902" s="2"/>
    </row>
    <row r="4903" spans="1:8">
      <c r="A4903" s="1">
        <f t="shared" si="186"/>
        <v>800245</v>
      </c>
      <c r="B4903" s="1">
        <v>-5</v>
      </c>
      <c r="C4903" s="1">
        <v>1</v>
      </c>
      <c r="D4903" s="2">
        <v>8</v>
      </c>
      <c r="E4903" s="5">
        <v>440.88</v>
      </c>
      <c r="F4903" s="5">
        <v>400.86</v>
      </c>
      <c r="G4903" s="5">
        <v>24.39</v>
      </c>
      <c r="H4903" s="2"/>
    </row>
    <row r="4904" spans="1:8">
      <c r="A4904" s="1">
        <f t="shared" si="186"/>
        <v>800246</v>
      </c>
      <c r="B4904" s="1">
        <v>-4</v>
      </c>
      <c r="C4904" s="1">
        <v>1</v>
      </c>
      <c r="D4904" s="2">
        <v>8</v>
      </c>
      <c r="E4904" s="5">
        <v>389.73</v>
      </c>
      <c r="F4904" s="5">
        <v>395.56</v>
      </c>
      <c r="G4904" s="5">
        <v>22.1</v>
      </c>
      <c r="H4904" s="2"/>
    </row>
    <row r="4905" spans="1:8">
      <c r="A4905" s="1">
        <f t="shared" si="186"/>
        <v>800247</v>
      </c>
      <c r="B4905" s="1">
        <v>-3</v>
      </c>
      <c r="C4905" s="1">
        <v>1</v>
      </c>
      <c r="D4905" s="2">
        <v>8</v>
      </c>
      <c r="E4905" s="5">
        <v>29.28</v>
      </c>
      <c r="F4905" s="5">
        <v>36.4</v>
      </c>
      <c r="G4905" s="5">
        <v>7.25</v>
      </c>
      <c r="H4905" s="2"/>
    </row>
    <row r="4906" spans="1:8">
      <c r="A4906" s="1">
        <f t="shared" si="186"/>
        <v>800248</v>
      </c>
      <c r="B4906" s="1">
        <v>-2</v>
      </c>
      <c r="C4906" s="1">
        <v>1</v>
      </c>
      <c r="D4906" s="2">
        <v>8</v>
      </c>
      <c r="E4906" s="5">
        <v>41.97</v>
      </c>
      <c r="F4906" s="5">
        <v>45.73</v>
      </c>
      <c r="G4906" s="5">
        <v>7</v>
      </c>
      <c r="H4906" s="2"/>
    </row>
    <row r="4907" spans="1:8">
      <c r="A4907" s="1">
        <f t="shared" si="186"/>
        <v>800249</v>
      </c>
      <c r="B4907" s="1">
        <v>-1</v>
      </c>
      <c r="C4907" s="1">
        <v>1</v>
      </c>
      <c r="D4907" s="2">
        <v>8</v>
      </c>
      <c r="E4907" s="5">
        <v>141.63</v>
      </c>
      <c r="F4907" s="5">
        <v>157.11000000000001</v>
      </c>
      <c r="G4907" s="5">
        <v>15</v>
      </c>
      <c r="H4907" s="2"/>
    </row>
    <row r="4908" spans="1:8">
      <c r="A4908" s="1">
        <f t="shared" si="186"/>
        <v>800250</v>
      </c>
      <c r="B4908" s="1">
        <v>0</v>
      </c>
      <c r="C4908" s="1">
        <v>1</v>
      </c>
      <c r="D4908" s="2">
        <v>8</v>
      </c>
      <c r="E4908" s="5">
        <v>12.46</v>
      </c>
      <c r="F4908" s="5">
        <v>-14.69</v>
      </c>
      <c r="G4908" s="5">
        <v>14.69</v>
      </c>
      <c r="H4908" s="2"/>
    </row>
    <row r="4909" spans="1:8">
      <c r="A4909" s="1">
        <f t="shared" si="186"/>
        <v>800251</v>
      </c>
      <c r="B4909" s="1">
        <v>1</v>
      </c>
      <c r="C4909" s="1">
        <v>1</v>
      </c>
      <c r="D4909" s="2">
        <v>8</v>
      </c>
      <c r="E4909" s="5">
        <v>70.86</v>
      </c>
      <c r="F4909" s="5">
        <v>71.209999999999994</v>
      </c>
      <c r="G4909" s="5">
        <v>6.86</v>
      </c>
      <c r="H4909" s="2"/>
    </row>
    <row r="4910" spans="1:8">
      <c r="A4910" s="1">
        <f t="shared" si="186"/>
        <v>800252</v>
      </c>
      <c r="B4910" s="1">
        <v>2</v>
      </c>
      <c r="C4910" s="1">
        <v>1</v>
      </c>
      <c r="D4910" s="2">
        <v>8</v>
      </c>
      <c r="E4910" s="5">
        <v>27.05</v>
      </c>
      <c r="F4910" s="5">
        <v>16.88</v>
      </c>
      <c r="G4910" s="5">
        <v>13.61</v>
      </c>
      <c r="H4910" s="2"/>
    </row>
    <row r="4911" spans="1:8">
      <c r="A4911" s="1">
        <f t="shared" si="186"/>
        <v>800253</v>
      </c>
      <c r="B4911" s="1">
        <v>3</v>
      </c>
      <c r="C4911" s="1">
        <v>1</v>
      </c>
      <c r="D4911" s="2">
        <v>8</v>
      </c>
      <c r="E4911" s="5">
        <v>22.6</v>
      </c>
      <c r="F4911" s="5">
        <v>27.6</v>
      </c>
      <c r="G4911" s="5">
        <v>14.88</v>
      </c>
      <c r="H4911" s="2"/>
    </row>
    <row r="4912" spans="1:8">
      <c r="A4912" s="1">
        <f t="shared" si="186"/>
        <v>800254</v>
      </c>
      <c r="B4912" s="1">
        <v>4</v>
      </c>
      <c r="C4912" s="1">
        <v>1</v>
      </c>
      <c r="D4912" s="2">
        <v>8</v>
      </c>
      <c r="E4912" s="5">
        <v>54.87</v>
      </c>
      <c r="F4912" s="5">
        <v>24</v>
      </c>
      <c r="G4912" s="5">
        <v>18.57</v>
      </c>
      <c r="H4912" s="2"/>
    </row>
    <row r="4913" spans="1:8">
      <c r="A4913" s="1">
        <f t="shared" si="186"/>
        <v>800255</v>
      </c>
      <c r="B4913" s="1">
        <v>5</v>
      </c>
      <c r="C4913" s="1">
        <v>1</v>
      </c>
      <c r="D4913" s="2">
        <v>8</v>
      </c>
      <c r="E4913" s="5">
        <v>401.31</v>
      </c>
      <c r="F4913" s="5">
        <v>397.52</v>
      </c>
      <c r="G4913" s="5">
        <v>26.5</v>
      </c>
      <c r="H4913" s="2"/>
    </row>
    <row r="4914" spans="1:8">
      <c r="A4914" s="1">
        <f t="shared" si="186"/>
        <v>800256</v>
      </c>
      <c r="B4914" s="1">
        <v>6</v>
      </c>
      <c r="C4914" s="1">
        <v>1</v>
      </c>
      <c r="D4914" s="2">
        <v>8</v>
      </c>
      <c r="E4914" s="5">
        <v>257.69</v>
      </c>
      <c r="F4914" s="5">
        <v>265.52999999999997</v>
      </c>
      <c r="G4914" s="5">
        <v>25.62</v>
      </c>
      <c r="H4914" s="2"/>
    </row>
    <row r="4915" spans="1:8">
      <c r="A4915" s="1">
        <f t="shared" si="186"/>
        <v>800257</v>
      </c>
      <c r="B4915" s="1">
        <v>7</v>
      </c>
      <c r="C4915" s="1">
        <v>1</v>
      </c>
      <c r="D4915" s="2">
        <v>8</v>
      </c>
      <c r="E4915" s="5">
        <v>19.71</v>
      </c>
      <c r="F4915" s="5">
        <v>36.93</v>
      </c>
      <c r="G4915" s="5">
        <v>21.6</v>
      </c>
      <c r="H4915" s="2"/>
    </row>
    <row r="4916" spans="1:8">
      <c r="A4916" s="1">
        <f t="shared" si="186"/>
        <v>800258</v>
      </c>
      <c r="B4916" s="1">
        <v>8</v>
      </c>
      <c r="C4916" s="1">
        <v>1</v>
      </c>
      <c r="D4916" s="2">
        <v>8</v>
      </c>
      <c r="E4916" s="5">
        <v>85.55</v>
      </c>
      <c r="F4916" s="5">
        <v>96.62</v>
      </c>
      <c r="G4916" s="5">
        <v>12.62</v>
      </c>
      <c r="H4916" s="2"/>
    </row>
    <row r="4917" spans="1:8">
      <c r="A4917" s="1">
        <f t="shared" si="186"/>
        <v>800259</v>
      </c>
      <c r="B4917" s="1">
        <v>9</v>
      </c>
      <c r="C4917" s="1">
        <v>1</v>
      </c>
      <c r="D4917" s="2">
        <v>8</v>
      </c>
      <c r="E4917" s="5">
        <v>16</v>
      </c>
      <c r="F4917" s="5">
        <v>31.1</v>
      </c>
      <c r="G4917" s="5">
        <v>18.57</v>
      </c>
      <c r="H4917" s="2"/>
    </row>
    <row r="4918" spans="1:8">
      <c r="A4918" s="1">
        <f t="shared" si="186"/>
        <v>800260</v>
      </c>
      <c r="B4918" s="1">
        <v>10</v>
      </c>
      <c r="C4918" s="1">
        <v>1</v>
      </c>
      <c r="D4918" s="2">
        <v>8</v>
      </c>
      <c r="E4918" s="5">
        <v>4.37</v>
      </c>
      <c r="F4918" s="5">
        <v>-5.86</v>
      </c>
      <c r="G4918" s="5">
        <v>29.44</v>
      </c>
      <c r="H4918" s="2"/>
    </row>
    <row r="4919" spans="1:8">
      <c r="A4919" s="1">
        <f t="shared" si="186"/>
        <v>800261</v>
      </c>
      <c r="B4919" s="1">
        <v>11</v>
      </c>
      <c r="C4919" s="1">
        <v>1</v>
      </c>
      <c r="D4919" s="2">
        <v>8</v>
      </c>
      <c r="E4919" s="5">
        <v>16.75</v>
      </c>
      <c r="F4919" s="5">
        <v>44.29</v>
      </c>
      <c r="G4919" s="5">
        <v>32.049999999999997</v>
      </c>
      <c r="H4919" s="2"/>
    </row>
    <row r="4920" spans="1:8">
      <c r="A4920" s="1">
        <f t="shared" si="186"/>
        <v>800488</v>
      </c>
      <c r="B4920" s="1">
        <v>-12</v>
      </c>
      <c r="C4920" s="1">
        <v>2</v>
      </c>
      <c r="D4920" s="2">
        <v>8</v>
      </c>
      <c r="E4920" s="5">
        <v>2.31</v>
      </c>
      <c r="F4920" s="5">
        <v>-2.65</v>
      </c>
      <c r="G4920" s="5">
        <v>33.450000000000003</v>
      </c>
      <c r="H4920" s="2"/>
    </row>
    <row r="4921" spans="1:8">
      <c r="A4921" s="1">
        <f t="shared" si="186"/>
        <v>800489</v>
      </c>
      <c r="B4921" s="1">
        <v>-11</v>
      </c>
      <c r="C4921" s="1">
        <v>2</v>
      </c>
      <c r="D4921" s="2">
        <v>8</v>
      </c>
      <c r="E4921" s="5">
        <v>4.2699999999999996</v>
      </c>
      <c r="F4921" s="5">
        <v>-16.41</v>
      </c>
      <c r="G4921" s="5">
        <v>29.97</v>
      </c>
      <c r="H4921" s="2"/>
    </row>
    <row r="4922" spans="1:8">
      <c r="A4922" s="1">
        <f t="shared" si="186"/>
        <v>800490</v>
      </c>
      <c r="B4922" s="1">
        <v>-10</v>
      </c>
      <c r="C4922" s="1">
        <v>2</v>
      </c>
      <c r="D4922" s="2">
        <v>8</v>
      </c>
      <c r="E4922" s="5">
        <v>6.24</v>
      </c>
      <c r="F4922" s="5">
        <v>14</v>
      </c>
      <c r="G4922" s="5">
        <v>26.18</v>
      </c>
      <c r="H4922" s="2"/>
    </row>
    <row r="4923" spans="1:8">
      <c r="A4923" s="1">
        <f t="shared" si="186"/>
        <v>800491</v>
      </c>
      <c r="B4923" s="1">
        <v>-9</v>
      </c>
      <c r="C4923" s="1">
        <v>2</v>
      </c>
      <c r="D4923" s="2">
        <v>8</v>
      </c>
      <c r="E4923" s="5">
        <v>36.24</v>
      </c>
      <c r="F4923" s="5">
        <v>31.18</v>
      </c>
      <c r="G4923" s="5">
        <v>16.7</v>
      </c>
      <c r="H4923" s="2"/>
    </row>
    <row r="4924" spans="1:8">
      <c r="A4924" s="1">
        <f t="shared" si="186"/>
        <v>800492</v>
      </c>
      <c r="B4924" s="1">
        <v>-8</v>
      </c>
      <c r="C4924" s="1">
        <v>2</v>
      </c>
      <c r="D4924" s="2">
        <v>8</v>
      </c>
      <c r="E4924" s="5">
        <v>27.5</v>
      </c>
      <c r="F4924" s="5">
        <v>1.1399999999999999</v>
      </c>
      <c r="G4924" s="5">
        <v>21.57</v>
      </c>
      <c r="H4924" s="2"/>
    </row>
    <row r="4925" spans="1:8">
      <c r="A4925" s="1">
        <f t="shared" si="186"/>
        <v>800493</v>
      </c>
      <c r="B4925" s="1">
        <v>-7</v>
      </c>
      <c r="C4925" s="1">
        <v>2</v>
      </c>
      <c r="D4925" s="2">
        <v>8</v>
      </c>
      <c r="E4925" s="5">
        <v>139.38999999999999</v>
      </c>
      <c r="F4925" s="5">
        <v>174.69</v>
      </c>
      <c r="G4925" s="5">
        <v>16.13</v>
      </c>
      <c r="H4925" s="2"/>
    </row>
    <row r="4926" spans="1:8">
      <c r="A4926" s="1">
        <f t="shared" si="186"/>
        <v>800494</v>
      </c>
      <c r="B4926" s="1">
        <v>-6</v>
      </c>
      <c r="C4926" s="1">
        <v>2</v>
      </c>
      <c r="D4926" s="2">
        <v>8</v>
      </c>
      <c r="E4926" s="5">
        <v>376.29</v>
      </c>
      <c r="F4926" s="5">
        <v>371.61</v>
      </c>
      <c r="G4926" s="5">
        <v>25.51</v>
      </c>
      <c r="H4926" s="2"/>
    </row>
    <row r="4927" spans="1:8">
      <c r="A4927" s="1">
        <f t="shared" si="186"/>
        <v>800495</v>
      </c>
      <c r="B4927" s="1">
        <v>-5</v>
      </c>
      <c r="C4927" s="1">
        <v>2</v>
      </c>
      <c r="D4927" s="2">
        <v>8</v>
      </c>
      <c r="E4927" s="5">
        <v>85.88</v>
      </c>
      <c r="F4927" s="5">
        <v>88.87</v>
      </c>
      <c r="G4927" s="5">
        <v>9.4600000000000009</v>
      </c>
      <c r="H4927" s="2"/>
    </row>
    <row r="4928" spans="1:8">
      <c r="A4928" s="1">
        <f t="shared" si="186"/>
        <v>800496</v>
      </c>
      <c r="B4928" s="1">
        <v>-4</v>
      </c>
      <c r="C4928" s="1">
        <v>2</v>
      </c>
      <c r="D4928" s="2">
        <v>8</v>
      </c>
      <c r="E4928" s="5">
        <v>37.020000000000003</v>
      </c>
      <c r="F4928" s="5">
        <v>45.17</v>
      </c>
      <c r="G4928" s="5">
        <v>8.3000000000000007</v>
      </c>
      <c r="H4928" s="2"/>
    </row>
    <row r="4929" spans="1:8">
      <c r="A4929" s="1">
        <f t="shared" si="186"/>
        <v>800497</v>
      </c>
      <c r="B4929" s="1">
        <v>-3</v>
      </c>
      <c r="C4929" s="1">
        <v>2</v>
      </c>
      <c r="D4929" s="2">
        <v>8</v>
      </c>
      <c r="E4929" s="5">
        <v>180.47</v>
      </c>
      <c r="F4929" s="5">
        <v>193.71</v>
      </c>
      <c r="G4929" s="5">
        <v>17.670000000000002</v>
      </c>
      <c r="H4929" s="2"/>
    </row>
    <row r="4930" spans="1:8">
      <c r="A4930" s="1">
        <f t="shared" si="186"/>
        <v>800498</v>
      </c>
      <c r="B4930" s="1">
        <v>-2</v>
      </c>
      <c r="C4930" s="1">
        <v>2</v>
      </c>
      <c r="D4930" s="2">
        <v>8</v>
      </c>
      <c r="E4930" s="5">
        <v>224.3</v>
      </c>
      <c r="F4930" s="5">
        <v>248.89</v>
      </c>
      <c r="G4930" s="5">
        <v>18.22</v>
      </c>
      <c r="H4930" s="2"/>
    </row>
    <row r="4931" spans="1:8">
      <c r="A4931" s="1">
        <f t="shared" si="186"/>
        <v>800499</v>
      </c>
      <c r="B4931" s="1">
        <v>-1</v>
      </c>
      <c r="C4931" s="1">
        <v>2</v>
      </c>
      <c r="D4931" s="2">
        <v>8</v>
      </c>
      <c r="E4931" s="5">
        <v>151.75</v>
      </c>
      <c r="F4931" s="5">
        <v>150.97</v>
      </c>
      <c r="G4931" s="5">
        <v>11.26</v>
      </c>
      <c r="H4931" s="2"/>
    </row>
    <row r="4932" spans="1:8">
      <c r="A4932" s="1">
        <f t="shared" si="186"/>
        <v>800500</v>
      </c>
      <c r="B4932" s="1">
        <v>0</v>
      </c>
      <c r="C4932" s="1">
        <v>2</v>
      </c>
      <c r="D4932" s="2">
        <v>8</v>
      </c>
      <c r="E4932" s="5">
        <v>49.48</v>
      </c>
      <c r="F4932" s="5">
        <v>40.72</v>
      </c>
      <c r="G4932" s="5">
        <v>6.68</v>
      </c>
      <c r="H4932" s="2"/>
    </row>
    <row r="4933" spans="1:8">
      <c r="A4933" s="1">
        <f t="shared" si="186"/>
        <v>800501</v>
      </c>
      <c r="B4933" s="1">
        <v>1</v>
      </c>
      <c r="C4933" s="1">
        <v>2</v>
      </c>
      <c r="D4933" s="2">
        <v>8</v>
      </c>
      <c r="E4933" s="5">
        <v>267.24</v>
      </c>
      <c r="F4933" s="5">
        <v>267.16000000000003</v>
      </c>
      <c r="G4933" s="5">
        <v>18</v>
      </c>
      <c r="H4933" s="2"/>
    </row>
    <row r="4934" spans="1:8">
      <c r="A4934" s="1">
        <f t="shared" si="186"/>
        <v>800502</v>
      </c>
      <c r="B4934" s="1">
        <v>2</v>
      </c>
      <c r="C4934" s="1">
        <v>2</v>
      </c>
      <c r="D4934" s="2">
        <v>8</v>
      </c>
      <c r="E4934" s="5">
        <v>509.14</v>
      </c>
      <c r="F4934" s="5">
        <v>516.66999999999996</v>
      </c>
      <c r="G4934" s="5">
        <v>22.76</v>
      </c>
      <c r="H4934" s="2"/>
    </row>
    <row r="4935" spans="1:8">
      <c r="A4935" s="1">
        <f t="shared" si="186"/>
        <v>800503</v>
      </c>
      <c r="B4935" s="1">
        <v>3</v>
      </c>
      <c r="C4935" s="1">
        <v>2</v>
      </c>
      <c r="D4935" s="2">
        <v>8</v>
      </c>
      <c r="E4935" s="5">
        <v>39.020000000000003</v>
      </c>
      <c r="F4935" s="5">
        <v>50.99</v>
      </c>
      <c r="G4935" s="5">
        <v>8.18</v>
      </c>
      <c r="H4935" s="2"/>
    </row>
    <row r="4936" spans="1:8">
      <c r="A4936" s="1">
        <f t="shared" si="186"/>
        <v>800504</v>
      </c>
      <c r="B4936" s="1">
        <v>4</v>
      </c>
      <c r="C4936" s="1">
        <v>2</v>
      </c>
      <c r="D4936" s="2">
        <v>8</v>
      </c>
      <c r="E4936" s="5">
        <v>756.27</v>
      </c>
      <c r="F4936" s="5">
        <v>691.26</v>
      </c>
      <c r="G4936" s="5">
        <v>28.88</v>
      </c>
      <c r="H4936" s="2"/>
    </row>
    <row r="4937" spans="1:8">
      <c r="A4937" s="1">
        <f t="shared" si="186"/>
        <v>800505</v>
      </c>
      <c r="B4937" s="1">
        <v>5</v>
      </c>
      <c r="C4937" s="1">
        <v>2</v>
      </c>
      <c r="D4937" s="2">
        <v>8</v>
      </c>
      <c r="E4937" s="5">
        <v>491.11</v>
      </c>
      <c r="F4937" s="5">
        <v>462.55</v>
      </c>
      <c r="G4937" s="5">
        <v>28.16</v>
      </c>
      <c r="H4937" s="2"/>
    </row>
    <row r="4938" spans="1:8">
      <c r="A4938" s="1">
        <f t="shared" si="186"/>
        <v>800506</v>
      </c>
      <c r="B4938" s="1">
        <v>6</v>
      </c>
      <c r="C4938" s="1">
        <v>2</v>
      </c>
      <c r="D4938" s="2">
        <v>8</v>
      </c>
      <c r="E4938" s="5">
        <v>78.680000000000007</v>
      </c>
      <c r="F4938" s="5">
        <v>60.53</v>
      </c>
      <c r="G4938" s="5">
        <v>11.53</v>
      </c>
      <c r="H4938" s="2"/>
    </row>
    <row r="4939" spans="1:8">
      <c r="A4939" s="1">
        <f t="shared" si="186"/>
        <v>800507</v>
      </c>
      <c r="B4939" s="1">
        <v>7</v>
      </c>
      <c r="C4939" s="1">
        <v>2</v>
      </c>
      <c r="D4939" s="2">
        <v>8</v>
      </c>
      <c r="E4939" s="5">
        <v>15.96</v>
      </c>
      <c r="F4939" s="5">
        <v>8.4</v>
      </c>
      <c r="G4939" s="5">
        <v>21.91</v>
      </c>
      <c r="H4939" s="2"/>
    </row>
    <row r="4940" spans="1:8">
      <c r="A4940" s="1">
        <f t="shared" ref="A4940:A5003" si="187">ABS(100000*D4940+250*C4940+B4940)</f>
        <v>800508</v>
      </c>
      <c r="B4940" s="1">
        <v>8</v>
      </c>
      <c r="C4940" s="1">
        <v>2</v>
      </c>
      <c r="D4940" s="2">
        <v>8</v>
      </c>
      <c r="E4940" s="5">
        <v>11.69</v>
      </c>
      <c r="F4940" s="5">
        <v>11.85</v>
      </c>
      <c r="G4940" s="5">
        <v>24.6</v>
      </c>
      <c r="H4940" s="2"/>
    </row>
    <row r="4941" spans="1:8">
      <c r="A4941" s="1">
        <f t="shared" si="187"/>
        <v>800509</v>
      </c>
      <c r="B4941" s="1">
        <v>9</v>
      </c>
      <c r="C4941" s="1">
        <v>2</v>
      </c>
      <c r="D4941" s="2">
        <v>8</v>
      </c>
      <c r="E4941" s="5">
        <v>22.58</v>
      </c>
      <c r="F4941" s="5">
        <v>16.940000000000001</v>
      </c>
      <c r="G4941" s="5">
        <v>26.56</v>
      </c>
      <c r="H4941" s="2"/>
    </row>
    <row r="4942" spans="1:8">
      <c r="A4942" s="1">
        <f t="shared" si="187"/>
        <v>800510</v>
      </c>
      <c r="B4942" s="1">
        <v>10</v>
      </c>
      <c r="C4942" s="1">
        <v>2</v>
      </c>
      <c r="D4942" s="2">
        <v>8</v>
      </c>
      <c r="E4942" s="5">
        <v>0.55000000000000004</v>
      </c>
      <c r="F4942" s="5">
        <v>27.06</v>
      </c>
      <c r="G4942" s="5">
        <v>29.06</v>
      </c>
      <c r="H4942" s="2"/>
    </row>
    <row r="4943" spans="1:8">
      <c r="A4943" s="1">
        <f t="shared" si="187"/>
        <v>800738</v>
      </c>
      <c r="B4943" s="1">
        <v>-12</v>
      </c>
      <c r="C4943" s="1">
        <v>3</v>
      </c>
      <c r="D4943" s="2">
        <v>8</v>
      </c>
      <c r="E4943" s="5">
        <v>6.73</v>
      </c>
      <c r="F4943" s="5">
        <v>41.42</v>
      </c>
      <c r="G4943" s="5">
        <v>32.14</v>
      </c>
      <c r="H4943" s="2"/>
    </row>
    <row r="4944" spans="1:8">
      <c r="A4944" s="1">
        <f t="shared" si="187"/>
        <v>800739</v>
      </c>
      <c r="B4944" s="1">
        <v>-11</v>
      </c>
      <c r="C4944" s="1">
        <v>3</v>
      </c>
      <c r="D4944" s="2">
        <v>8</v>
      </c>
      <c r="E4944" s="5">
        <v>4.75</v>
      </c>
      <c r="F4944" s="5">
        <v>53.43</v>
      </c>
      <c r="G4944" s="5">
        <v>28.76</v>
      </c>
      <c r="H4944" s="2"/>
    </row>
    <row r="4945" spans="1:8">
      <c r="A4945" s="1">
        <f t="shared" si="187"/>
        <v>800740</v>
      </c>
      <c r="B4945" s="1">
        <v>-10</v>
      </c>
      <c r="C4945" s="1">
        <v>3</v>
      </c>
      <c r="D4945" s="2">
        <v>8</v>
      </c>
      <c r="E4945" s="5">
        <v>4.3600000000000003</v>
      </c>
      <c r="F4945" s="5">
        <v>16.57</v>
      </c>
      <c r="G4945" s="5">
        <v>25.78</v>
      </c>
      <c r="H4945" s="2"/>
    </row>
    <row r="4946" spans="1:8">
      <c r="A4946" s="1">
        <f t="shared" si="187"/>
        <v>800741</v>
      </c>
      <c r="B4946" s="1">
        <v>-9</v>
      </c>
      <c r="C4946" s="1">
        <v>3</v>
      </c>
      <c r="D4946" s="2">
        <v>8</v>
      </c>
      <c r="E4946" s="5">
        <v>7.29</v>
      </c>
      <c r="F4946" s="5">
        <v>20.36</v>
      </c>
      <c r="G4946" s="5">
        <v>23.72</v>
      </c>
      <c r="H4946" s="2"/>
    </row>
    <row r="4947" spans="1:8">
      <c r="A4947" s="1">
        <f t="shared" si="187"/>
        <v>800742</v>
      </c>
      <c r="B4947" s="1">
        <v>-8</v>
      </c>
      <c r="C4947" s="1">
        <v>3</v>
      </c>
      <c r="D4947" s="2">
        <v>8</v>
      </c>
      <c r="E4947" s="5">
        <v>23.68</v>
      </c>
      <c r="F4947" s="5">
        <v>5.92</v>
      </c>
      <c r="G4947" s="5">
        <v>22.04</v>
      </c>
      <c r="H4947" s="2"/>
    </row>
    <row r="4948" spans="1:8">
      <c r="A4948" s="1">
        <f t="shared" si="187"/>
        <v>800743</v>
      </c>
      <c r="B4948" s="1">
        <v>-7</v>
      </c>
      <c r="C4948" s="1">
        <v>3</v>
      </c>
      <c r="D4948" s="2">
        <v>8</v>
      </c>
      <c r="E4948" s="5">
        <v>212.39</v>
      </c>
      <c r="F4948" s="5">
        <v>268.01</v>
      </c>
      <c r="G4948" s="5">
        <v>24.33</v>
      </c>
      <c r="H4948" s="2"/>
    </row>
    <row r="4949" spans="1:8">
      <c r="A4949" s="1">
        <f t="shared" si="187"/>
        <v>800744</v>
      </c>
      <c r="B4949" s="1">
        <v>-6</v>
      </c>
      <c r="C4949" s="1">
        <v>3</v>
      </c>
      <c r="D4949" s="2">
        <v>8</v>
      </c>
      <c r="E4949" s="5">
        <v>52.1</v>
      </c>
      <c r="F4949" s="5">
        <v>46.42</v>
      </c>
      <c r="G4949" s="5">
        <v>9.94</v>
      </c>
      <c r="H4949" s="2"/>
    </row>
    <row r="4950" spans="1:8">
      <c r="A4950" s="1">
        <f t="shared" si="187"/>
        <v>800745</v>
      </c>
      <c r="B4950" s="1">
        <v>-5</v>
      </c>
      <c r="C4950" s="1">
        <v>3</v>
      </c>
      <c r="D4950" s="2">
        <v>8</v>
      </c>
      <c r="E4950" s="5">
        <v>73.89</v>
      </c>
      <c r="F4950" s="5">
        <v>81.03</v>
      </c>
      <c r="G4950" s="5">
        <v>9.2200000000000006</v>
      </c>
      <c r="H4950" s="2"/>
    </row>
    <row r="4951" spans="1:8">
      <c r="A4951" s="1">
        <f t="shared" si="187"/>
        <v>800746</v>
      </c>
      <c r="B4951" s="1">
        <v>-4</v>
      </c>
      <c r="C4951" s="1">
        <v>3</v>
      </c>
      <c r="D4951" s="2">
        <v>8</v>
      </c>
      <c r="E4951" s="5">
        <v>334</v>
      </c>
      <c r="F4951" s="5">
        <v>330.81</v>
      </c>
      <c r="G4951" s="5">
        <v>22.66</v>
      </c>
      <c r="H4951" s="2"/>
    </row>
    <row r="4952" spans="1:8">
      <c r="A4952" s="1">
        <f t="shared" si="187"/>
        <v>800747</v>
      </c>
      <c r="B4952" s="1">
        <v>-3</v>
      </c>
      <c r="C4952" s="1">
        <v>3</v>
      </c>
      <c r="D4952" s="2">
        <v>8</v>
      </c>
      <c r="E4952" s="5">
        <v>97.28</v>
      </c>
      <c r="F4952" s="5">
        <v>88.06</v>
      </c>
      <c r="G4952" s="5">
        <v>8.18</v>
      </c>
      <c r="H4952" s="2"/>
    </row>
    <row r="4953" spans="1:8">
      <c r="A4953" s="1">
        <f t="shared" si="187"/>
        <v>800748</v>
      </c>
      <c r="B4953" s="1">
        <v>-2</v>
      </c>
      <c r="C4953" s="1">
        <v>3</v>
      </c>
      <c r="D4953" s="2">
        <v>8</v>
      </c>
      <c r="E4953" s="5">
        <v>129.80000000000001</v>
      </c>
      <c r="F4953" s="5">
        <v>141.69</v>
      </c>
      <c r="G4953" s="5">
        <v>12</v>
      </c>
      <c r="H4953" s="2"/>
    </row>
    <row r="4954" spans="1:8">
      <c r="A4954" s="1">
        <f t="shared" si="187"/>
        <v>800749</v>
      </c>
      <c r="B4954" s="1">
        <v>-1</v>
      </c>
      <c r="C4954" s="1">
        <v>3</v>
      </c>
      <c r="D4954" s="2">
        <v>8</v>
      </c>
      <c r="E4954" s="5">
        <v>441.26</v>
      </c>
      <c r="F4954" s="5">
        <v>400.45</v>
      </c>
      <c r="G4954" s="5">
        <v>20.93</v>
      </c>
      <c r="H4954" s="2"/>
    </row>
    <row r="4955" spans="1:8">
      <c r="A4955" s="1">
        <f t="shared" si="187"/>
        <v>800750</v>
      </c>
      <c r="B4955" s="1">
        <v>0</v>
      </c>
      <c r="C4955" s="1">
        <v>3</v>
      </c>
      <c r="D4955" s="2">
        <v>8</v>
      </c>
      <c r="E4955" s="5">
        <v>233.58</v>
      </c>
      <c r="F4955" s="5">
        <v>192.35</v>
      </c>
      <c r="G4955" s="5">
        <v>17.7</v>
      </c>
      <c r="H4955" s="2"/>
    </row>
    <row r="4956" spans="1:8">
      <c r="A4956" s="1">
        <f t="shared" si="187"/>
        <v>800751</v>
      </c>
      <c r="B4956" s="1">
        <v>1</v>
      </c>
      <c r="C4956" s="1">
        <v>3</v>
      </c>
      <c r="D4956" s="2">
        <v>8</v>
      </c>
      <c r="E4956" s="5">
        <v>23.44</v>
      </c>
      <c r="F4956" s="5">
        <v>28.64</v>
      </c>
      <c r="G4956" s="5">
        <v>7.17</v>
      </c>
      <c r="H4956" s="2"/>
    </row>
    <row r="4957" spans="1:8">
      <c r="A4957" s="1">
        <f t="shared" si="187"/>
        <v>800752</v>
      </c>
      <c r="B4957" s="1">
        <v>2</v>
      </c>
      <c r="C4957" s="1">
        <v>3</v>
      </c>
      <c r="D4957" s="2">
        <v>8</v>
      </c>
      <c r="E4957" s="5">
        <v>36.619999999999997</v>
      </c>
      <c r="F4957" s="5">
        <v>31.66</v>
      </c>
      <c r="G4957" s="5">
        <v>7.82</v>
      </c>
      <c r="H4957" s="2"/>
    </row>
    <row r="4958" spans="1:8">
      <c r="A4958" s="1">
        <f t="shared" si="187"/>
        <v>800753</v>
      </c>
      <c r="B4958" s="1">
        <v>3</v>
      </c>
      <c r="C4958" s="1">
        <v>3</v>
      </c>
      <c r="D4958" s="2">
        <v>8</v>
      </c>
      <c r="E4958" s="5">
        <v>197.74</v>
      </c>
      <c r="F4958" s="5">
        <v>157.41999999999999</v>
      </c>
      <c r="G4958" s="5">
        <v>14.41</v>
      </c>
      <c r="H4958" s="2"/>
    </row>
    <row r="4959" spans="1:8">
      <c r="A4959" s="1">
        <f t="shared" si="187"/>
        <v>800754</v>
      </c>
      <c r="B4959" s="1">
        <v>4</v>
      </c>
      <c r="C4959" s="1">
        <v>3</v>
      </c>
      <c r="D4959" s="2">
        <v>8</v>
      </c>
      <c r="E4959" s="5">
        <v>23.85</v>
      </c>
      <c r="F4959" s="5">
        <v>30.66</v>
      </c>
      <c r="G4959" s="5">
        <v>20.05</v>
      </c>
      <c r="H4959" s="2"/>
    </row>
    <row r="4960" spans="1:8">
      <c r="A4960" s="1">
        <f t="shared" si="187"/>
        <v>800755</v>
      </c>
      <c r="B4960" s="1">
        <v>5</v>
      </c>
      <c r="C4960" s="1">
        <v>3</v>
      </c>
      <c r="D4960" s="2">
        <v>8</v>
      </c>
      <c r="E4960" s="5">
        <v>298.74</v>
      </c>
      <c r="F4960" s="5">
        <v>265.52999999999997</v>
      </c>
      <c r="G4960" s="5">
        <v>18.86</v>
      </c>
      <c r="H4960" s="2"/>
    </row>
    <row r="4961" spans="1:8">
      <c r="A4961" s="1">
        <f t="shared" si="187"/>
        <v>800756</v>
      </c>
      <c r="B4961" s="1">
        <v>6</v>
      </c>
      <c r="C4961" s="1">
        <v>3</v>
      </c>
      <c r="D4961" s="2">
        <v>8</v>
      </c>
      <c r="E4961" s="5">
        <v>54.34</v>
      </c>
      <c r="F4961" s="5">
        <v>60.83</v>
      </c>
      <c r="G4961" s="5">
        <v>11.05</v>
      </c>
      <c r="H4961" s="2"/>
    </row>
    <row r="4962" spans="1:8">
      <c r="A4962" s="1">
        <f t="shared" si="187"/>
        <v>800757</v>
      </c>
      <c r="B4962" s="1">
        <v>7</v>
      </c>
      <c r="C4962" s="1">
        <v>3</v>
      </c>
      <c r="D4962" s="2">
        <v>8</v>
      </c>
      <c r="E4962" s="5">
        <v>81.45</v>
      </c>
      <c r="F4962" s="5">
        <v>75.650000000000006</v>
      </c>
      <c r="G4962" s="5">
        <v>12.03</v>
      </c>
      <c r="H4962" s="2"/>
    </row>
    <row r="4963" spans="1:8">
      <c r="A4963" s="1">
        <f t="shared" si="187"/>
        <v>800758</v>
      </c>
      <c r="B4963" s="1">
        <v>8</v>
      </c>
      <c r="C4963" s="1">
        <v>3</v>
      </c>
      <c r="D4963" s="2">
        <v>8</v>
      </c>
      <c r="E4963" s="5">
        <v>48.4</v>
      </c>
      <c r="F4963" s="5">
        <v>17.55</v>
      </c>
      <c r="G4963" s="5">
        <v>25.75</v>
      </c>
      <c r="H4963" s="2"/>
    </row>
    <row r="4964" spans="1:8">
      <c r="A4964" s="1">
        <f t="shared" si="187"/>
        <v>800759</v>
      </c>
      <c r="B4964" s="1">
        <v>9</v>
      </c>
      <c r="C4964" s="1">
        <v>3</v>
      </c>
      <c r="D4964" s="2">
        <v>8</v>
      </c>
      <c r="E4964" s="5">
        <v>4.42</v>
      </c>
      <c r="F4964" s="5">
        <v>19.95</v>
      </c>
      <c r="G4964" s="5">
        <v>27.66</v>
      </c>
      <c r="H4964" s="2"/>
    </row>
    <row r="4965" spans="1:8">
      <c r="A4965" s="1">
        <f t="shared" si="187"/>
        <v>800760</v>
      </c>
      <c r="B4965" s="1">
        <v>10</v>
      </c>
      <c r="C4965" s="1">
        <v>3</v>
      </c>
      <c r="D4965" s="2">
        <v>8</v>
      </c>
      <c r="E4965" s="5">
        <v>5.31</v>
      </c>
      <c r="F4965" s="5">
        <v>5.56</v>
      </c>
      <c r="G4965" s="5">
        <v>29.04</v>
      </c>
      <c r="H4965" s="2"/>
    </row>
    <row r="4966" spans="1:8">
      <c r="A4966" s="1">
        <f t="shared" si="187"/>
        <v>800989</v>
      </c>
      <c r="B4966" s="1">
        <v>-11</v>
      </c>
      <c r="C4966" s="1">
        <v>4</v>
      </c>
      <c r="D4966" s="2">
        <v>8</v>
      </c>
      <c r="E4966" s="5">
        <v>13.01</v>
      </c>
      <c r="F4966" s="5">
        <v>29.05</v>
      </c>
      <c r="G4966" s="5">
        <v>30.19</v>
      </c>
      <c r="H4966" s="2"/>
    </row>
    <row r="4967" spans="1:8">
      <c r="A4967" s="1">
        <f t="shared" si="187"/>
        <v>800990</v>
      </c>
      <c r="B4967" s="1">
        <v>-10</v>
      </c>
      <c r="C4967" s="1">
        <v>4</v>
      </c>
      <c r="D4967" s="2">
        <v>8</v>
      </c>
      <c r="E4967" s="5">
        <v>1.05</v>
      </c>
      <c r="F4967" s="5">
        <v>-5.59</v>
      </c>
      <c r="G4967" s="5">
        <v>27.01</v>
      </c>
      <c r="H4967" s="2"/>
    </row>
    <row r="4968" spans="1:8">
      <c r="A4968" s="1">
        <f t="shared" si="187"/>
        <v>800991</v>
      </c>
      <c r="B4968" s="1">
        <v>-9</v>
      </c>
      <c r="C4968" s="1">
        <v>4</v>
      </c>
      <c r="D4968" s="2">
        <v>8</v>
      </c>
      <c r="E4968" s="5">
        <v>9.49</v>
      </c>
      <c r="F4968" s="5">
        <v>-13.36</v>
      </c>
      <c r="G4968" s="5">
        <v>24.01</v>
      </c>
      <c r="H4968" s="2"/>
    </row>
    <row r="4969" spans="1:8">
      <c r="A4969" s="1">
        <f t="shared" si="187"/>
        <v>800992</v>
      </c>
      <c r="B4969" s="1">
        <v>-8</v>
      </c>
      <c r="C4969" s="1">
        <v>4</v>
      </c>
      <c r="D4969" s="2">
        <v>8</v>
      </c>
      <c r="E4969" s="5">
        <v>7.21</v>
      </c>
      <c r="F4969" s="5">
        <v>30.69</v>
      </c>
      <c r="G4969" s="5">
        <v>20.93</v>
      </c>
      <c r="H4969" s="2"/>
    </row>
    <row r="4970" spans="1:8">
      <c r="A4970" s="1">
        <f t="shared" si="187"/>
        <v>800993</v>
      </c>
      <c r="B4970" s="1">
        <v>-7</v>
      </c>
      <c r="C4970" s="1">
        <v>4</v>
      </c>
      <c r="D4970" s="2">
        <v>8</v>
      </c>
      <c r="E4970" s="5">
        <v>0.82</v>
      </c>
      <c r="F4970" s="5">
        <v>-10.96</v>
      </c>
      <c r="G4970" s="5">
        <v>20.57</v>
      </c>
      <c r="H4970" s="2"/>
    </row>
    <row r="4971" spans="1:8">
      <c r="A4971" s="1">
        <f t="shared" si="187"/>
        <v>800994</v>
      </c>
      <c r="B4971" s="1">
        <v>-6</v>
      </c>
      <c r="C4971" s="1">
        <v>4</v>
      </c>
      <c r="D4971" s="2">
        <v>8</v>
      </c>
      <c r="E4971" s="5">
        <v>81.09</v>
      </c>
      <c r="F4971" s="5">
        <v>67.010000000000005</v>
      </c>
      <c r="G4971" s="5">
        <v>10.220000000000001</v>
      </c>
      <c r="H4971" s="2"/>
    </row>
    <row r="4972" spans="1:8">
      <c r="A4972" s="1">
        <f t="shared" si="187"/>
        <v>800995</v>
      </c>
      <c r="B4972" s="1">
        <v>-5</v>
      </c>
      <c r="C4972" s="1">
        <v>4</v>
      </c>
      <c r="D4972" s="2">
        <v>8</v>
      </c>
      <c r="E4972" s="5">
        <v>349.3</v>
      </c>
      <c r="F4972" s="5">
        <v>361.55</v>
      </c>
      <c r="G4972" s="5">
        <v>25.15</v>
      </c>
      <c r="H4972" s="2"/>
    </row>
    <row r="4973" spans="1:8">
      <c r="A4973" s="1">
        <f t="shared" si="187"/>
        <v>800996</v>
      </c>
      <c r="B4973" s="1">
        <v>-4</v>
      </c>
      <c r="C4973" s="1">
        <v>4</v>
      </c>
      <c r="D4973" s="2">
        <v>8</v>
      </c>
      <c r="E4973" s="5">
        <v>149.55000000000001</v>
      </c>
      <c r="F4973" s="5">
        <v>146.36000000000001</v>
      </c>
      <c r="G4973" s="5">
        <v>13.66</v>
      </c>
      <c r="H4973" s="2"/>
    </row>
    <row r="4974" spans="1:8">
      <c r="A4974" s="1">
        <f t="shared" si="187"/>
        <v>800997</v>
      </c>
      <c r="B4974" s="1">
        <v>-3</v>
      </c>
      <c r="C4974" s="1">
        <v>4</v>
      </c>
      <c r="D4974" s="2">
        <v>8</v>
      </c>
      <c r="E4974" s="5">
        <v>128.44999999999999</v>
      </c>
      <c r="F4974" s="5">
        <v>123.69</v>
      </c>
      <c r="G4974" s="5">
        <v>10.33</v>
      </c>
      <c r="H4974" s="2"/>
    </row>
    <row r="4975" spans="1:8">
      <c r="A4975" s="1">
        <f t="shared" si="187"/>
        <v>800998</v>
      </c>
      <c r="B4975" s="1">
        <v>-2</v>
      </c>
      <c r="C4975" s="1">
        <v>4</v>
      </c>
      <c r="D4975" s="2">
        <v>8</v>
      </c>
      <c r="E4975" s="5">
        <v>16.5</v>
      </c>
      <c r="F4975" s="5">
        <v>24.8</v>
      </c>
      <c r="G4975" s="5">
        <v>14.58</v>
      </c>
      <c r="H4975" s="2"/>
    </row>
    <row r="4976" spans="1:8">
      <c r="A4976" s="1">
        <f t="shared" si="187"/>
        <v>800999</v>
      </c>
      <c r="B4976" s="1">
        <v>-1</v>
      </c>
      <c r="C4976" s="1">
        <v>4</v>
      </c>
      <c r="D4976" s="2">
        <v>8</v>
      </c>
      <c r="E4976" s="5">
        <v>247.45</v>
      </c>
      <c r="F4976" s="5">
        <v>284.81</v>
      </c>
      <c r="G4976" s="5">
        <v>19.21</v>
      </c>
      <c r="H4976" s="2"/>
    </row>
    <row r="4977" spans="1:8">
      <c r="A4977" s="1">
        <f t="shared" si="187"/>
        <v>801000</v>
      </c>
      <c r="B4977" s="1">
        <v>0</v>
      </c>
      <c r="C4977" s="1">
        <v>4</v>
      </c>
      <c r="D4977" s="2">
        <v>8</v>
      </c>
      <c r="E4977" s="5">
        <v>66.569999999999993</v>
      </c>
      <c r="F4977" s="5">
        <v>66.569999999999993</v>
      </c>
      <c r="G4977" s="5">
        <v>7.81</v>
      </c>
      <c r="H4977" s="2"/>
    </row>
    <row r="4978" spans="1:8">
      <c r="A4978" s="1">
        <f t="shared" si="187"/>
        <v>801001</v>
      </c>
      <c r="B4978" s="1">
        <v>1</v>
      </c>
      <c r="C4978" s="1">
        <v>4</v>
      </c>
      <c r="D4978" s="2">
        <v>8</v>
      </c>
      <c r="E4978" s="5">
        <v>326.98</v>
      </c>
      <c r="F4978" s="5">
        <v>314.52</v>
      </c>
      <c r="G4978" s="5">
        <v>20.69</v>
      </c>
      <c r="H4978" s="2"/>
    </row>
    <row r="4979" spans="1:8">
      <c r="A4979" s="1">
        <f t="shared" si="187"/>
        <v>801002</v>
      </c>
      <c r="B4979" s="1">
        <v>2</v>
      </c>
      <c r="C4979" s="1">
        <v>4</v>
      </c>
      <c r="D4979" s="2">
        <v>8</v>
      </c>
      <c r="E4979" s="5">
        <v>3</v>
      </c>
      <c r="F4979" s="5">
        <v>12.04</v>
      </c>
      <c r="G4979" s="5">
        <v>11.12</v>
      </c>
      <c r="H4979" s="2"/>
    </row>
    <row r="4980" spans="1:8">
      <c r="A4980" s="1">
        <f t="shared" si="187"/>
        <v>801003</v>
      </c>
      <c r="B4980" s="1">
        <v>3</v>
      </c>
      <c r="C4980" s="1">
        <v>4</v>
      </c>
      <c r="D4980" s="2">
        <v>8</v>
      </c>
      <c r="E4980" s="5">
        <v>30.99</v>
      </c>
      <c r="F4980" s="5">
        <v>24.44</v>
      </c>
      <c r="G4980" s="5">
        <v>18.399999999999999</v>
      </c>
      <c r="H4980" s="2"/>
    </row>
    <row r="4981" spans="1:8">
      <c r="A4981" s="1">
        <f t="shared" si="187"/>
        <v>801004</v>
      </c>
      <c r="B4981" s="1">
        <v>4</v>
      </c>
      <c r="C4981" s="1">
        <v>4</v>
      </c>
      <c r="D4981" s="2">
        <v>8</v>
      </c>
      <c r="E4981" s="5">
        <v>78.91</v>
      </c>
      <c r="F4981" s="5">
        <v>46.4</v>
      </c>
      <c r="G4981" s="5">
        <v>10.39</v>
      </c>
      <c r="H4981" s="2"/>
    </row>
    <row r="4982" spans="1:8">
      <c r="A4982" s="1">
        <f t="shared" si="187"/>
        <v>801005</v>
      </c>
      <c r="B4982" s="1">
        <v>5</v>
      </c>
      <c r="C4982" s="1">
        <v>4</v>
      </c>
      <c r="D4982" s="2">
        <v>8</v>
      </c>
      <c r="E4982" s="5">
        <v>149.05000000000001</v>
      </c>
      <c r="F4982" s="5">
        <v>137.72999999999999</v>
      </c>
      <c r="G4982" s="5">
        <v>12.1</v>
      </c>
      <c r="H4982" s="2"/>
    </row>
    <row r="4983" spans="1:8">
      <c r="A4983" s="1">
        <f t="shared" si="187"/>
        <v>801006</v>
      </c>
      <c r="B4983" s="1">
        <v>6</v>
      </c>
      <c r="C4983" s="1">
        <v>4</v>
      </c>
      <c r="D4983" s="2">
        <v>8</v>
      </c>
      <c r="E4983" s="5">
        <v>8.32</v>
      </c>
      <c r="F4983" s="5">
        <v>17.420000000000002</v>
      </c>
      <c r="G4983" s="5">
        <v>21.77</v>
      </c>
      <c r="H4983" s="2"/>
    </row>
    <row r="4984" spans="1:8">
      <c r="A4984" s="1">
        <f t="shared" si="187"/>
        <v>801007</v>
      </c>
      <c r="B4984" s="1">
        <v>7</v>
      </c>
      <c r="C4984" s="1">
        <v>4</v>
      </c>
      <c r="D4984" s="2">
        <v>8</v>
      </c>
      <c r="E4984" s="5">
        <v>6.87</v>
      </c>
      <c r="F4984" s="5">
        <v>33.93</v>
      </c>
      <c r="G4984" s="5">
        <v>23.01</v>
      </c>
      <c r="H4984" s="2"/>
    </row>
    <row r="4985" spans="1:8">
      <c r="A4985" s="1">
        <f t="shared" si="187"/>
        <v>801008</v>
      </c>
      <c r="B4985" s="1">
        <v>8</v>
      </c>
      <c r="C4985" s="1">
        <v>4</v>
      </c>
      <c r="D4985" s="2">
        <v>8</v>
      </c>
      <c r="E4985" s="5">
        <v>1.94</v>
      </c>
      <c r="F4985" s="5">
        <v>11.72</v>
      </c>
      <c r="G4985" s="5">
        <v>26.01</v>
      </c>
      <c r="H4985" s="2"/>
    </row>
    <row r="4986" spans="1:8">
      <c r="A4986" s="1">
        <f t="shared" si="187"/>
        <v>801009</v>
      </c>
      <c r="B4986" s="1">
        <v>9</v>
      </c>
      <c r="C4986" s="1">
        <v>4</v>
      </c>
      <c r="D4986" s="2">
        <v>8</v>
      </c>
      <c r="E4986" s="5">
        <v>1.35</v>
      </c>
      <c r="F4986" s="5">
        <v>7.71</v>
      </c>
      <c r="G4986" s="5">
        <v>28.52</v>
      </c>
      <c r="H4986" s="2"/>
    </row>
    <row r="4987" spans="1:8">
      <c r="A4987" s="1">
        <f t="shared" si="187"/>
        <v>801010</v>
      </c>
      <c r="B4987" s="1">
        <v>10</v>
      </c>
      <c r="C4987" s="1">
        <v>4</v>
      </c>
      <c r="D4987" s="2">
        <v>8</v>
      </c>
      <c r="E4987" s="5">
        <v>4.96</v>
      </c>
      <c r="F4987" s="5">
        <v>-33.57</v>
      </c>
      <c r="G4987" s="5">
        <v>33.57</v>
      </c>
      <c r="H4987" s="2"/>
    </row>
    <row r="4988" spans="1:8">
      <c r="A4988" s="1">
        <f t="shared" si="187"/>
        <v>801239</v>
      </c>
      <c r="B4988" s="1">
        <v>-11</v>
      </c>
      <c r="C4988" s="1">
        <v>5</v>
      </c>
      <c r="D4988" s="2">
        <v>8</v>
      </c>
      <c r="E4988" s="5">
        <v>5.31</v>
      </c>
      <c r="F4988" s="5">
        <v>-24.76</v>
      </c>
      <c r="G4988" s="5">
        <v>30.23</v>
      </c>
      <c r="H4988" s="2"/>
    </row>
    <row r="4989" spans="1:8">
      <c r="A4989" s="1">
        <f t="shared" si="187"/>
        <v>801240</v>
      </c>
      <c r="B4989" s="1">
        <v>-10</v>
      </c>
      <c r="C4989" s="1">
        <v>5</v>
      </c>
      <c r="D4989" s="2">
        <v>8</v>
      </c>
      <c r="E4989" s="5">
        <v>0.34</v>
      </c>
      <c r="F4989" s="5">
        <v>-18.73</v>
      </c>
      <c r="G4989" s="5">
        <v>26.55</v>
      </c>
      <c r="H4989" s="2"/>
    </row>
    <row r="4990" spans="1:8">
      <c r="A4990" s="1">
        <f t="shared" si="187"/>
        <v>801241</v>
      </c>
      <c r="B4990" s="1">
        <v>-9</v>
      </c>
      <c r="C4990" s="1">
        <v>5</v>
      </c>
      <c r="D4990" s="2">
        <v>8</v>
      </c>
      <c r="E4990" s="5">
        <v>17.22</v>
      </c>
      <c r="F4990" s="5">
        <v>-3.17</v>
      </c>
      <c r="G4990" s="5">
        <v>25.68</v>
      </c>
      <c r="H4990" s="2"/>
    </row>
    <row r="4991" spans="1:8">
      <c r="A4991" s="1">
        <f t="shared" si="187"/>
        <v>801242</v>
      </c>
      <c r="B4991" s="1">
        <v>-8</v>
      </c>
      <c r="C4991" s="1">
        <v>5</v>
      </c>
      <c r="D4991" s="2">
        <v>8</v>
      </c>
      <c r="E4991" s="5">
        <v>16.78</v>
      </c>
      <c r="F4991" s="5">
        <v>11.42</v>
      </c>
      <c r="G4991" s="5">
        <v>23.01</v>
      </c>
      <c r="H4991" s="2"/>
    </row>
    <row r="4992" spans="1:8">
      <c r="A4992" s="1">
        <f t="shared" si="187"/>
        <v>801243</v>
      </c>
      <c r="B4992" s="1">
        <v>-7</v>
      </c>
      <c r="C4992" s="1">
        <v>5</v>
      </c>
      <c r="D4992" s="2">
        <v>8</v>
      </c>
      <c r="E4992" s="5">
        <v>95.7</v>
      </c>
      <c r="F4992" s="5">
        <v>78.05</v>
      </c>
      <c r="G4992" s="5">
        <v>11.54</v>
      </c>
      <c r="H4992" s="2"/>
    </row>
    <row r="4993" spans="1:8">
      <c r="A4993" s="1">
        <f t="shared" si="187"/>
        <v>801244</v>
      </c>
      <c r="B4993" s="1">
        <v>-6</v>
      </c>
      <c r="C4993" s="1">
        <v>5</v>
      </c>
      <c r="D4993" s="2">
        <v>8</v>
      </c>
      <c r="E4993" s="5">
        <v>248.17</v>
      </c>
      <c r="F4993" s="5">
        <v>220.17</v>
      </c>
      <c r="G4993" s="5">
        <v>17.420000000000002</v>
      </c>
      <c r="H4993" s="2"/>
    </row>
    <row r="4994" spans="1:8">
      <c r="A4994" s="1">
        <f t="shared" si="187"/>
        <v>801245</v>
      </c>
      <c r="B4994" s="1">
        <v>-5</v>
      </c>
      <c r="C4994" s="1">
        <v>5</v>
      </c>
      <c r="D4994" s="2">
        <v>8</v>
      </c>
      <c r="E4994" s="5">
        <v>114.4</v>
      </c>
      <c r="F4994" s="5">
        <v>127.81</v>
      </c>
      <c r="G4994" s="5">
        <v>12.15</v>
      </c>
      <c r="H4994" s="2"/>
    </row>
    <row r="4995" spans="1:8">
      <c r="A4995" s="1">
        <f t="shared" si="187"/>
        <v>801246</v>
      </c>
      <c r="B4995" s="1">
        <v>-4</v>
      </c>
      <c r="C4995" s="1">
        <v>5</v>
      </c>
      <c r="D4995" s="2">
        <v>8</v>
      </c>
      <c r="E4995" s="5">
        <v>12.7</v>
      </c>
      <c r="F4995" s="5">
        <v>6.01</v>
      </c>
      <c r="G4995" s="5">
        <v>17.96</v>
      </c>
      <c r="H4995" s="2"/>
    </row>
    <row r="4996" spans="1:8">
      <c r="A4996" s="1">
        <f t="shared" si="187"/>
        <v>801247</v>
      </c>
      <c r="B4996" s="1">
        <v>-3</v>
      </c>
      <c r="C4996" s="1">
        <v>5</v>
      </c>
      <c r="D4996" s="2">
        <v>8</v>
      </c>
      <c r="E4996" s="5">
        <v>13.81</v>
      </c>
      <c r="F4996" s="5">
        <v>11.4</v>
      </c>
      <c r="G4996" s="5">
        <v>17.43</v>
      </c>
      <c r="H4996" s="2"/>
    </row>
    <row r="4997" spans="1:8">
      <c r="A4997" s="1">
        <f t="shared" si="187"/>
        <v>801248</v>
      </c>
      <c r="B4997" s="1">
        <v>-2</v>
      </c>
      <c r="C4997" s="1">
        <v>5</v>
      </c>
      <c r="D4997" s="2">
        <v>8</v>
      </c>
      <c r="E4997" s="5">
        <v>73.12</v>
      </c>
      <c r="F4997" s="5">
        <v>74.92</v>
      </c>
      <c r="G4997" s="5">
        <v>8.8000000000000007</v>
      </c>
      <c r="H4997" s="2"/>
    </row>
    <row r="4998" spans="1:8">
      <c r="A4998" s="1">
        <f t="shared" si="187"/>
        <v>801249</v>
      </c>
      <c r="B4998" s="1">
        <v>-1</v>
      </c>
      <c r="C4998" s="1">
        <v>5</v>
      </c>
      <c r="D4998" s="2">
        <v>8</v>
      </c>
      <c r="E4998" s="5">
        <v>79.27</v>
      </c>
      <c r="F4998" s="5">
        <v>81.05</v>
      </c>
      <c r="G4998" s="5">
        <v>8.89</v>
      </c>
      <c r="H4998" s="2"/>
    </row>
    <row r="4999" spans="1:8">
      <c r="A4999" s="1">
        <f t="shared" si="187"/>
        <v>801250</v>
      </c>
      <c r="B4999" s="1">
        <v>0</v>
      </c>
      <c r="C4999" s="1">
        <v>5</v>
      </c>
      <c r="D4999" s="2">
        <v>8</v>
      </c>
      <c r="E4999" s="5">
        <v>143.65</v>
      </c>
      <c r="F4999" s="5">
        <v>142.71</v>
      </c>
      <c r="G4999" s="5">
        <v>13.62</v>
      </c>
      <c r="H4999" s="2"/>
    </row>
    <row r="5000" spans="1:8">
      <c r="A5000" s="1">
        <f t="shared" si="187"/>
        <v>801251</v>
      </c>
      <c r="B5000" s="1">
        <v>1</v>
      </c>
      <c r="C5000" s="1">
        <v>5</v>
      </c>
      <c r="D5000" s="2">
        <v>8</v>
      </c>
      <c r="E5000" s="5">
        <v>114.52</v>
      </c>
      <c r="F5000" s="5">
        <v>115.55</v>
      </c>
      <c r="G5000" s="5">
        <v>11.34</v>
      </c>
      <c r="H5000" s="2"/>
    </row>
    <row r="5001" spans="1:8">
      <c r="A5001" s="1">
        <f t="shared" si="187"/>
        <v>801252</v>
      </c>
      <c r="B5001" s="1">
        <v>2</v>
      </c>
      <c r="C5001" s="1">
        <v>5</v>
      </c>
      <c r="D5001" s="2">
        <v>8</v>
      </c>
      <c r="E5001" s="5">
        <v>13.32</v>
      </c>
      <c r="F5001" s="5">
        <v>-14.59</v>
      </c>
      <c r="G5001" s="5">
        <v>18.72</v>
      </c>
      <c r="H5001" s="2"/>
    </row>
    <row r="5002" spans="1:8">
      <c r="A5002" s="1">
        <f t="shared" si="187"/>
        <v>801253</v>
      </c>
      <c r="B5002" s="1">
        <v>3</v>
      </c>
      <c r="C5002" s="1">
        <v>5</v>
      </c>
      <c r="D5002" s="2">
        <v>8</v>
      </c>
      <c r="E5002" s="5">
        <v>47.87</v>
      </c>
      <c r="F5002" s="5">
        <v>33.299999999999997</v>
      </c>
      <c r="G5002" s="5">
        <v>19.66</v>
      </c>
      <c r="H5002" s="2"/>
    </row>
    <row r="5003" spans="1:8">
      <c r="A5003" s="1">
        <f t="shared" si="187"/>
        <v>801254</v>
      </c>
      <c r="B5003" s="1">
        <v>4</v>
      </c>
      <c r="C5003" s="1">
        <v>5</v>
      </c>
      <c r="D5003" s="2">
        <v>8</v>
      </c>
      <c r="E5003" s="5">
        <v>66.64</v>
      </c>
      <c r="F5003" s="5">
        <v>74.58</v>
      </c>
      <c r="G5003" s="5">
        <v>10.83</v>
      </c>
      <c r="H5003" s="2"/>
    </row>
    <row r="5004" spans="1:8">
      <c r="A5004" s="1">
        <f t="shared" ref="A5004:A5067" si="188">ABS(100000*D5004+250*C5004+B5004)</f>
        <v>801255</v>
      </c>
      <c r="B5004" s="1">
        <v>5</v>
      </c>
      <c r="C5004" s="1">
        <v>5</v>
      </c>
      <c r="D5004" s="2">
        <v>8</v>
      </c>
      <c r="E5004" s="5">
        <v>92.84</v>
      </c>
      <c r="F5004" s="5">
        <v>87.22</v>
      </c>
      <c r="G5004" s="5">
        <v>11.87</v>
      </c>
      <c r="H5004" s="2"/>
    </row>
    <row r="5005" spans="1:8">
      <c r="A5005" s="1">
        <f t="shared" si="188"/>
        <v>801256</v>
      </c>
      <c r="B5005" s="1">
        <v>6</v>
      </c>
      <c r="C5005" s="1">
        <v>5</v>
      </c>
      <c r="D5005" s="2">
        <v>8</v>
      </c>
      <c r="E5005" s="5">
        <v>25.26</v>
      </c>
      <c r="F5005" s="5">
        <v>15.56</v>
      </c>
      <c r="G5005" s="5">
        <v>23.52</v>
      </c>
      <c r="H5005" s="2"/>
    </row>
    <row r="5006" spans="1:8">
      <c r="A5006" s="1">
        <f t="shared" si="188"/>
        <v>801257</v>
      </c>
      <c r="B5006" s="1">
        <v>7</v>
      </c>
      <c r="C5006" s="1">
        <v>5</v>
      </c>
      <c r="D5006" s="2">
        <v>8</v>
      </c>
      <c r="E5006" s="5">
        <v>7.6</v>
      </c>
      <c r="F5006" s="5">
        <v>46.41</v>
      </c>
      <c r="G5006" s="5">
        <v>24.58</v>
      </c>
      <c r="H5006" s="2"/>
    </row>
    <row r="5007" spans="1:8">
      <c r="A5007" s="1">
        <f t="shared" si="188"/>
        <v>801258</v>
      </c>
      <c r="B5007" s="1">
        <v>8</v>
      </c>
      <c r="C5007" s="1">
        <v>5</v>
      </c>
      <c r="D5007" s="2">
        <v>8</v>
      </c>
      <c r="E5007" s="5">
        <v>6.35</v>
      </c>
      <c r="F5007" s="5">
        <v>-28.26</v>
      </c>
      <c r="G5007" s="5">
        <v>28.26</v>
      </c>
      <c r="H5007" s="2"/>
    </row>
    <row r="5008" spans="1:8">
      <c r="A5008" s="1">
        <f t="shared" si="188"/>
        <v>801259</v>
      </c>
      <c r="B5008" s="1">
        <v>9</v>
      </c>
      <c r="C5008" s="1">
        <v>5</v>
      </c>
      <c r="D5008" s="2">
        <v>8</v>
      </c>
      <c r="E5008" s="5">
        <v>0.93</v>
      </c>
      <c r="F5008" s="5">
        <v>32.65</v>
      </c>
      <c r="G5008" s="5">
        <v>29.33</v>
      </c>
      <c r="H5008" s="2"/>
    </row>
    <row r="5009" spans="1:8">
      <c r="A5009" s="1">
        <f t="shared" si="188"/>
        <v>801489</v>
      </c>
      <c r="B5009" s="1">
        <v>-11</v>
      </c>
      <c r="C5009" s="1">
        <v>6</v>
      </c>
      <c r="D5009" s="2">
        <v>8</v>
      </c>
      <c r="E5009" s="5">
        <v>2.81</v>
      </c>
      <c r="F5009" s="5">
        <v>35.21</v>
      </c>
      <c r="G5009" s="5">
        <v>29.86</v>
      </c>
      <c r="H5009" s="2"/>
    </row>
    <row r="5010" spans="1:8">
      <c r="A5010" s="1">
        <f t="shared" si="188"/>
        <v>801490</v>
      </c>
      <c r="B5010" s="1">
        <v>-10</v>
      </c>
      <c r="C5010" s="1">
        <v>6</v>
      </c>
      <c r="D5010" s="2">
        <v>8</v>
      </c>
      <c r="E5010" s="5">
        <v>1.05</v>
      </c>
      <c r="F5010" s="5">
        <v>-29</v>
      </c>
      <c r="G5010" s="5">
        <v>29</v>
      </c>
      <c r="H5010" s="2"/>
    </row>
    <row r="5011" spans="1:8">
      <c r="A5011" s="1">
        <f t="shared" si="188"/>
        <v>801491</v>
      </c>
      <c r="B5011" s="1">
        <v>-9</v>
      </c>
      <c r="C5011" s="1">
        <v>6</v>
      </c>
      <c r="D5011" s="2">
        <v>8</v>
      </c>
      <c r="E5011" s="5">
        <v>3.7</v>
      </c>
      <c r="F5011" s="5">
        <v>-8.07</v>
      </c>
      <c r="G5011" s="5">
        <v>26.31</v>
      </c>
      <c r="H5011" s="2"/>
    </row>
    <row r="5012" spans="1:8">
      <c r="A5012" s="1">
        <f t="shared" si="188"/>
        <v>801492</v>
      </c>
      <c r="B5012" s="1">
        <v>-8</v>
      </c>
      <c r="C5012" s="1">
        <v>6</v>
      </c>
      <c r="D5012" s="2">
        <v>8</v>
      </c>
      <c r="E5012" s="5">
        <v>57.21</v>
      </c>
      <c r="F5012" s="5">
        <v>66.59</v>
      </c>
      <c r="G5012" s="5">
        <v>12.57</v>
      </c>
      <c r="H5012" s="2"/>
    </row>
    <row r="5013" spans="1:8">
      <c r="A5013" s="1">
        <f t="shared" si="188"/>
        <v>801493</v>
      </c>
      <c r="B5013" s="1">
        <v>-7</v>
      </c>
      <c r="C5013" s="1">
        <v>6</v>
      </c>
      <c r="D5013" s="2">
        <v>8</v>
      </c>
      <c r="E5013" s="5">
        <v>10.9</v>
      </c>
      <c r="F5013" s="5">
        <v>24.22</v>
      </c>
      <c r="G5013" s="5">
        <v>21.72</v>
      </c>
      <c r="H5013" s="2"/>
    </row>
    <row r="5014" spans="1:8">
      <c r="A5014" s="1">
        <f t="shared" si="188"/>
        <v>801494</v>
      </c>
      <c r="B5014" s="1">
        <v>-6</v>
      </c>
      <c r="C5014" s="1">
        <v>6</v>
      </c>
      <c r="D5014" s="2">
        <v>8</v>
      </c>
      <c r="E5014" s="5">
        <v>19.059999999999999</v>
      </c>
      <c r="F5014" s="5">
        <v>10.07</v>
      </c>
      <c r="G5014" s="5">
        <v>20.73</v>
      </c>
      <c r="H5014" s="2"/>
    </row>
    <row r="5015" spans="1:8">
      <c r="A5015" s="1">
        <f t="shared" si="188"/>
        <v>801495</v>
      </c>
      <c r="B5015" s="1">
        <v>-5</v>
      </c>
      <c r="C5015" s="1">
        <v>6</v>
      </c>
      <c r="D5015" s="2">
        <v>8</v>
      </c>
      <c r="E5015" s="5">
        <v>38.86</v>
      </c>
      <c r="F5015" s="5">
        <v>2.29</v>
      </c>
      <c r="G5015" s="5">
        <v>20.78</v>
      </c>
      <c r="H5015" s="2"/>
    </row>
    <row r="5016" spans="1:8">
      <c r="A5016" s="1">
        <f t="shared" si="188"/>
        <v>801496</v>
      </c>
      <c r="B5016" s="1">
        <v>-4</v>
      </c>
      <c r="C5016" s="1">
        <v>6</v>
      </c>
      <c r="D5016" s="2">
        <v>8</v>
      </c>
      <c r="E5016" s="5">
        <v>8.9700000000000006</v>
      </c>
      <c r="F5016" s="5">
        <v>0.32</v>
      </c>
      <c r="G5016" s="5">
        <v>19</v>
      </c>
      <c r="H5016" s="2"/>
    </row>
    <row r="5017" spans="1:8">
      <c r="A5017" s="1">
        <f t="shared" si="188"/>
        <v>801497</v>
      </c>
      <c r="B5017" s="1">
        <v>-3</v>
      </c>
      <c r="C5017" s="1">
        <v>6</v>
      </c>
      <c r="D5017" s="2">
        <v>8</v>
      </c>
      <c r="E5017" s="5">
        <v>11.1</v>
      </c>
      <c r="F5017" s="5">
        <v>18.88</v>
      </c>
      <c r="G5017" s="5">
        <v>18.77</v>
      </c>
      <c r="H5017" s="2"/>
    </row>
    <row r="5018" spans="1:8">
      <c r="A5018" s="1">
        <f t="shared" si="188"/>
        <v>801498</v>
      </c>
      <c r="B5018" s="1">
        <v>-2</v>
      </c>
      <c r="C5018" s="1">
        <v>6</v>
      </c>
      <c r="D5018" s="2">
        <v>8</v>
      </c>
      <c r="E5018" s="5">
        <v>9.81</v>
      </c>
      <c r="F5018" s="5">
        <v>23.09</v>
      </c>
      <c r="G5018" s="5">
        <v>8.7200000000000006</v>
      </c>
      <c r="H5018" s="2"/>
    </row>
    <row r="5019" spans="1:8">
      <c r="A5019" s="1">
        <f t="shared" si="188"/>
        <v>801499</v>
      </c>
      <c r="B5019" s="1">
        <v>-1</v>
      </c>
      <c r="C5019" s="1">
        <v>6</v>
      </c>
      <c r="D5019" s="2">
        <v>8</v>
      </c>
      <c r="E5019" s="5">
        <v>100.17</v>
      </c>
      <c r="F5019" s="5">
        <v>102.91</v>
      </c>
      <c r="G5019" s="5">
        <v>9.59</v>
      </c>
      <c r="H5019" s="2"/>
    </row>
    <row r="5020" spans="1:8">
      <c r="A5020" s="1">
        <f t="shared" si="188"/>
        <v>801500</v>
      </c>
      <c r="B5020" s="1">
        <v>0</v>
      </c>
      <c r="C5020" s="1">
        <v>6</v>
      </c>
      <c r="D5020" s="2">
        <v>8</v>
      </c>
      <c r="E5020" s="5">
        <v>107.72</v>
      </c>
      <c r="F5020" s="5">
        <v>112.97</v>
      </c>
      <c r="G5020" s="5">
        <v>9.9600000000000009</v>
      </c>
      <c r="H5020" s="2"/>
    </row>
    <row r="5021" spans="1:8">
      <c r="A5021" s="1">
        <f t="shared" si="188"/>
        <v>801501</v>
      </c>
      <c r="B5021" s="1">
        <v>1</v>
      </c>
      <c r="C5021" s="1">
        <v>6</v>
      </c>
      <c r="D5021" s="2">
        <v>8</v>
      </c>
      <c r="E5021" s="5">
        <v>22.01</v>
      </c>
      <c r="F5021" s="5">
        <v>-3.51</v>
      </c>
      <c r="G5021" s="5">
        <v>18.04</v>
      </c>
      <c r="H5021" s="2"/>
    </row>
    <row r="5022" spans="1:8">
      <c r="A5022" s="1">
        <f t="shared" si="188"/>
        <v>801502</v>
      </c>
      <c r="B5022" s="1">
        <v>2</v>
      </c>
      <c r="C5022" s="1">
        <v>6</v>
      </c>
      <c r="D5022" s="2">
        <v>8</v>
      </c>
      <c r="E5022" s="5">
        <v>1.94</v>
      </c>
      <c r="F5022" s="5">
        <v>4.51</v>
      </c>
      <c r="G5022" s="5">
        <v>18.05</v>
      </c>
      <c r="H5022" s="2"/>
    </row>
    <row r="5023" spans="1:8">
      <c r="A5023" s="1">
        <f t="shared" si="188"/>
        <v>801503</v>
      </c>
      <c r="B5023" s="1">
        <v>3</v>
      </c>
      <c r="C5023" s="1">
        <v>6</v>
      </c>
      <c r="D5023" s="2">
        <v>8</v>
      </c>
      <c r="E5023" s="5">
        <v>62.85</v>
      </c>
      <c r="F5023" s="5">
        <v>41.34</v>
      </c>
      <c r="G5023" s="5">
        <v>21.64</v>
      </c>
      <c r="H5023" s="2"/>
    </row>
    <row r="5024" spans="1:8">
      <c r="A5024" s="1">
        <f t="shared" si="188"/>
        <v>801504</v>
      </c>
      <c r="B5024" s="1">
        <v>4</v>
      </c>
      <c r="C5024" s="1">
        <v>6</v>
      </c>
      <c r="D5024" s="2">
        <v>8</v>
      </c>
      <c r="E5024" s="5">
        <v>21.1</v>
      </c>
      <c r="F5024" s="5">
        <v>37.659999999999997</v>
      </c>
      <c r="G5024" s="5">
        <v>21.63</v>
      </c>
      <c r="H5024" s="2"/>
    </row>
    <row r="5025" spans="1:8">
      <c r="A5025" s="1">
        <f t="shared" si="188"/>
        <v>801505</v>
      </c>
      <c r="B5025" s="1">
        <v>5</v>
      </c>
      <c r="C5025" s="1">
        <v>6</v>
      </c>
      <c r="D5025" s="2">
        <v>8</v>
      </c>
      <c r="E5025" s="5">
        <v>21.08</v>
      </c>
      <c r="F5025" s="5">
        <v>14.39</v>
      </c>
      <c r="G5025" s="5">
        <v>23.58</v>
      </c>
      <c r="H5025" s="2"/>
    </row>
    <row r="5026" spans="1:8">
      <c r="A5026" s="1">
        <f t="shared" si="188"/>
        <v>801506</v>
      </c>
      <c r="B5026" s="1">
        <v>6</v>
      </c>
      <c r="C5026" s="1">
        <v>6</v>
      </c>
      <c r="D5026" s="2">
        <v>8</v>
      </c>
      <c r="E5026" s="5">
        <v>44.04</v>
      </c>
      <c r="F5026" s="5">
        <v>30.97</v>
      </c>
      <c r="G5026" s="5">
        <v>25.36</v>
      </c>
      <c r="H5026" s="2"/>
    </row>
    <row r="5027" spans="1:8">
      <c r="A5027" s="1">
        <f t="shared" si="188"/>
        <v>801507</v>
      </c>
      <c r="B5027" s="1">
        <v>7</v>
      </c>
      <c r="C5027" s="1">
        <v>6</v>
      </c>
      <c r="D5027" s="2">
        <v>8</v>
      </c>
      <c r="E5027" s="5">
        <v>37.07</v>
      </c>
      <c r="F5027" s="5">
        <v>50.95</v>
      </c>
      <c r="G5027" s="5">
        <v>27.5</v>
      </c>
      <c r="H5027" s="2"/>
    </row>
    <row r="5028" spans="1:8">
      <c r="A5028" s="1">
        <f t="shared" si="188"/>
        <v>801508</v>
      </c>
      <c r="B5028" s="1">
        <v>8</v>
      </c>
      <c r="C5028" s="1">
        <v>6</v>
      </c>
      <c r="D5028" s="2">
        <v>8</v>
      </c>
      <c r="E5028" s="5">
        <v>16.05</v>
      </c>
      <c r="F5028" s="5">
        <v>-21.19</v>
      </c>
      <c r="G5028" s="5">
        <v>29.63</v>
      </c>
      <c r="H5028" s="2"/>
    </row>
    <row r="5029" spans="1:8">
      <c r="A5029" s="1">
        <f t="shared" si="188"/>
        <v>801739</v>
      </c>
      <c r="B5029" s="1">
        <v>-11</v>
      </c>
      <c r="C5029" s="1">
        <v>7</v>
      </c>
      <c r="D5029" s="2">
        <v>8</v>
      </c>
      <c r="E5029" s="5">
        <v>13.09</v>
      </c>
      <c r="F5029" s="5">
        <v>17.53</v>
      </c>
      <c r="G5029" s="5">
        <v>32.53</v>
      </c>
      <c r="H5029" s="2"/>
    </row>
    <row r="5030" spans="1:8">
      <c r="A5030" s="1">
        <f t="shared" si="188"/>
        <v>801740</v>
      </c>
      <c r="B5030" s="1">
        <v>-10</v>
      </c>
      <c r="C5030" s="1">
        <v>7</v>
      </c>
      <c r="D5030" s="2">
        <v>8</v>
      </c>
      <c r="E5030" s="5">
        <v>15.59</v>
      </c>
      <c r="F5030" s="5">
        <v>18.899999999999999</v>
      </c>
      <c r="G5030" s="5">
        <v>30.13</v>
      </c>
      <c r="H5030" s="2"/>
    </row>
    <row r="5031" spans="1:8">
      <c r="A5031" s="1">
        <f t="shared" si="188"/>
        <v>801741</v>
      </c>
      <c r="B5031" s="1">
        <v>-9</v>
      </c>
      <c r="C5031" s="1">
        <v>7</v>
      </c>
      <c r="D5031" s="2">
        <v>8</v>
      </c>
      <c r="E5031" s="5">
        <v>5.13</v>
      </c>
      <c r="F5031" s="5">
        <v>38.25</v>
      </c>
      <c r="G5031" s="5">
        <v>27.87</v>
      </c>
      <c r="H5031" s="2"/>
    </row>
    <row r="5032" spans="1:8">
      <c r="A5032" s="1">
        <f t="shared" si="188"/>
        <v>801742</v>
      </c>
      <c r="B5032" s="1">
        <v>-8</v>
      </c>
      <c r="C5032" s="1">
        <v>7</v>
      </c>
      <c r="D5032" s="2">
        <v>8</v>
      </c>
      <c r="E5032" s="5">
        <v>5.48</v>
      </c>
      <c r="F5032" s="5">
        <v>3.76</v>
      </c>
      <c r="G5032" s="5">
        <v>24.87</v>
      </c>
      <c r="H5032" s="2"/>
    </row>
    <row r="5033" spans="1:8">
      <c r="A5033" s="1">
        <f t="shared" si="188"/>
        <v>801743</v>
      </c>
      <c r="B5033" s="1">
        <v>-7</v>
      </c>
      <c r="C5033" s="1">
        <v>7</v>
      </c>
      <c r="D5033" s="2">
        <v>8</v>
      </c>
      <c r="E5033" s="5">
        <v>9.43</v>
      </c>
      <c r="F5033" s="5">
        <v>35.590000000000003</v>
      </c>
      <c r="G5033" s="5">
        <v>22.32</v>
      </c>
      <c r="H5033" s="2"/>
    </row>
    <row r="5034" spans="1:8">
      <c r="A5034" s="1">
        <f t="shared" si="188"/>
        <v>801744</v>
      </c>
      <c r="B5034" s="1">
        <v>-6</v>
      </c>
      <c r="C5034" s="1">
        <v>7</v>
      </c>
      <c r="D5034" s="2">
        <v>8</v>
      </c>
      <c r="E5034" s="5">
        <v>66.86</v>
      </c>
      <c r="F5034" s="5">
        <v>74.34</v>
      </c>
      <c r="G5034" s="5">
        <v>11.62</v>
      </c>
      <c r="H5034" s="2"/>
    </row>
    <row r="5035" spans="1:8">
      <c r="A5035" s="1">
        <f t="shared" si="188"/>
        <v>801745</v>
      </c>
      <c r="B5035" s="1">
        <v>-5</v>
      </c>
      <c r="C5035" s="1">
        <v>7</v>
      </c>
      <c r="D5035" s="2">
        <v>8</v>
      </c>
      <c r="E5035" s="5">
        <v>3.48</v>
      </c>
      <c r="F5035" s="5">
        <v>9.67</v>
      </c>
      <c r="G5035" s="5">
        <v>20.65</v>
      </c>
      <c r="H5035" s="2"/>
    </row>
    <row r="5036" spans="1:8">
      <c r="A5036" s="1">
        <f t="shared" si="188"/>
        <v>801746</v>
      </c>
      <c r="B5036" s="1">
        <v>-4</v>
      </c>
      <c r="C5036" s="1">
        <v>7</v>
      </c>
      <c r="D5036" s="2">
        <v>8</v>
      </c>
      <c r="E5036" s="5">
        <v>44.13</v>
      </c>
      <c r="F5036" s="5">
        <v>43.82</v>
      </c>
      <c r="G5036" s="5">
        <v>9.99</v>
      </c>
      <c r="H5036" s="2"/>
    </row>
    <row r="5037" spans="1:8">
      <c r="A5037" s="1">
        <f t="shared" si="188"/>
        <v>801747</v>
      </c>
      <c r="B5037" s="1">
        <v>-3</v>
      </c>
      <c r="C5037" s="1">
        <v>7</v>
      </c>
      <c r="D5037" s="2">
        <v>8</v>
      </c>
      <c r="E5037" s="5">
        <v>25.61</v>
      </c>
      <c r="F5037" s="5">
        <v>-5.87</v>
      </c>
      <c r="G5037" s="5">
        <v>19.47</v>
      </c>
      <c r="H5037" s="2"/>
    </row>
    <row r="5038" spans="1:8">
      <c r="A5038" s="1">
        <f t="shared" si="188"/>
        <v>801748</v>
      </c>
      <c r="B5038" s="1">
        <v>-2</v>
      </c>
      <c r="C5038" s="1">
        <v>7</v>
      </c>
      <c r="D5038" s="2">
        <v>8</v>
      </c>
      <c r="E5038" s="5">
        <v>63.35</v>
      </c>
      <c r="F5038" s="5">
        <v>67.97</v>
      </c>
      <c r="G5038" s="5">
        <v>10.18</v>
      </c>
      <c r="H5038" s="2"/>
    </row>
    <row r="5039" spans="1:8">
      <c r="A5039" s="1">
        <f t="shared" si="188"/>
        <v>801749</v>
      </c>
      <c r="B5039" s="1">
        <v>-1</v>
      </c>
      <c r="C5039" s="1">
        <v>7</v>
      </c>
      <c r="D5039" s="2">
        <v>8</v>
      </c>
      <c r="E5039" s="5">
        <v>124.04</v>
      </c>
      <c r="F5039" s="5">
        <v>130.46</v>
      </c>
      <c r="G5039" s="5">
        <v>12.27</v>
      </c>
      <c r="H5039" s="2"/>
    </row>
    <row r="5040" spans="1:8">
      <c r="A5040" s="1">
        <f t="shared" si="188"/>
        <v>801750</v>
      </c>
      <c r="B5040" s="1">
        <v>0</v>
      </c>
      <c r="C5040" s="1">
        <v>7</v>
      </c>
      <c r="D5040" s="2">
        <v>8</v>
      </c>
      <c r="E5040" s="5">
        <v>48.9</v>
      </c>
      <c r="F5040" s="5">
        <v>36.94</v>
      </c>
      <c r="G5040" s="5">
        <v>19.809999999999999</v>
      </c>
      <c r="H5040" s="2"/>
    </row>
    <row r="5041" spans="1:8">
      <c r="A5041" s="1">
        <f t="shared" si="188"/>
        <v>801751</v>
      </c>
      <c r="B5041" s="1">
        <v>1</v>
      </c>
      <c r="C5041" s="1">
        <v>7</v>
      </c>
      <c r="D5041" s="2">
        <v>8</v>
      </c>
      <c r="E5041" s="5">
        <v>44.98</v>
      </c>
      <c r="F5041" s="5">
        <v>34.42</v>
      </c>
      <c r="G5041" s="5">
        <v>19.850000000000001</v>
      </c>
      <c r="H5041" s="2"/>
    </row>
    <row r="5042" spans="1:8">
      <c r="A5042" s="1">
        <f t="shared" si="188"/>
        <v>801752</v>
      </c>
      <c r="B5042" s="1">
        <v>2</v>
      </c>
      <c r="C5042" s="1">
        <v>7</v>
      </c>
      <c r="D5042" s="2">
        <v>8</v>
      </c>
      <c r="E5042" s="5">
        <v>1.76</v>
      </c>
      <c r="F5042" s="5">
        <v>5.62</v>
      </c>
      <c r="G5042" s="5">
        <v>19.45</v>
      </c>
      <c r="H5042" s="2"/>
    </row>
    <row r="5043" spans="1:8">
      <c r="A5043" s="1">
        <f t="shared" si="188"/>
        <v>801753</v>
      </c>
      <c r="B5043" s="1">
        <v>3</v>
      </c>
      <c r="C5043" s="1">
        <v>7</v>
      </c>
      <c r="D5043" s="2">
        <v>8</v>
      </c>
      <c r="E5043" s="5">
        <v>1.43</v>
      </c>
      <c r="F5043" s="5">
        <v>11.48</v>
      </c>
      <c r="G5043" s="5">
        <v>20.99</v>
      </c>
      <c r="H5043" s="2"/>
    </row>
    <row r="5044" spans="1:8">
      <c r="A5044" s="1">
        <f t="shared" si="188"/>
        <v>801754</v>
      </c>
      <c r="B5044" s="1">
        <v>4</v>
      </c>
      <c r="C5044" s="1">
        <v>7</v>
      </c>
      <c r="D5044" s="2">
        <v>8</v>
      </c>
      <c r="E5044" s="5">
        <v>26.96</v>
      </c>
      <c r="F5044" s="5">
        <v>35.99</v>
      </c>
      <c r="G5044" s="5">
        <v>23.18</v>
      </c>
      <c r="H5044" s="2"/>
    </row>
    <row r="5045" spans="1:8">
      <c r="A5045" s="1">
        <f t="shared" si="188"/>
        <v>801755</v>
      </c>
      <c r="B5045" s="1">
        <v>5</v>
      </c>
      <c r="C5045" s="1">
        <v>7</v>
      </c>
      <c r="D5045" s="2">
        <v>8</v>
      </c>
      <c r="E5045" s="5">
        <v>10.32</v>
      </c>
      <c r="F5045" s="5">
        <v>24.86</v>
      </c>
      <c r="G5045" s="5">
        <v>25.14</v>
      </c>
      <c r="H5045" s="2"/>
    </row>
    <row r="5046" spans="1:8">
      <c r="A5046" s="1">
        <f t="shared" si="188"/>
        <v>801756</v>
      </c>
      <c r="B5046" s="1">
        <v>6</v>
      </c>
      <c r="C5046" s="1">
        <v>7</v>
      </c>
      <c r="D5046" s="2">
        <v>8</v>
      </c>
      <c r="E5046" s="5">
        <v>14.92</v>
      </c>
      <c r="F5046" s="5">
        <v>-26.42</v>
      </c>
      <c r="G5046" s="5">
        <v>27.48</v>
      </c>
      <c r="H5046" s="2"/>
    </row>
    <row r="5047" spans="1:8">
      <c r="A5047" s="1">
        <f t="shared" si="188"/>
        <v>801757</v>
      </c>
      <c r="B5047" s="1">
        <v>7</v>
      </c>
      <c r="C5047" s="1">
        <v>7</v>
      </c>
      <c r="D5047" s="2">
        <v>8</v>
      </c>
      <c r="E5047" s="5">
        <v>1.65</v>
      </c>
      <c r="F5047" s="5">
        <v>33.979999999999997</v>
      </c>
      <c r="G5047" s="5">
        <v>27.79</v>
      </c>
      <c r="H5047" s="2"/>
    </row>
    <row r="5048" spans="1:8">
      <c r="A5048" s="1">
        <f t="shared" si="188"/>
        <v>801758</v>
      </c>
      <c r="B5048" s="1">
        <v>8</v>
      </c>
      <c r="C5048" s="1">
        <v>7</v>
      </c>
      <c r="D5048" s="2">
        <v>8</v>
      </c>
      <c r="E5048" s="5">
        <v>0.06</v>
      </c>
      <c r="F5048" s="5">
        <v>-31.66</v>
      </c>
      <c r="G5048" s="5">
        <v>31.66</v>
      </c>
      <c r="H5048" s="2"/>
    </row>
    <row r="5049" spans="1:8">
      <c r="A5049" s="1">
        <f t="shared" si="188"/>
        <v>801990</v>
      </c>
      <c r="B5049" s="1">
        <v>-10</v>
      </c>
      <c r="C5049" s="1">
        <v>8</v>
      </c>
      <c r="D5049" s="2">
        <v>8</v>
      </c>
      <c r="E5049" s="5">
        <v>4.1399999999999997</v>
      </c>
      <c r="F5049" s="5">
        <v>-31.57</v>
      </c>
      <c r="G5049" s="5">
        <v>31.57</v>
      </c>
      <c r="H5049" s="2"/>
    </row>
    <row r="5050" spans="1:8">
      <c r="A5050" s="1">
        <f t="shared" si="188"/>
        <v>801991</v>
      </c>
      <c r="B5050" s="1">
        <v>-9</v>
      </c>
      <c r="C5050" s="1">
        <v>8</v>
      </c>
      <c r="D5050" s="2">
        <v>8</v>
      </c>
      <c r="E5050" s="5">
        <v>5.17</v>
      </c>
      <c r="F5050" s="5">
        <v>-27.74</v>
      </c>
      <c r="G5050" s="5">
        <v>27.74</v>
      </c>
      <c r="H5050" s="2"/>
    </row>
    <row r="5051" spans="1:8">
      <c r="A5051" s="1">
        <f t="shared" si="188"/>
        <v>801992</v>
      </c>
      <c r="B5051" s="1">
        <v>-8</v>
      </c>
      <c r="C5051" s="1">
        <v>8</v>
      </c>
      <c r="D5051" s="2">
        <v>8</v>
      </c>
      <c r="E5051" s="5">
        <v>1.36</v>
      </c>
      <c r="F5051" s="5">
        <v>-11.77</v>
      </c>
      <c r="G5051" s="5">
        <v>26.57</v>
      </c>
      <c r="H5051" s="2"/>
    </row>
    <row r="5052" spans="1:8">
      <c r="A5052" s="1">
        <f t="shared" si="188"/>
        <v>801993</v>
      </c>
      <c r="B5052" s="1">
        <v>-7</v>
      </c>
      <c r="C5052" s="1">
        <v>8</v>
      </c>
      <c r="D5052" s="2">
        <v>8</v>
      </c>
      <c r="E5052" s="5">
        <v>28.47</v>
      </c>
      <c r="F5052" s="5">
        <v>-25.2</v>
      </c>
      <c r="G5052" s="5">
        <v>25.2</v>
      </c>
      <c r="H5052" s="2"/>
    </row>
    <row r="5053" spans="1:8">
      <c r="A5053" s="1">
        <f t="shared" si="188"/>
        <v>801994</v>
      </c>
      <c r="B5053" s="1">
        <v>-6</v>
      </c>
      <c r="C5053" s="1">
        <v>8</v>
      </c>
      <c r="D5053" s="2">
        <v>8</v>
      </c>
      <c r="E5053" s="5">
        <v>78.849999999999994</v>
      </c>
      <c r="F5053" s="5">
        <v>69.02</v>
      </c>
      <c r="G5053" s="5">
        <v>12.7</v>
      </c>
      <c r="H5053" s="2"/>
    </row>
    <row r="5054" spans="1:8">
      <c r="A5054" s="1">
        <f t="shared" si="188"/>
        <v>801995</v>
      </c>
      <c r="B5054" s="1">
        <v>-5</v>
      </c>
      <c r="C5054" s="1">
        <v>8</v>
      </c>
      <c r="D5054" s="2">
        <v>8</v>
      </c>
      <c r="E5054" s="5">
        <v>18.28</v>
      </c>
      <c r="F5054" s="5">
        <v>11.9</v>
      </c>
      <c r="G5054" s="5">
        <v>22.18</v>
      </c>
      <c r="H5054" s="2"/>
    </row>
    <row r="5055" spans="1:8">
      <c r="A5055" s="1">
        <f t="shared" si="188"/>
        <v>801996</v>
      </c>
      <c r="B5055" s="1">
        <v>-4</v>
      </c>
      <c r="C5055" s="1">
        <v>8</v>
      </c>
      <c r="D5055" s="2">
        <v>8</v>
      </c>
      <c r="E5055" s="5">
        <v>58.06</v>
      </c>
      <c r="F5055" s="5">
        <v>43.06</v>
      </c>
      <c r="G5055" s="5">
        <v>11.22</v>
      </c>
      <c r="H5055" s="2"/>
    </row>
    <row r="5056" spans="1:8">
      <c r="A5056" s="1">
        <f t="shared" si="188"/>
        <v>801997</v>
      </c>
      <c r="B5056" s="1">
        <v>-3</v>
      </c>
      <c r="C5056" s="1">
        <v>8</v>
      </c>
      <c r="D5056" s="2">
        <v>8</v>
      </c>
      <c r="E5056" s="5">
        <v>100.25</v>
      </c>
      <c r="F5056" s="5">
        <v>100.56</v>
      </c>
      <c r="G5056" s="5">
        <v>11.63</v>
      </c>
      <c r="H5056" s="2"/>
    </row>
    <row r="5057" spans="1:8">
      <c r="A5057" s="1">
        <f t="shared" si="188"/>
        <v>801998</v>
      </c>
      <c r="B5057" s="1">
        <v>-2</v>
      </c>
      <c r="C5057" s="1">
        <v>8</v>
      </c>
      <c r="D5057" s="2">
        <v>8</v>
      </c>
      <c r="E5057" s="5">
        <v>33.520000000000003</v>
      </c>
      <c r="F5057" s="5">
        <v>11.31</v>
      </c>
      <c r="G5057" s="5">
        <v>21.28</v>
      </c>
      <c r="H5057" s="2"/>
    </row>
    <row r="5058" spans="1:8">
      <c r="A5058" s="1">
        <f t="shared" si="188"/>
        <v>801999</v>
      </c>
      <c r="B5058" s="1">
        <v>-1</v>
      </c>
      <c r="C5058" s="1">
        <v>8</v>
      </c>
      <c r="D5058" s="2">
        <v>8</v>
      </c>
      <c r="E5058" s="5">
        <v>104.46</v>
      </c>
      <c r="F5058" s="5">
        <v>113.98</v>
      </c>
      <c r="G5058" s="5">
        <v>11.51</v>
      </c>
      <c r="H5058" s="2"/>
    </row>
    <row r="5059" spans="1:8">
      <c r="A5059" s="1">
        <f t="shared" si="188"/>
        <v>802000</v>
      </c>
      <c r="B5059" s="1">
        <v>0</v>
      </c>
      <c r="C5059" s="1">
        <v>8</v>
      </c>
      <c r="D5059" s="2">
        <v>8</v>
      </c>
      <c r="E5059" s="5">
        <v>25.45</v>
      </c>
      <c r="F5059" s="5">
        <v>20.18</v>
      </c>
      <c r="G5059" s="5">
        <v>20.79</v>
      </c>
      <c r="H5059" s="2"/>
    </row>
    <row r="5060" spans="1:8">
      <c r="A5060" s="1">
        <f t="shared" si="188"/>
        <v>802001</v>
      </c>
      <c r="B5060" s="1">
        <v>1</v>
      </c>
      <c r="C5060" s="1">
        <v>8</v>
      </c>
      <c r="D5060" s="2">
        <v>8</v>
      </c>
      <c r="E5060" s="5">
        <v>8.0299999999999994</v>
      </c>
      <c r="F5060" s="5">
        <v>30.38</v>
      </c>
      <c r="G5060" s="5">
        <v>19.84</v>
      </c>
      <c r="H5060" s="2"/>
    </row>
    <row r="5061" spans="1:8">
      <c r="A5061" s="1">
        <f t="shared" si="188"/>
        <v>802002</v>
      </c>
      <c r="B5061" s="1">
        <v>2</v>
      </c>
      <c r="C5061" s="1">
        <v>8</v>
      </c>
      <c r="D5061" s="2">
        <v>8</v>
      </c>
      <c r="E5061" s="5">
        <v>43</v>
      </c>
      <c r="F5061" s="5">
        <v>28.2</v>
      </c>
      <c r="G5061" s="5">
        <v>22.34</v>
      </c>
      <c r="H5061" s="2"/>
    </row>
    <row r="5062" spans="1:8">
      <c r="A5062" s="1">
        <f t="shared" si="188"/>
        <v>802003</v>
      </c>
      <c r="B5062" s="1">
        <v>3</v>
      </c>
      <c r="C5062" s="1">
        <v>8</v>
      </c>
      <c r="D5062" s="2">
        <v>8</v>
      </c>
      <c r="E5062" s="5">
        <v>3.91</v>
      </c>
      <c r="F5062" s="5">
        <v>-6.89</v>
      </c>
      <c r="G5062" s="5">
        <v>22.82</v>
      </c>
      <c r="H5062" s="2"/>
    </row>
    <row r="5063" spans="1:8">
      <c r="A5063" s="1">
        <f t="shared" si="188"/>
        <v>802004</v>
      </c>
      <c r="B5063" s="1">
        <v>4</v>
      </c>
      <c r="C5063" s="1">
        <v>8</v>
      </c>
      <c r="D5063" s="2">
        <v>8</v>
      </c>
      <c r="E5063" s="5">
        <v>0.99</v>
      </c>
      <c r="F5063" s="5">
        <v>5.0599999999999996</v>
      </c>
      <c r="G5063" s="5">
        <v>25.88</v>
      </c>
      <c r="H5063" s="2"/>
    </row>
    <row r="5064" spans="1:8">
      <c r="A5064" s="1">
        <f t="shared" si="188"/>
        <v>802005</v>
      </c>
      <c r="B5064" s="1">
        <v>5</v>
      </c>
      <c r="C5064" s="1">
        <v>8</v>
      </c>
      <c r="D5064" s="2">
        <v>8</v>
      </c>
      <c r="E5064" s="5">
        <v>19.77</v>
      </c>
      <c r="F5064" s="5">
        <v>30.49</v>
      </c>
      <c r="G5064" s="5">
        <v>26.62</v>
      </c>
      <c r="H5064" s="2"/>
    </row>
    <row r="5065" spans="1:8">
      <c r="A5065" s="1">
        <f t="shared" si="188"/>
        <v>802006</v>
      </c>
      <c r="B5065" s="1">
        <v>6</v>
      </c>
      <c r="C5065" s="1">
        <v>8</v>
      </c>
      <c r="D5065" s="2">
        <v>8</v>
      </c>
      <c r="E5065" s="5">
        <v>31.71</v>
      </c>
      <c r="F5065" s="5">
        <v>47.49</v>
      </c>
      <c r="G5065" s="5">
        <v>28.78</v>
      </c>
      <c r="H5065" s="2"/>
    </row>
    <row r="5066" spans="1:8">
      <c r="A5066" s="1">
        <f t="shared" si="188"/>
        <v>802007</v>
      </c>
      <c r="B5066" s="1">
        <v>7</v>
      </c>
      <c r="C5066" s="1">
        <v>8</v>
      </c>
      <c r="D5066" s="2">
        <v>8</v>
      </c>
      <c r="E5066" s="5">
        <v>11.64</v>
      </c>
      <c r="F5066" s="5">
        <v>38.86</v>
      </c>
      <c r="G5066" s="5">
        <v>31.74</v>
      </c>
      <c r="H5066" s="2"/>
    </row>
    <row r="5067" spans="1:8">
      <c r="A5067" s="1">
        <f t="shared" si="188"/>
        <v>802241</v>
      </c>
      <c r="B5067" s="1">
        <v>-9</v>
      </c>
      <c r="C5067" s="1">
        <v>9</v>
      </c>
      <c r="D5067" s="2">
        <v>8</v>
      </c>
      <c r="E5067" s="5">
        <v>0.88</v>
      </c>
      <c r="F5067" s="5">
        <v>17.21</v>
      </c>
      <c r="G5067" s="5">
        <v>29.15</v>
      </c>
      <c r="H5067" s="2"/>
    </row>
    <row r="5068" spans="1:8">
      <c r="A5068" s="1">
        <f t="shared" ref="A5068:A5131" si="189">ABS(100000*D5068+250*C5068+B5068)</f>
        <v>802242</v>
      </c>
      <c r="B5068" s="1">
        <v>-8</v>
      </c>
      <c r="C5068" s="1">
        <v>9</v>
      </c>
      <c r="D5068" s="2">
        <v>8</v>
      </c>
      <c r="E5068" s="5">
        <v>6.05</v>
      </c>
      <c r="F5068" s="5">
        <v>7.23</v>
      </c>
      <c r="G5068" s="5">
        <v>27.91</v>
      </c>
      <c r="H5068" s="2"/>
    </row>
    <row r="5069" spans="1:8">
      <c r="A5069" s="1">
        <f t="shared" si="189"/>
        <v>802243</v>
      </c>
      <c r="B5069" s="1">
        <v>-7</v>
      </c>
      <c r="C5069" s="1">
        <v>9</v>
      </c>
      <c r="D5069" s="2">
        <v>8</v>
      </c>
      <c r="E5069" s="5">
        <v>19.02</v>
      </c>
      <c r="F5069" s="5">
        <v>35.380000000000003</v>
      </c>
      <c r="G5069" s="5">
        <v>25.78</v>
      </c>
      <c r="H5069" s="2"/>
    </row>
    <row r="5070" spans="1:8">
      <c r="A5070" s="1">
        <f t="shared" si="189"/>
        <v>802244</v>
      </c>
      <c r="B5070" s="1">
        <v>-6</v>
      </c>
      <c r="C5070" s="1">
        <v>9</v>
      </c>
      <c r="D5070" s="2">
        <v>8</v>
      </c>
      <c r="E5070" s="5">
        <v>7.82</v>
      </c>
      <c r="F5070" s="5">
        <v>-15.56</v>
      </c>
      <c r="G5070" s="5">
        <v>25.14</v>
      </c>
      <c r="H5070" s="2"/>
    </row>
    <row r="5071" spans="1:8">
      <c r="A5071" s="1">
        <f t="shared" si="189"/>
        <v>802245</v>
      </c>
      <c r="B5071" s="1">
        <v>-5</v>
      </c>
      <c r="C5071" s="1">
        <v>9</v>
      </c>
      <c r="D5071" s="2">
        <v>8</v>
      </c>
      <c r="E5071" s="5">
        <v>27.06</v>
      </c>
      <c r="F5071" s="5">
        <v>-24.23</v>
      </c>
      <c r="G5071" s="5">
        <v>25.78</v>
      </c>
      <c r="H5071" s="2"/>
    </row>
    <row r="5072" spans="1:8">
      <c r="A5072" s="1">
        <f t="shared" si="189"/>
        <v>802246</v>
      </c>
      <c r="B5072" s="1">
        <v>-4</v>
      </c>
      <c r="C5072" s="1">
        <v>9</v>
      </c>
      <c r="D5072" s="2">
        <v>8</v>
      </c>
      <c r="E5072" s="5">
        <v>62.12</v>
      </c>
      <c r="F5072" s="5">
        <v>23.01</v>
      </c>
      <c r="G5072" s="5">
        <v>24.76</v>
      </c>
      <c r="H5072" s="2"/>
    </row>
    <row r="5073" spans="1:8">
      <c r="A5073" s="1">
        <f t="shared" si="189"/>
        <v>802247</v>
      </c>
      <c r="B5073" s="1">
        <v>-3</v>
      </c>
      <c r="C5073" s="1">
        <v>9</v>
      </c>
      <c r="D5073" s="2">
        <v>8</v>
      </c>
      <c r="E5073" s="5">
        <v>14.45</v>
      </c>
      <c r="F5073" s="5">
        <v>27.97</v>
      </c>
      <c r="G5073" s="5">
        <v>23.15</v>
      </c>
      <c r="H5073" s="2"/>
    </row>
    <row r="5074" spans="1:8">
      <c r="A5074" s="1">
        <f t="shared" si="189"/>
        <v>802248</v>
      </c>
      <c r="B5074" s="1">
        <v>-2</v>
      </c>
      <c r="C5074" s="1">
        <v>9</v>
      </c>
      <c r="D5074" s="2">
        <v>8</v>
      </c>
      <c r="E5074" s="5">
        <v>43.9</v>
      </c>
      <c r="F5074" s="5">
        <v>26.58</v>
      </c>
      <c r="G5074" s="5">
        <v>23.14</v>
      </c>
      <c r="H5074" s="2"/>
    </row>
    <row r="5075" spans="1:8">
      <c r="A5075" s="1">
        <f t="shared" si="189"/>
        <v>802249</v>
      </c>
      <c r="B5075" s="1">
        <v>-1</v>
      </c>
      <c r="C5075" s="1">
        <v>9</v>
      </c>
      <c r="D5075" s="2">
        <v>8</v>
      </c>
      <c r="E5075" s="5">
        <v>8.48</v>
      </c>
      <c r="F5075" s="5">
        <v>10.88</v>
      </c>
      <c r="G5075" s="5">
        <v>22.16</v>
      </c>
      <c r="H5075" s="2"/>
    </row>
    <row r="5076" spans="1:8">
      <c r="A5076" s="1">
        <f t="shared" si="189"/>
        <v>802250</v>
      </c>
      <c r="B5076" s="1">
        <v>0</v>
      </c>
      <c r="C5076" s="1">
        <v>9</v>
      </c>
      <c r="D5076" s="2">
        <v>8</v>
      </c>
      <c r="E5076" s="5">
        <v>13.97</v>
      </c>
      <c r="F5076" s="5">
        <v>18.43</v>
      </c>
      <c r="G5076" s="5">
        <v>23.03</v>
      </c>
      <c r="H5076" s="2"/>
    </row>
    <row r="5077" spans="1:8">
      <c r="A5077" s="1">
        <f t="shared" si="189"/>
        <v>802251</v>
      </c>
      <c r="B5077" s="1">
        <v>1</v>
      </c>
      <c r="C5077" s="1">
        <v>9</v>
      </c>
      <c r="D5077" s="2">
        <v>8</v>
      </c>
      <c r="E5077" s="5">
        <v>29.4</v>
      </c>
      <c r="F5077" s="5">
        <v>37.72</v>
      </c>
      <c r="G5077" s="5">
        <v>23.26</v>
      </c>
      <c r="H5077" s="2"/>
    </row>
    <row r="5078" spans="1:8">
      <c r="A5078" s="1">
        <f t="shared" si="189"/>
        <v>802252</v>
      </c>
      <c r="B5078" s="1">
        <v>2</v>
      </c>
      <c r="C5078" s="1">
        <v>9</v>
      </c>
      <c r="D5078" s="2">
        <v>8</v>
      </c>
      <c r="E5078" s="5">
        <v>2.87</v>
      </c>
      <c r="F5078" s="5">
        <v>-10.37</v>
      </c>
      <c r="G5078" s="5">
        <v>23.92</v>
      </c>
      <c r="H5078" s="2"/>
    </row>
    <row r="5079" spans="1:8">
      <c r="A5079" s="1">
        <f t="shared" si="189"/>
        <v>802253</v>
      </c>
      <c r="B5079" s="1">
        <v>3</v>
      </c>
      <c r="C5079" s="1">
        <v>9</v>
      </c>
      <c r="D5079" s="2">
        <v>8</v>
      </c>
      <c r="E5079" s="5">
        <v>15.48</v>
      </c>
      <c r="F5079" s="5">
        <v>27.21</v>
      </c>
      <c r="G5079" s="5">
        <v>24.96</v>
      </c>
      <c r="H5079" s="2"/>
    </row>
    <row r="5080" spans="1:8">
      <c r="A5080" s="1">
        <f t="shared" si="189"/>
        <v>802254</v>
      </c>
      <c r="B5080" s="1">
        <v>4</v>
      </c>
      <c r="C5080" s="1">
        <v>9</v>
      </c>
      <c r="D5080" s="2">
        <v>8</v>
      </c>
      <c r="E5080" s="5">
        <v>6.98</v>
      </c>
      <c r="F5080" s="5">
        <v>-2.65</v>
      </c>
      <c r="G5080" s="5">
        <v>27.16</v>
      </c>
      <c r="H5080" s="2"/>
    </row>
    <row r="5081" spans="1:8">
      <c r="A5081" s="1">
        <f t="shared" si="189"/>
        <v>802255</v>
      </c>
      <c r="B5081" s="1">
        <v>5</v>
      </c>
      <c r="C5081" s="1">
        <v>9</v>
      </c>
      <c r="D5081" s="2">
        <v>8</v>
      </c>
      <c r="E5081" s="5">
        <v>24.5</v>
      </c>
      <c r="F5081" s="5">
        <v>36.450000000000003</v>
      </c>
      <c r="G5081" s="5">
        <v>29.23</v>
      </c>
      <c r="H5081" s="2"/>
    </row>
    <row r="5082" spans="1:8">
      <c r="A5082" s="1">
        <f t="shared" si="189"/>
        <v>802256</v>
      </c>
      <c r="B5082" s="1">
        <v>6</v>
      </c>
      <c r="C5082" s="1">
        <v>9</v>
      </c>
      <c r="D5082" s="2">
        <v>8</v>
      </c>
      <c r="E5082" s="5">
        <v>48.29</v>
      </c>
      <c r="F5082" s="5">
        <v>45.94</v>
      </c>
      <c r="G5082" s="5">
        <v>33.47</v>
      </c>
      <c r="H5082" s="2"/>
    </row>
    <row r="5083" spans="1:8">
      <c r="A5083" s="1">
        <f t="shared" si="189"/>
        <v>802491</v>
      </c>
      <c r="B5083" s="1">
        <v>-9</v>
      </c>
      <c r="C5083" s="1">
        <v>10</v>
      </c>
      <c r="D5083" s="2">
        <v>8</v>
      </c>
      <c r="E5083" s="5">
        <v>2.5099999999999998</v>
      </c>
      <c r="F5083" s="5">
        <v>-9.75</v>
      </c>
      <c r="G5083" s="5">
        <v>32.72</v>
      </c>
      <c r="H5083" s="2"/>
    </row>
    <row r="5084" spans="1:8">
      <c r="A5084" s="1">
        <f t="shared" si="189"/>
        <v>802492</v>
      </c>
      <c r="B5084" s="1">
        <v>-8</v>
      </c>
      <c r="C5084" s="1">
        <v>10</v>
      </c>
      <c r="D5084" s="2">
        <v>8</v>
      </c>
      <c r="E5084" s="5">
        <v>6.77</v>
      </c>
      <c r="F5084" s="5">
        <v>22.71</v>
      </c>
      <c r="G5084" s="5">
        <v>29.62</v>
      </c>
      <c r="H5084" s="2"/>
    </row>
    <row r="5085" spans="1:8">
      <c r="A5085" s="1">
        <f t="shared" si="189"/>
        <v>802493</v>
      </c>
      <c r="B5085" s="1">
        <v>-7</v>
      </c>
      <c r="C5085" s="1">
        <v>10</v>
      </c>
      <c r="D5085" s="2">
        <v>8</v>
      </c>
      <c r="E5085" s="5">
        <v>9.01</v>
      </c>
      <c r="F5085" s="5">
        <v>26.24</v>
      </c>
      <c r="G5085" s="5">
        <v>28.24</v>
      </c>
      <c r="H5085" s="2"/>
    </row>
    <row r="5086" spans="1:8">
      <c r="A5086" s="1">
        <f t="shared" si="189"/>
        <v>802494</v>
      </c>
      <c r="B5086" s="1">
        <v>-6</v>
      </c>
      <c r="C5086" s="1">
        <v>10</v>
      </c>
      <c r="D5086" s="2">
        <v>8</v>
      </c>
      <c r="E5086" s="5">
        <v>15.49</v>
      </c>
      <c r="F5086" s="5">
        <v>22.04</v>
      </c>
      <c r="G5086" s="5">
        <v>27.56</v>
      </c>
      <c r="H5086" s="2"/>
    </row>
    <row r="5087" spans="1:8">
      <c r="A5087" s="1">
        <f t="shared" si="189"/>
        <v>802495</v>
      </c>
      <c r="B5087" s="1">
        <v>-5</v>
      </c>
      <c r="C5087" s="1">
        <v>10</v>
      </c>
      <c r="D5087" s="2">
        <v>8</v>
      </c>
      <c r="E5087" s="5">
        <v>8.4700000000000006</v>
      </c>
      <c r="F5087" s="5">
        <v>34.11</v>
      </c>
      <c r="G5087" s="5">
        <v>25.88</v>
      </c>
      <c r="H5087" s="2"/>
    </row>
    <row r="5088" spans="1:8">
      <c r="A5088" s="1">
        <f t="shared" si="189"/>
        <v>802496</v>
      </c>
      <c r="B5088" s="1">
        <v>-4</v>
      </c>
      <c r="C5088" s="1">
        <v>10</v>
      </c>
      <c r="D5088" s="2">
        <v>8</v>
      </c>
      <c r="E5088" s="5">
        <v>2.1800000000000002</v>
      </c>
      <c r="F5088" s="5">
        <v>-26.81</v>
      </c>
      <c r="G5088" s="5">
        <v>26.81</v>
      </c>
      <c r="H5088" s="2"/>
    </row>
    <row r="5089" spans="1:8">
      <c r="A5089" s="1">
        <f t="shared" si="189"/>
        <v>802497</v>
      </c>
      <c r="B5089" s="1">
        <v>-3</v>
      </c>
      <c r="C5089" s="1">
        <v>10</v>
      </c>
      <c r="D5089" s="2">
        <v>8</v>
      </c>
      <c r="E5089" s="5">
        <v>83.47</v>
      </c>
      <c r="F5089" s="5">
        <v>67.709999999999994</v>
      </c>
      <c r="G5089" s="5">
        <v>13.45</v>
      </c>
      <c r="H5089" s="2"/>
    </row>
    <row r="5090" spans="1:8">
      <c r="A5090" s="1">
        <f t="shared" si="189"/>
        <v>802498</v>
      </c>
      <c r="B5090" s="1">
        <v>-2</v>
      </c>
      <c r="C5090" s="1">
        <v>10</v>
      </c>
      <c r="D5090" s="2">
        <v>8</v>
      </c>
      <c r="E5090" s="5">
        <v>0.97</v>
      </c>
      <c r="F5090" s="5">
        <v>-10.130000000000001</v>
      </c>
      <c r="G5090" s="5">
        <v>24.61</v>
      </c>
      <c r="H5090" s="2"/>
    </row>
    <row r="5091" spans="1:8">
      <c r="A5091" s="1">
        <f t="shared" si="189"/>
        <v>802499</v>
      </c>
      <c r="B5091" s="1">
        <v>-1</v>
      </c>
      <c r="C5091" s="1">
        <v>10</v>
      </c>
      <c r="D5091" s="2">
        <v>8</v>
      </c>
      <c r="E5091" s="5">
        <v>0.94</v>
      </c>
      <c r="F5091" s="5">
        <v>3.53</v>
      </c>
      <c r="G5091" s="5">
        <v>23.92</v>
      </c>
      <c r="H5091" s="2"/>
    </row>
    <row r="5092" spans="1:8">
      <c r="A5092" s="1">
        <f t="shared" si="189"/>
        <v>802500</v>
      </c>
      <c r="B5092" s="1">
        <v>0</v>
      </c>
      <c r="C5092" s="1">
        <v>10</v>
      </c>
      <c r="D5092" s="2">
        <v>8</v>
      </c>
      <c r="E5092" s="5">
        <v>17.12</v>
      </c>
      <c r="F5092" s="5">
        <v>34.08</v>
      </c>
      <c r="G5092" s="5">
        <v>25.49</v>
      </c>
      <c r="H5092" s="2"/>
    </row>
    <row r="5093" spans="1:8">
      <c r="A5093" s="1">
        <f t="shared" si="189"/>
        <v>802501</v>
      </c>
      <c r="B5093" s="1">
        <v>1</v>
      </c>
      <c r="C5093" s="1">
        <v>10</v>
      </c>
      <c r="D5093" s="2">
        <v>8</v>
      </c>
      <c r="E5093" s="5">
        <v>21.69</v>
      </c>
      <c r="F5093" s="5">
        <v>32.65</v>
      </c>
      <c r="G5093" s="5">
        <v>25.88</v>
      </c>
      <c r="H5093" s="2"/>
    </row>
    <row r="5094" spans="1:8">
      <c r="A5094" s="1">
        <f t="shared" si="189"/>
        <v>802502</v>
      </c>
      <c r="B5094" s="1">
        <v>2</v>
      </c>
      <c r="C5094" s="1">
        <v>10</v>
      </c>
      <c r="D5094" s="2">
        <v>8</v>
      </c>
      <c r="E5094" s="5">
        <v>19.100000000000001</v>
      </c>
      <c r="F5094" s="5">
        <v>4.0199999999999996</v>
      </c>
      <c r="G5094" s="5">
        <v>28.38</v>
      </c>
      <c r="H5094" s="2"/>
    </row>
    <row r="5095" spans="1:8">
      <c r="A5095" s="1">
        <f t="shared" si="189"/>
        <v>802503</v>
      </c>
      <c r="B5095" s="1">
        <v>3</v>
      </c>
      <c r="C5095" s="1">
        <v>10</v>
      </c>
      <c r="D5095" s="2">
        <v>8</v>
      </c>
      <c r="E5095" s="5">
        <v>2.81</v>
      </c>
      <c r="F5095" s="5">
        <v>23.29</v>
      </c>
      <c r="G5095" s="5">
        <v>28.11</v>
      </c>
      <c r="H5095" s="2"/>
    </row>
    <row r="5096" spans="1:8">
      <c r="A5096" s="1">
        <f t="shared" si="189"/>
        <v>802504</v>
      </c>
      <c r="B5096" s="1">
        <v>4</v>
      </c>
      <c r="C5096" s="1">
        <v>10</v>
      </c>
      <c r="D5096" s="2">
        <v>8</v>
      </c>
      <c r="E5096" s="5">
        <v>11.29</v>
      </c>
      <c r="F5096" s="5">
        <v>-31.9</v>
      </c>
      <c r="G5096" s="5">
        <v>31.9</v>
      </c>
      <c r="H5096" s="2"/>
    </row>
    <row r="5097" spans="1:8">
      <c r="A5097" s="1">
        <f t="shared" si="189"/>
        <v>802505</v>
      </c>
      <c r="B5097" s="1">
        <v>5</v>
      </c>
      <c r="C5097" s="1">
        <v>10</v>
      </c>
      <c r="D5097" s="2">
        <v>8</v>
      </c>
      <c r="E5097" s="5">
        <v>1.8</v>
      </c>
      <c r="F5097" s="5">
        <v>6.04</v>
      </c>
      <c r="G5097" s="5">
        <v>31.45</v>
      </c>
      <c r="H5097" s="2"/>
    </row>
    <row r="5098" spans="1:8">
      <c r="A5098" s="1">
        <f t="shared" si="189"/>
        <v>802743</v>
      </c>
      <c r="B5098" s="1">
        <v>-7</v>
      </c>
      <c r="C5098" s="1">
        <v>11</v>
      </c>
      <c r="D5098" s="2">
        <v>8</v>
      </c>
      <c r="E5098" s="5">
        <v>12.5</v>
      </c>
      <c r="F5098" s="5">
        <v>7.61</v>
      </c>
      <c r="G5098" s="5">
        <v>31.23</v>
      </c>
      <c r="H5098" s="2"/>
    </row>
    <row r="5099" spans="1:8">
      <c r="A5099" s="1">
        <f t="shared" si="189"/>
        <v>802744</v>
      </c>
      <c r="B5099" s="1">
        <v>-6</v>
      </c>
      <c r="C5099" s="1">
        <v>11</v>
      </c>
      <c r="D5099" s="2">
        <v>8</v>
      </c>
      <c r="E5099" s="5">
        <v>25.94</v>
      </c>
      <c r="F5099" s="5">
        <v>22.02</v>
      </c>
      <c r="G5099" s="5">
        <v>30.45</v>
      </c>
      <c r="H5099" s="2"/>
    </row>
    <row r="5100" spans="1:8">
      <c r="A5100" s="1">
        <f t="shared" si="189"/>
        <v>802745</v>
      </c>
      <c r="B5100" s="1">
        <v>-5</v>
      </c>
      <c r="C5100" s="1">
        <v>11</v>
      </c>
      <c r="D5100" s="2">
        <v>8</v>
      </c>
      <c r="E5100" s="5">
        <v>36.96</v>
      </c>
      <c r="F5100" s="5">
        <v>51.47</v>
      </c>
      <c r="G5100" s="5">
        <v>30.15</v>
      </c>
      <c r="H5100" s="2"/>
    </row>
    <row r="5101" spans="1:8">
      <c r="A5101" s="1">
        <f t="shared" si="189"/>
        <v>802746</v>
      </c>
      <c r="B5101" s="1">
        <v>-4</v>
      </c>
      <c r="C5101" s="1">
        <v>11</v>
      </c>
      <c r="D5101" s="2">
        <v>8</v>
      </c>
      <c r="E5101" s="5">
        <v>3.92</v>
      </c>
      <c r="F5101" s="5">
        <v>8.8800000000000008</v>
      </c>
      <c r="G5101" s="5">
        <v>27.52</v>
      </c>
      <c r="H5101" s="2"/>
    </row>
    <row r="5102" spans="1:8">
      <c r="A5102" s="1">
        <f t="shared" si="189"/>
        <v>802747</v>
      </c>
      <c r="B5102" s="1">
        <v>-3</v>
      </c>
      <c r="C5102" s="1">
        <v>11</v>
      </c>
      <c r="D5102" s="2">
        <v>8</v>
      </c>
      <c r="E5102" s="5">
        <v>4.55</v>
      </c>
      <c r="F5102" s="5">
        <v>3.74</v>
      </c>
      <c r="G5102" s="5">
        <v>27.88</v>
      </c>
      <c r="H5102" s="2"/>
    </row>
    <row r="5103" spans="1:8">
      <c r="A5103" s="1">
        <f t="shared" si="189"/>
        <v>802748</v>
      </c>
      <c r="B5103" s="1">
        <v>-2</v>
      </c>
      <c r="C5103" s="1">
        <v>11</v>
      </c>
      <c r="D5103" s="2">
        <v>8</v>
      </c>
      <c r="E5103" s="5">
        <v>2.52</v>
      </c>
      <c r="F5103" s="5">
        <v>-16.670000000000002</v>
      </c>
      <c r="G5103" s="5">
        <v>28.21</v>
      </c>
      <c r="H5103" s="2"/>
    </row>
    <row r="5104" spans="1:8">
      <c r="A5104" s="1">
        <f t="shared" si="189"/>
        <v>802749</v>
      </c>
      <c r="B5104" s="1">
        <v>-1</v>
      </c>
      <c r="C5104" s="1">
        <v>11</v>
      </c>
      <c r="D5104" s="2">
        <v>8</v>
      </c>
      <c r="E5104" s="5">
        <v>0.43</v>
      </c>
      <c r="F5104" s="5">
        <v>10.45</v>
      </c>
      <c r="G5104" s="5">
        <v>15.69</v>
      </c>
      <c r="H5104" s="2"/>
    </row>
    <row r="5105" spans="1:8">
      <c r="A5105" s="1">
        <f t="shared" si="189"/>
        <v>802750</v>
      </c>
      <c r="B5105" s="1">
        <v>0</v>
      </c>
      <c r="C5105" s="1">
        <v>11</v>
      </c>
      <c r="D5105" s="2">
        <v>8</v>
      </c>
      <c r="E5105" s="5">
        <v>6.36</v>
      </c>
      <c r="F5105" s="5">
        <v>-20.21</v>
      </c>
      <c r="G5105" s="5">
        <v>28.14</v>
      </c>
      <c r="H5105" s="2"/>
    </row>
    <row r="5106" spans="1:8">
      <c r="A5106" s="1">
        <f t="shared" si="189"/>
        <v>802751</v>
      </c>
      <c r="B5106" s="1">
        <v>1</v>
      </c>
      <c r="C5106" s="1">
        <v>11</v>
      </c>
      <c r="D5106" s="2">
        <v>8</v>
      </c>
      <c r="E5106" s="5">
        <v>0.22</v>
      </c>
      <c r="F5106" s="5">
        <v>-7.74</v>
      </c>
      <c r="G5106" s="5">
        <v>29.01</v>
      </c>
      <c r="H5106" s="2"/>
    </row>
    <row r="5107" spans="1:8">
      <c r="A5107" s="1">
        <f t="shared" si="189"/>
        <v>802752</v>
      </c>
      <c r="B5107" s="1">
        <v>2</v>
      </c>
      <c r="C5107" s="1">
        <v>11</v>
      </c>
      <c r="D5107" s="2">
        <v>8</v>
      </c>
      <c r="E5107" s="5">
        <v>4.33</v>
      </c>
      <c r="F5107" s="5">
        <v>-13.55</v>
      </c>
      <c r="G5107" s="5">
        <v>29.2</v>
      </c>
      <c r="H5107" s="2"/>
    </row>
    <row r="5108" spans="1:8">
      <c r="A5108" s="1">
        <f t="shared" si="189"/>
        <v>802753</v>
      </c>
      <c r="B5108" s="1">
        <v>3</v>
      </c>
      <c r="C5108" s="1">
        <v>11</v>
      </c>
      <c r="D5108" s="2">
        <v>8</v>
      </c>
      <c r="E5108" s="5">
        <v>5.72</v>
      </c>
      <c r="F5108" s="5">
        <v>42.82</v>
      </c>
      <c r="G5108" s="5">
        <v>29.83</v>
      </c>
      <c r="H5108" s="2"/>
    </row>
    <row r="5109" spans="1:8">
      <c r="A5109" s="1">
        <f t="shared" si="189"/>
        <v>802994</v>
      </c>
      <c r="B5109" s="1">
        <v>-6</v>
      </c>
      <c r="C5109" s="1">
        <v>12</v>
      </c>
      <c r="D5109" s="2">
        <v>8</v>
      </c>
      <c r="E5109" s="5">
        <v>19.079999999999998</v>
      </c>
      <c r="F5109" s="5">
        <v>39.15</v>
      </c>
      <c r="G5109" s="5">
        <v>32.9</v>
      </c>
      <c r="H5109" s="2"/>
    </row>
    <row r="5110" spans="1:8">
      <c r="A5110" s="1">
        <f t="shared" si="189"/>
        <v>802995</v>
      </c>
      <c r="B5110" s="1">
        <v>-5</v>
      </c>
      <c r="C5110" s="1">
        <v>12</v>
      </c>
      <c r="D5110" s="2">
        <v>8</v>
      </c>
      <c r="E5110" s="5">
        <v>8.8800000000000008</v>
      </c>
      <c r="F5110" s="5">
        <v>8.27</v>
      </c>
      <c r="G5110" s="5">
        <v>31.28</v>
      </c>
      <c r="H5110" s="2"/>
    </row>
    <row r="5111" spans="1:8">
      <c r="A5111" s="1">
        <f t="shared" si="189"/>
        <v>802996</v>
      </c>
      <c r="B5111" s="1">
        <v>-4</v>
      </c>
      <c r="C5111" s="1">
        <v>12</v>
      </c>
      <c r="D5111" s="2">
        <v>8</v>
      </c>
      <c r="E5111" s="5">
        <v>0.26</v>
      </c>
      <c r="F5111" s="5">
        <v>-31.56</v>
      </c>
      <c r="G5111" s="5">
        <v>31.56</v>
      </c>
      <c r="H5111" s="2"/>
    </row>
    <row r="5112" spans="1:8">
      <c r="A5112" s="1">
        <f t="shared" si="189"/>
        <v>802997</v>
      </c>
      <c r="B5112" s="1">
        <v>-3</v>
      </c>
      <c r="C5112" s="1">
        <v>12</v>
      </c>
      <c r="D5112" s="2">
        <v>8</v>
      </c>
      <c r="E5112" s="5">
        <v>3.54</v>
      </c>
      <c r="F5112" s="5">
        <v>8.09</v>
      </c>
      <c r="G5112" s="5">
        <v>30.29</v>
      </c>
      <c r="H5112" s="2"/>
    </row>
    <row r="5113" spans="1:8">
      <c r="A5113" s="1">
        <f t="shared" si="189"/>
        <v>802998</v>
      </c>
      <c r="B5113" s="1">
        <v>-2</v>
      </c>
      <c r="C5113" s="1">
        <v>12</v>
      </c>
      <c r="D5113" s="2">
        <v>8</v>
      </c>
      <c r="E5113" s="5">
        <v>0.39</v>
      </c>
      <c r="F5113" s="5">
        <v>12.73</v>
      </c>
      <c r="G5113" s="5">
        <v>28.59</v>
      </c>
      <c r="H5113" s="2"/>
    </row>
    <row r="5114" spans="1:8">
      <c r="A5114" s="1">
        <f t="shared" si="189"/>
        <v>802999</v>
      </c>
      <c r="B5114" s="1">
        <v>-1</v>
      </c>
      <c r="C5114" s="1">
        <v>12</v>
      </c>
      <c r="D5114" s="2">
        <v>8</v>
      </c>
      <c r="E5114" s="5">
        <v>1.52</v>
      </c>
      <c r="F5114" s="5">
        <v>-6.99</v>
      </c>
      <c r="G5114" s="5">
        <v>29.6</v>
      </c>
      <c r="H5114" s="2"/>
    </row>
    <row r="5115" spans="1:8">
      <c r="A5115" s="1">
        <f t="shared" si="189"/>
        <v>803000</v>
      </c>
      <c r="B5115" s="1">
        <v>0</v>
      </c>
      <c r="C5115" s="1">
        <v>12</v>
      </c>
      <c r="D5115" s="2">
        <v>8</v>
      </c>
      <c r="E5115" s="5">
        <v>2.89</v>
      </c>
      <c r="F5115" s="5">
        <v>14.46</v>
      </c>
      <c r="G5115" s="5">
        <v>30.94</v>
      </c>
      <c r="H5115" s="2"/>
    </row>
    <row r="5116" spans="1:8">
      <c r="A5116" s="1">
        <f t="shared" si="189"/>
        <v>803001</v>
      </c>
      <c r="B5116" s="1">
        <v>1</v>
      </c>
      <c r="C5116" s="1">
        <v>12</v>
      </c>
      <c r="D5116" s="2">
        <v>8</v>
      </c>
      <c r="E5116" s="5">
        <v>0.46</v>
      </c>
      <c r="F5116" s="5">
        <v>33.61</v>
      </c>
      <c r="G5116" s="5">
        <v>30.35</v>
      </c>
      <c r="H5116" s="2"/>
    </row>
    <row r="5117" spans="1:8">
      <c r="A5117" s="1">
        <f t="shared" si="189"/>
        <v>896998</v>
      </c>
      <c r="B5117" s="1">
        <v>2</v>
      </c>
      <c r="C5117" s="1">
        <v>12</v>
      </c>
      <c r="D5117" s="2">
        <v>-9</v>
      </c>
      <c r="E5117" s="5">
        <v>2.56</v>
      </c>
      <c r="F5117" s="5">
        <v>27.69</v>
      </c>
      <c r="G5117" s="5">
        <v>31.26</v>
      </c>
      <c r="H5117" s="2"/>
    </row>
    <row r="5118" spans="1:8">
      <c r="A5118" s="1">
        <f t="shared" si="189"/>
        <v>896999</v>
      </c>
      <c r="B5118" s="1">
        <v>1</v>
      </c>
      <c r="C5118" s="1">
        <v>12</v>
      </c>
      <c r="D5118" s="2">
        <v>-9</v>
      </c>
      <c r="E5118" s="5">
        <v>0.54</v>
      </c>
      <c r="F5118" s="5">
        <v>28.52</v>
      </c>
      <c r="G5118" s="5">
        <v>28.44</v>
      </c>
      <c r="H5118" s="2"/>
    </row>
    <row r="5119" spans="1:8">
      <c r="A5119" s="1">
        <f t="shared" si="189"/>
        <v>897000</v>
      </c>
      <c r="B5119" s="1">
        <v>0</v>
      </c>
      <c r="C5119" s="1">
        <v>12</v>
      </c>
      <c r="D5119" s="2">
        <v>-9</v>
      </c>
      <c r="E5119" s="5">
        <v>5.9</v>
      </c>
      <c r="F5119" s="5">
        <v>-30.55</v>
      </c>
      <c r="G5119" s="5">
        <v>30.55</v>
      </c>
      <c r="H5119" s="2"/>
    </row>
    <row r="5120" spans="1:8">
      <c r="A5120" s="1">
        <f t="shared" si="189"/>
        <v>897001</v>
      </c>
      <c r="B5120" s="1">
        <v>-1</v>
      </c>
      <c r="C5120" s="1">
        <v>12</v>
      </c>
      <c r="D5120" s="2">
        <v>-9</v>
      </c>
      <c r="E5120" s="5">
        <v>12.46</v>
      </c>
      <c r="F5120" s="5">
        <v>35.97</v>
      </c>
      <c r="G5120" s="5">
        <v>29.23</v>
      </c>
      <c r="H5120" s="2"/>
    </row>
    <row r="5121" spans="1:8">
      <c r="A5121" s="1">
        <f t="shared" si="189"/>
        <v>897002</v>
      </c>
      <c r="B5121" s="1">
        <v>-2</v>
      </c>
      <c r="C5121" s="1">
        <v>12</v>
      </c>
      <c r="D5121" s="2">
        <v>-9</v>
      </c>
      <c r="E5121" s="5">
        <v>11.53</v>
      </c>
      <c r="F5121" s="5">
        <v>27.96</v>
      </c>
      <c r="G5121" s="5">
        <v>30.52</v>
      </c>
      <c r="H5121" s="2"/>
    </row>
    <row r="5122" spans="1:8">
      <c r="A5122" s="1">
        <f t="shared" si="189"/>
        <v>897003</v>
      </c>
      <c r="B5122" s="1">
        <v>-3</v>
      </c>
      <c r="C5122" s="1">
        <v>12</v>
      </c>
      <c r="D5122" s="2">
        <v>-9</v>
      </c>
      <c r="E5122" s="5">
        <v>1.58</v>
      </c>
      <c r="F5122" s="5">
        <v>-6.41</v>
      </c>
      <c r="G5122" s="5">
        <v>30.26</v>
      </c>
      <c r="H5122" s="2"/>
    </row>
    <row r="5123" spans="1:8">
      <c r="A5123" s="1">
        <f t="shared" si="189"/>
        <v>897004</v>
      </c>
      <c r="B5123" s="1">
        <v>-4</v>
      </c>
      <c r="C5123" s="1">
        <v>12</v>
      </c>
      <c r="D5123" s="2">
        <v>-9</v>
      </c>
      <c r="E5123" s="5">
        <v>27.69</v>
      </c>
      <c r="F5123" s="5">
        <v>51.68</v>
      </c>
      <c r="G5123" s="5">
        <v>31.6</v>
      </c>
      <c r="H5123" s="2"/>
    </row>
    <row r="5124" spans="1:8">
      <c r="A5124" s="1">
        <f t="shared" si="189"/>
        <v>897005</v>
      </c>
      <c r="B5124" s="1">
        <v>-5</v>
      </c>
      <c r="C5124" s="1">
        <v>12</v>
      </c>
      <c r="D5124" s="2">
        <v>-9</v>
      </c>
      <c r="E5124" s="5">
        <v>52.94</v>
      </c>
      <c r="F5124" s="5">
        <v>67.62</v>
      </c>
      <c r="G5124" s="5">
        <v>35.020000000000003</v>
      </c>
      <c r="H5124" s="2"/>
    </row>
    <row r="5125" spans="1:8">
      <c r="A5125" s="1">
        <f t="shared" si="189"/>
        <v>897246</v>
      </c>
      <c r="B5125" s="1">
        <v>4</v>
      </c>
      <c r="C5125" s="1">
        <v>11</v>
      </c>
      <c r="D5125" s="2">
        <v>-9</v>
      </c>
      <c r="E5125" s="5">
        <v>4.91</v>
      </c>
      <c r="F5125" s="5">
        <v>-3.76</v>
      </c>
      <c r="G5125" s="5">
        <v>32.380000000000003</v>
      </c>
      <c r="H5125" s="2"/>
    </row>
    <row r="5126" spans="1:8">
      <c r="A5126" s="1">
        <f t="shared" si="189"/>
        <v>897247</v>
      </c>
      <c r="B5126" s="1">
        <v>3</v>
      </c>
      <c r="C5126" s="1">
        <v>11</v>
      </c>
      <c r="D5126" s="2">
        <v>-9</v>
      </c>
      <c r="E5126" s="5">
        <v>7.33</v>
      </c>
      <c r="F5126" s="5">
        <v>25.64</v>
      </c>
      <c r="G5126" s="5">
        <v>30.48</v>
      </c>
      <c r="H5126" s="2"/>
    </row>
    <row r="5127" spans="1:8">
      <c r="A5127" s="1">
        <f t="shared" si="189"/>
        <v>897248</v>
      </c>
      <c r="B5127" s="1">
        <v>2</v>
      </c>
      <c r="C5127" s="1">
        <v>11</v>
      </c>
      <c r="D5127" s="2">
        <v>-9</v>
      </c>
      <c r="E5127" s="5">
        <v>1.03</v>
      </c>
      <c r="F5127" s="5">
        <v>2.78</v>
      </c>
      <c r="G5127" s="5">
        <v>28.99</v>
      </c>
      <c r="H5127" s="2"/>
    </row>
    <row r="5128" spans="1:8">
      <c r="A5128" s="1">
        <f t="shared" si="189"/>
        <v>897249</v>
      </c>
      <c r="B5128" s="1">
        <v>1</v>
      </c>
      <c r="C5128" s="1">
        <v>11</v>
      </c>
      <c r="D5128" s="2">
        <v>-9</v>
      </c>
      <c r="E5128" s="5">
        <v>2.37</v>
      </c>
      <c r="F5128" s="5">
        <v>-6.38</v>
      </c>
      <c r="G5128" s="5">
        <v>28.82</v>
      </c>
      <c r="H5128" s="2"/>
    </row>
    <row r="5129" spans="1:8">
      <c r="A5129" s="1">
        <f t="shared" si="189"/>
        <v>897250</v>
      </c>
      <c r="B5129" s="1">
        <v>0</v>
      </c>
      <c r="C5129" s="1">
        <v>11</v>
      </c>
      <c r="D5129" s="2">
        <v>-9</v>
      </c>
      <c r="E5129" s="5">
        <v>48.23</v>
      </c>
      <c r="F5129" s="5">
        <v>-1.52</v>
      </c>
      <c r="G5129" s="5">
        <v>29.26</v>
      </c>
      <c r="H5129" s="2"/>
    </row>
    <row r="5130" spans="1:8">
      <c r="A5130" s="1">
        <f t="shared" si="189"/>
        <v>897251</v>
      </c>
      <c r="B5130" s="1">
        <v>-1</v>
      </c>
      <c r="C5130" s="1">
        <v>11</v>
      </c>
      <c r="D5130" s="2">
        <v>-9</v>
      </c>
      <c r="E5130" s="5">
        <v>10.36</v>
      </c>
      <c r="F5130" s="5">
        <v>13.45</v>
      </c>
      <c r="G5130" s="5">
        <v>27.24</v>
      </c>
      <c r="H5130" s="2"/>
    </row>
    <row r="5131" spans="1:8">
      <c r="A5131" s="1">
        <f t="shared" si="189"/>
        <v>897252</v>
      </c>
      <c r="B5131" s="1">
        <v>-2</v>
      </c>
      <c r="C5131" s="1">
        <v>11</v>
      </c>
      <c r="D5131" s="2">
        <v>-9</v>
      </c>
      <c r="E5131" s="5">
        <v>2.19</v>
      </c>
      <c r="F5131" s="5">
        <v>-19.78</v>
      </c>
      <c r="G5131" s="5">
        <v>27.64</v>
      </c>
      <c r="H5131" s="2"/>
    </row>
    <row r="5132" spans="1:8">
      <c r="A5132" s="1">
        <f t="shared" ref="A5132:A5195" si="190">ABS(100000*D5132+250*C5132+B5132)</f>
        <v>897253</v>
      </c>
      <c r="B5132" s="1">
        <v>-3</v>
      </c>
      <c r="C5132" s="1">
        <v>11</v>
      </c>
      <c r="D5132" s="2">
        <v>-9</v>
      </c>
      <c r="E5132" s="5">
        <v>25.77</v>
      </c>
      <c r="F5132" s="5">
        <v>35.57</v>
      </c>
      <c r="G5132" s="5">
        <v>29.13</v>
      </c>
      <c r="H5132" s="2"/>
    </row>
    <row r="5133" spans="1:8">
      <c r="A5133" s="1">
        <f t="shared" si="190"/>
        <v>897254</v>
      </c>
      <c r="B5133" s="1">
        <v>-4</v>
      </c>
      <c r="C5133" s="1">
        <v>11</v>
      </c>
      <c r="D5133" s="2">
        <v>-9</v>
      </c>
      <c r="E5133" s="5">
        <v>19.809999999999999</v>
      </c>
      <c r="F5133" s="5">
        <v>3.34</v>
      </c>
      <c r="G5133" s="5">
        <v>29.07</v>
      </c>
      <c r="H5133" s="2"/>
    </row>
    <row r="5134" spans="1:8">
      <c r="A5134" s="1">
        <f t="shared" si="190"/>
        <v>897255</v>
      </c>
      <c r="B5134" s="1">
        <v>-5</v>
      </c>
      <c r="C5134" s="1">
        <v>11</v>
      </c>
      <c r="D5134" s="2">
        <v>-9</v>
      </c>
      <c r="E5134" s="5">
        <v>0.98</v>
      </c>
      <c r="F5134" s="5">
        <v>12.65</v>
      </c>
      <c r="G5134" s="5">
        <v>29.35</v>
      </c>
      <c r="H5134" s="2"/>
    </row>
    <row r="5135" spans="1:8">
      <c r="A5135" s="1">
        <f t="shared" si="190"/>
        <v>897256</v>
      </c>
      <c r="B5135" s="1">
        <v>-6</v>
      </c>
      <c r="C5135" s="1">
        <v>11</v>
      </c>
      <c r="D5135" s="2">
        <v>-9</v>
      </c>
      <c r="E5135" s="5">
        <v>9.82</v>
      </c>
      <c r="F5135" s="5">
        <v>-32.6</v>
      </c>
      <c r="G5135" s="5">
        <v>32.6</v>
      </c>
      <c r="H5135" s="2"/>
    </row>
    <row r="5136" spans="1:8">
      <c r="A5136" s="1">
        <f t="shared" si="190"/>
        <v>897257</v>
      </c>
      <c r="B5136" s="1">
        <v>-7</v>
      </c>
      <c r="C5136" s="1">
        <v>11</v>
      </c>
      <c r="D5136" s="2">
        <v>-9</v>
      </c>
      <c r="E5136" s="5">
        <v>3.38</v>
      </c>
      <c r="F5136" s="5">
        <v>-32.130000000000003</v>
      </c>
      <c r="G5136" s="5">
        <v>32.130000000000003</v>
      </c>
      <c r="H5136" s="2"/>
    </row>
    <row r="5137" spans="1:8">
      <c r="A5137" s="1">
        <f t="shared" si="190"/>
        <v>897495</v>
      </c>
      <c r="B5137" s="1">
        <v>5</v>
      </c>
      <c r="C5137" s="1">
        <v>10</v>
      </c>
      <c r="D5137" s="2">
        <v>-9</v>
      </c>
      <c r="E5137" s="5">
        <v>9.4700000000000006</v>
      </c>
      <c r="F5137" s="5">
        <v>52.97</v>
      </c>
      <c r="G5137" s="5">
        <v>29.71</v>
      </c>
      <c r="H5137" s="2"/>
    </row>
    <row r="5138" spans="1:8">
      <c r="A5138" s="1">
        <f t="shared" si="190"/>
        <v>897496</v>
      </c>
      <c r="B5138" s="1">
        <v>4</v>
      </c>
      <c r="C5138" s="1">
        <v>10</v>
      </c>
      <c r="D5138" s="2">
        <v>-9</v>
      </c>
      <c r="E5138" s="5">
        <v>1.36</v>
      </c>
      <c r="F5138" s="5">
        <v>23.36</v>
      </c>
      <c r="G5138" s="5">
        <v>28.84</v>
      </c>
      <c r="H5138" s="2"/>
    </row>
    <row r="5139" spans="1:8">
      <c r="A5139" s="1">
        <f t="shared" si="190"/>
        <v>897497</v>
      </c>
      <c r="B5139" s="1">
        <v>3</v>
      </c>
      <c r="C5139" s="1">
        <v>10</v>
      </c>
      <c r="D5139" s="2">
        <v>-9</v>
      </c>
      <c r="E5139" s="5">
        <v>3.06</v>
      </c>
      <c r="F5139" s="5">
        <v>13.85</v>
      </c>
      <c r="G5139" s="5">
        <v>27.83</v>
      </c>
      <c r="H5139" s="2"/>
    </row>
    <row r="5140" spans="1:8">
      <c r="A5140" s="1">
        <f t="shared" si="190"/>
        <v>897498</v>
      </c>
      <c r="B5140" s="1">
        <v>2</v>
      </c>
      <c r="C5140" s="1">
        <v>10</v>
      </c>
      <c r="D5140" s="2">
        <v>-9</v>
      </c>
      <c r="E5140" s="5">
        <v>0.43</v>
      </c>
      <c r="F5140" s="5">
        <v>-10.06</v>
      </c>
      <c r="G5140" s="5">
        <v>26.58</v>
      </c>
      <c r="H5140" s="2"/>
    </row>
    <row r="5141" spans="1:8">
      <c r="A5141" s="1">
        <f t="shared" si="190"/>
        <v>897499</v>
      </c>
      <c r="B5141" s="1">
        <v>1</v>
      </c>
      <c r="C5141" s="1">
        <v>10</v>
      </c>
      <c r="D5141" s="2">
        <v>-9</v>
      </c>
      <c r="E5141" s="5">
        <v>23.52</v>
      </c>
      <c r="F5141" s="5">
        <v>-20.59</v>
      </c>
      <c r="G5141" s="5">
        <v>26.92</v>
      </c>
      <c r="H5141" s="2"/>
    </row>
    <row r="5142" spans="1:8">
      <c r="A5142" s="1">
        <f t="shared" si="190"/>
        <v>897500</v>
      </c>
      <c r="B5142" s="1">
        <v>0</v>
      </c>
      <c r="C5142" s="1">
        <v>10</v>
      </c>
      <c r="D5142" s="2">
        <v>-9</v>
      </c>
      <c r="E5142" s="5">
        <v>19.14</v>
      </c>
      <c r="F5142" s="5">
        <v>39.65</v>
      </c>
      <c r="G5142" s="5">
        <v>24.73</v>
      </c>
      <c r="H5142" s="2"/>
    </row>
    <row r="5143" spans="1:8">
      <c r="A5143" s="1">
        <f t="shared" si="190"/>
        <v>897501</v>
      </c>
      <c r="B5143" s="1">
        <v>-1</v>
      </c>
      <c r="C5143" s="1">
        <v>10</v>
      </c>
      <c r="D5143" s="2">
        <v>-9</v>
      </c>
      <c r="E5143" s="5">
        <v>8.16</v>
      </c>
      <c r="F5143" s="5">
        <v>14.62</v>
      </c>
      <c r="G5143" s="5">
        <v>12.51</v>
      </c>
      <c r="H5143" s="2"/>
    </row>
    <row r="5144" spans="1:8">
      <c r="A5144" s="1">
        <f t="shared" si="190"/>
        <v>897502</v>
      </c>
      <c r="B5144" s="1">
        <v>-2</v>
      </c>
      <c r="C5144" s="1">
        <v>10</v>
      </c>
      <c r="D5144" s="2">
        <v>-9</v>
      </c>
      <c r="E5144" s="5">
        <v>11.77</v>
      </c>
      <c r="F5144" s="5">
        <v>-2.4500000000000002</v>
      </c>
      <c r="G5144" s="5">
        <v>25.89</v>
      </c>
      <c r="H5144" s="2"/>
    </row>
    <row r="5145" spans="1:8">
      <c r="A5145" s="1">
        <f t="shared" si="190"/>
        <v>897503</v>
      </c>
      <c r="B5145" s="1">
        <v>-3</v>
      </c>
      <c r="C5145" s="1">
        <v>10</v>
      </c>
      <c r="D5145" s="2">
        <v>-9</v>
      </c>
      <c r="E5145" s="5">
        <v>18.690000000000001</v>
      </c>
      <c r="F5145" s="5">
        <v>-26.51</v>
      </c>
      <c r="G5145" s="5">
        <v>26.51</v>
      </c>
      <c r="H5145" s="2"/>
    </row>
    <row r="5146" spans="1:8">
      <c r="A5146" s="1">
        <f t="shared" si="190"/>
        <v>897504</v>
      </c>
      <c r="B5146" s="1">
        <v>-4</v>
      </c>
      <c r="C5146" s="1">
        <v>10</v>
      </c>
      <c r="D5146" s="2">
        <v>-9</v>
      </c>
      <c r="E5146" s="5">
        <v>15.11</v>
      </c>
      <c r="F5146" s="5">
        <v>6.26</v>
      </c>
      <c r="G5146" s="5">
        <v>26.64</v>
      </c>
      <c r="H5146" s="2"/>
    </row>
    <row r="5147" spans="1:8">
      <c r="A5147" s="1">
        <f t="shared" si="190"/>
        <v>897505</v>
      </c>
      <c r="B5147" s="1">
        <v>-5</v>
      </c>
      <c r="C5147" s="1">
        <v>10</v>
      </c>
      <c r="D5147" s="2">
        <v>-9</v>
      </c>
      <c r="E5147" s="5">
        <v>7.28</v>
      </c>
      <c r="F5147" s="5">
        <v>2.81</v>
      </c>
      <c r="G5147" s="5">
        <v>27.25</v>
      </c>
      <c r="H5147" s="2"/>
    </row>
    <row r="5148" spans="1:8">
      <c r="A5148" s="1">
        <f t="shared" si="190"/>
        <v>897506</v>
      </c>
      <c r="B5148" s="1">
        <v>-6</v>
      </c>
      <c r="C5148" s="1">
        <v>10</v>
      </c>
      <c r="D5148" s="2">
        <v>-9</v>
      </c>
      <c r="E5148" s="5">
        <v>9.7200000000000006</v>
      </c>
      <c r="F5148" s="5">
        <v>11.09</v>
      </c>
      <c r="G5148" s="5">
        <v>28.79</v>
      </c>
      <c r="H5148" s="2"/>
    </row>
    <row r="5149" spans="1:8">
      <c r="A5149" s="1">
        <f t="shared" si="190"/>
        <v>897507</v>
      </c>
      <c r="B5149" s="1">
        <v>-7</v>
      </c>
      <c r="C5149" s="1">
        <v>10</v>
      </c>
      <c r="D5149" s="2">
        <v>-9</v>
      </c>
      <c r="E5149" s="5">
        <v>6.8</v>
      </c>
      <c r="F5149" s="5">
        <v>26.81</v>
      </c>
      <c r="G5149" s="5">
        <v>29.8</v>
      </c>
      <c r="H5149" s="2"/>
    </row>
    <row r="5150" spans="1:8">
      <c r="A5150" s="1">
        <f t="shared" si="190"/>
        <v>897508</v>
      </c>
      <c r="B5150" s="1">
        <v>-8</v>
      </c>
      <c r="C5150" s="1">
        <v>10</v>
      </c>
      <c r="D5150" s="2">
        <v>-9</v>
      </c>
      <c r="E5150" s="5">
        <v>0.03</v>
      </c>
      <c r="F5150" s="5">
        <v>3.28</v>
      </c>
      <c r="G5150" s="5">
        <v>30.52</v>
      </c>
      <c r="H5150" s="2"/>
    </row>
    <row r="5151" spans="1:8">
      <c r="A5151" s="1">
        <f t="shared" si="190"/>
        <v>897744</v>
      </c>
      <c r="B5151" s="1">
        <v>6</v>
      </c>
      <c r="C5151" s="1">
        <v>9</v>
      </c>
      <c r="D5151" s="2">
        <v>-9</v>
      </c>
      <c r="E5151" s="5">
        <v>44.95</v>
      </c>
      <c r="F5151" s="5">
        <v>14.14</v>
      </c>
      <c r="G5151" s="5">
        <v>32</v>
      </c>
      <c r="H5151" s="2"/>
    </row>
    <row r="5152" spans="1:8">
      <c r="A5152" s="1">
        <f t="shared" si="190"/>
        <v>897745</v>
      </c>
      <c r="B5152" s="1">
        <v>5</v>
      </c>
      <c r="C5152" s="1">
        <v>9</v>
      </c>
      <c r="D5152" s="2">
        <v>-9</v>
      </c>
      <c r="E5152" s="5">
        <v>5.4</v>
      </c>
      <c r="F5152" s="5">
        <v>27.82</v>
      </c>
      <c r="G5152" s="5">
        <v>28.43</v>
      </c>
      <c r="H5152" s="2"/>
    </row>
    <row r="5153" spans="1:8">
      <c r="A5153" s="1">
        <f t="shared" si="190"/>
        <v>897746</v>
      </c>
      <c r="B5153" s="1">
        <v>4</v>
      </c>
      <c r="C5153" s="1">
        <v>9</v>
      </c>
      <c r="D5153" s="2">
        <v>-9</v>
      </c>
      <c r="E5153" s="5">
        <v>14.24</v>
      </c>
      <c r="F5153" s="5">
        <v>45.92</v>
      </c>
      <c r="G5153" s="5">
        <v>26.58</v>
      </c>
      <c r="H5153" s="2"/>
    </row>
    <row r="5154" spans="1:8">
      <c r="A5154" s="1">
        <f t="shared" si="190"/>
        <v>897747</v>
      </c>
      <c r="B5154" s="1">
        <v>3</v>
      </c>
      <c r="C5154" s="1">
        <v>9</v>
      </c>
      <c r="D5154" s="2">
        <v>-9</v>
      </c>
      <c r="E5154" s="5">
        <v>9.59</v>
      </c>
      <c r="F5154" s="5">
        <v>31.47</v>
      </c>
      <c r="G5154" s="5">
        <v>25.4</v>
      </c>
      <c r="H5154" s="2"/>
    </row>
    <row r="5155" spans="1:8">
      <c r="A5155" s="1">
        <f t="shared" si="190"/>
        <v>897748</v>
      </c>
      <c r="B5155" s="1">
        <v>2</v>
      </c>
      <c r="C5155" s="1">
        <v>9</v>
      </c>
      <c r="D5155" s="2">
        <v>-9</v>
      </c>
      <c r="E5155" s="5">
        <v>54.35</v>
      </c>
      <c r="F5155" s="5">
        <v>45.74</v>
      </c>
      <c r="G5155" s="5">
        <v>24.66</v>
      </c>
      <c r="H5155" s="2"/>
    </row>
    <row r="5156" spans="1:8">
      <c r="A5156" s="1">
        <f t="shared" si="190"/>
        <v>897749</v>
      </c>
      <c r="B5156" s="1">
        <v>1</v>
      </c>
      <c r="C5156" s="1">
        <v>9</v>
      </c>
      <c r="D5156" s="2">
        <v>-9</v>
      </c>
      <c r="E5156" s="5">
        <v>7.23</v>
      </c>
      <c r="F5156" s="5">
        <v>9.76</v>
      </c>
      <c r="G5156" s="5">
        <v>23.45</v>
      </c>
      <c r="H5156" s="2"/>
    </row>
    <row r="5157" spans="1:8">
      <c r="A5157" s="1">
        <f t="shared" si="190"/>
        <v>897750</v>
      </c>
      <c r="B5157" s="1">
        <v>0</v>
      </c>
      <c r="C5157" s="1">
        <v>9</v>
      </c>
      <c r="D5157" s="2">
        <v>-9</v>
      </c>
      <c r="E5157" s="5">
        <v>83.32</v>
      </c>
      <c r="F5157" s="5">
        <v>115.95</v>
      </c>
      <c r="G5157" s="5">
        <v>12.17</v>
      </c>
      <c r="H5157" s="2"/>
    </row>
    <row r="5158" spans="1:8">
      <c r="A5158" s="1">
        <f t="shared" si="190"/>
        <v>897751</v>
      </c>
      <c r="B5158" s="1">
        <v>-1</v>
      </c>
      <c r="C5158" s="1">
        <v>9</v>
      </c>
      <c r="D5158" s="2">
        <v>-9</v>
      </c>
      <c r="E5158" s="5">
        <v>27.35</v>
      </c>
      <c r="F5158" s="5">
        <v>35.29</v>
      </c>
      <c r="G5158" s="5">
        <v>23.07</v>
      </c>
      <c r="H5158" s="2"/>
    </row>
    <row r="5159" spans="1:8">
      <c r="A5159" s="1">
        <f t="shared" si="190"/>
        <v>897752</v>
      </c>
      <c r="B5159" s="1">
        <v>-2</v>
      </c>
      <c r="C5159" s="1">
        <v>9</v>
      </c>
      <c r="D5159" s="2">
        <v>-9</v>
      </c>
      <c r="E5159" s="5">
        <v>10.71</v>
      </c>
      <c r="F5159" s="5">
        <v>12.69</v>
      </c>
      <c r="G5159" s="5">
        <v>21.5</v>
      </c>
      <c r="H5159" s="2"/>
    </row>
    <row r="5160" spans="1:8">
      <c r="A5160" s="1">
        <f t="shared" si="190"/>
        <v>897753</v>
      </c>
      <c r="B5160" s="1">
        <v>-3</v>
      </c>
      <c r="C5160" s="1">
        <v>9</v>
      </c>
      <c r="D5160" s="2">
        <v>-9</v>
      </c>
      <c r="E5160" s="5">
        <v>65.59</v>
      </c>
      <c r="F5160" s="5">
        <v>73.77</v>
      </c>
      <c r="G5160" s="5">
        <v>12.19</v>
      </c>
      <c r="H5160" s="2"/>
    </row>
    <row r="5161" spans="1:8">
      <c r="A5161" s="1">
        <f t="shared" si="190"/>
        <v>897754</v>
      </c>
      <c r="B5161" s="1">
        <v>-4</v>
      </c>
      <c r="C5161" s="1">
        <v>9</v>
      </c>
      <c r="D5161" s="2">
        <v>-9</v>
      </c>
      <c r="E5161" s="5">
        <v>0.28999999999999998</v>
      </c>
      <c r="F5161" s="5">
        <v>-24.28</v>
      </c>
      <c r="G5161" s="5">
        <v>24.28</v>
      </c>
      <c r="H5161" s="2"/>
    </row>
    <row r="5162" spans="1:8">
      <c r="A5162" s="1">
        <f t="shared" si="190"/>
        <v>897755</v>
      </c>
      <c r="B5162" s="1">
        <v>-5</v>
      </c>
      <c r="C5162" s="1">
        <v>9</v>
      </c>
      <c r="D5162" s="2">
        <v>-9</v>
      </c>
      <c r="E5162" s="5">
        <v>10.57</v>
      </c>
      <c r="F5162" s="5">
        <v>11.76</v>
      </c>
      <c r="G5162" s="5">
        <v>26.45</v>
      </c>
      <c r="H5162" s="2"/>
    </row>
    <row r="5163" spans="1:8">
      <c r="A5163" s="1">
        <f t="shared" si="190"/>
        <v>897756</v>
      </c>
      <c r="B5163" s="1">
        <v>-6</v>
      </c>
      <c r="C5163" s="1">
        <v>9</v>
      </c>
      <c r="D5163" s="2">
        <v>-9</v>
      </c>
      <c r="E5163" s="5">
        <v>1.44</v>
      </c>
      <c r="F5163" s="5">
        <v>3</v>
      </c>
      <c r="G5163" s="5">
        <v>25.98</v>
      </c>
      <c r="H5163" s="2"/>
    </row>
    <row r="5164" spans="1:8">
      <c r="A5164" s="1">
        <f t="shared" si="190"/>
        <v>897757</v>
      </c>
      <c r="B5164" s="1">
        <v>-7</v>
      </c>
      <c r="C5164" s="1">
        <v>9</v>
      </c>
      <c r="D5164" s="2">
        <v>-9</v>
      </c>
      <c r="E5164" s="5">
        <v>4.46</v>
      </c>
      <c r="F5164" s="5">
        <v>12.97</v>
      </c>
      <c r="G5164" s="5">
        <v>27.73</v>
      </c>
      <c r="H5164" s="2"/>
    </row>
    <row r="5165" spans="1:8">
      <c r="A5165" s="1">
        <f t="shared" si="190"/>
        <v>897758</v>
      </c>
      <c r="B5165" s="1">
        <v>-8</v>
      </c>
      <c r="C5165" s="1">
        <v>9</v>
      </c>
      <c r="D5165" s="2">
        <v>-9</v>
      </c>
      <c r="E5165" s="5">
        <v>7.46</v>
      </c>
      <c r="F5165" s="5">
        <v>-22.74</v>
      </c>
      <c r="G5165" s="5">
        <v>30.45</v>
      </c>
      <c r="H5165" s="2"/>
    </row>
    <row r="5166" spans="1:8">
      <c r="A5166" s="1">
        <f t="shared" si="190"/>
        <v>897759</v>
      </c>
      <c r="B5166" s="1">
        <v>-9</v>
      </c>
      <c r="C5166" s="1">
        <v>9</v>
      </c>
      <c r="D5166" s="2">
        <v>-9</v>
      </c>
      <c r="E5166" s="5">
        <v>8.34</v>
      </c>
      <c r="F5166" s="5">
        <v>24.23</v>
      </c>
      <c r="G5166" s="5">
        <v>30.05</v>
      </c>
      <c r="H5166" s="2"/>
    </row>
    <row r="5167" spans="1:8">
      <c r="A5167" s="1">
        <f t="shared" si="190"/>
        <v>897993</v>
      </c>
      <c r="B5167" s="1">
        <v>7</v>
      </c>
      <c r="C5167" s="1">
        <v>8</v>
      </c>
      <c r="D5167" s="2">
        <v>-9</v>
      </c>
      <c r="E5167" s="5">
        <v>16.3</v>
      </c>
      <c r="F5167" s="5">
        <v>19.39</v>
      </c>
      <c r="G5167" s="5">
        <v>31.14</v>
      </c>
      <c r="H5167" s="2"/>
    </row>
    <row r="5168" spans="1:8">
      <c r="A5168" s="1">
        <f t="shared" si="190"/>
        <v>897994</v>
      </c>
      <c r="B5168" s="1">
        <v>6</v>
      </c>
      <c r="C5168" s="1">
        <v>8</v>
      </c>
      <c r="D5168" s="2">
        <v>-9</v>
      </c>
      <c r="E5168" s="5">
        <v>5.17</v>
      </c>
      <c r="F5168" s="5">
        <v>-2.0299999999999998</v>
      </c>
      <c r="G5168" s="5">
        <v>28.24</v>
      </c>
      <c r="H5168" s="2"/>
    </row>
    <row r="5169" spans="1:8">
      <c r="A5169" s="1">
        <f t="shared" si="190"/>
        <v>897995</v>
      </c>
      <c r="B5169" s="1">
        <v>5</v>
      </c>
      <c r="C5169" s="1">
        <v>8</v>
      </c>
      <c r="D5169" s="2">
        <v>-9</v>
      </c>
      <c r="E5169" s="5">
        <v>16.38</v>
      </c>
      <c r="F5169" s="5">
        <v>4.01</v>
      </c>
      <c r="G5169" s="5">
        <v>26.43</v>
      </c>
      <c r="H5169" s="2"/>
    </row>
    <row r="5170" spans="1:8">
      <c r="A5170" s="1">
        <f t="shared" si="190"/>
        <v>897996</v>
      </c>
      <c r="B5170" s="1">
        <v>4</v>
      </c>
      <c r="C5170" s="1">
        <v>8</v>
      </c>
      <c r="D5170" s="2">
        <v>-9</v>
      </c>
      <c r="E5170" s="5">
        <v>8.02</v>
      </c>
      <c r="F5170" s="5">
        <v>31.83</v>
      </c>
      <c r="G5170" s="5">
        <v>25.5</v>
      </c>
      <c r="H5170" s="2"/>
    </row>
    <row r="5171" spans="1:8">
      <c r="A5171" s="1">
        <f t="shared" si="190"/>
        <v>897997</v>
      </c>
      <c r="B5171" s="1">
        <v>3</v>
      </c>
      <c r="C5171" s="1">
        <v>8</v>
      </c>
      <c r="D5171" s="2">
        <v>-9</v>
      </c>
      <c r="E5171" s="5">
        <v>85.64</v>
      </c>
      <c r="F5171" s="5">
        <v>88.23</v>
      </c>
      <c r="G5171" s="5">
        <v>12.86</v>
      </c>
      <c r="H5171" s="2"/>
    </row>
    <row r="5172" spans="1:8">
      <c r="A5172" s="1">
        <f t="shared" si="190"/>
        <v>897998</v>
      </c>
      <c r="B5172" s="1">
        <v>2</v>
      </c>
      <c r="C5172" s="1">
        <v>8</v>
      </c>
      <c r="D5172" s="2">
        <v>-9</v>
      </c>
      <c r="E5172" s="5">
        <v>22.69</v>
      </c>
      <c r="F5172" s="5">
        <v>26.56</v>
      </c>
      <c r="G5172" s="5">
        <v>16.190000000000001</v>
      </c>
      <c r="H5172" s="2"/>
    </row>
    <row r="5173" spans="1:8">
      <c r="A5173" s="1">
        <f t="shared" si="190"/>
        <v>897999</v>
      </c>
      <c r="B5173" s="1">
        <v>1</v>
      </c>
      <c r="C5173" s="1">
        <v>8</v>
      </c>
      <c r="D5173" s="2">
        <v>-9</v>
      </c>
      <c r="E5173" s="5">
        <v>19.07</v>
      </c>
      <c r="F5173" s="5">
        <v>23.89</v>
      </c>
      <c r="G5173" s="5">
        <v>21.28</v>
      </c>
      <c r="H5173" s="2"/>
    </row>
    <row r="5174" spans="1:8">
      <c r="A5174" s="1">
        <f t="shared" si="190"/>
        <v>898000</v>
      </c>
      <c r="B5174" s="1">
        <v>0</v>
      </c>
      <c r="C5174" s="1">
        <v>8</v>
      </c>
      <c r="D5174" s="2">
        <v>-9</v>
      </c>
      <c r="E5174" s="5">
        <v>108.96</v>
      </c>
      <c r="F5174" s="5">
        <v>107</v>
      </c>
      <c r="G5174" s="5">
        <v>11.65</v>
      </c>
      <c r="H5174" s="2"/>
    </row>
    <row r="5175" spans="1:8">
      <c r="A5175" s="1">
        <f t="shared" si="190"/>
        <v>898001</v>
      </c>
      <c r="B5175" s="1">
        <v>-1</v>
      </c>
      <c r="C5175" s="1">
        <v>8</v>
      </c>
      <c r="D5175" s="2">
        <v>-9</v>
      </c>
      <c r="E5175" s="5">
        <v>32.619999999999997</v>
      </c>
      <c r="F5175" s="5">
        <v>7.26</v>
      </c>
      <c r="G5175" s="5">
        <v>21.82</v>
      </c>
      <c r="H5175" s="2"/>
    </row>
    <row r="5176" spans="1:8">
      <c r="A5176" s="1">
        <f t="shared" si="190"/>
        <v>898002</v>
      </c>
      <c r="B5176" s="1">
        <v>-2</v>
      </c>
      <c r="C5176" s="1">
        <v>8</v>
      </c>
      <c r="D5176" s="2">
        <v>-9</v>
      </c>
      <c r="E5176" s="5">
        <v>33.01</v>
      </c>
      <c r="F5176" s="5">
        <v>39.549999999999997</v>
      </c>
      <c r="G5176" s="5">
        <v>21.14</v>
      </c>
      <c r="H5176" s="2"/>
    </row>
    <row r="5177" spans="1:8">
      <c r="A5177" s="1">
        <f t="shared" si="190"/>
        <v>898003</v>
      </c>
      <c r="B5177" s="1">
        <v>-3</v>
      </c>
      <c r="C5177" s="1">
        <v>8</v>
      </c>
      <c r="D5177" s="2">
        <v>-9</v>
      </c>
      <c r="E5177" s="5">
        <v>13.86</v>
      </c>
      <c r="F5177" s="5">
        <v>16.55</v>
      </c>
      <c r="G5177" s="5">
        <v>21.58</v>
      </c>
      <c r="H5177" s="2"/>
    </row>
    <row r="5178" spans="1:8">
      <c r="A5178" s="1">
        <f t="shared" si="190"/>
        <v>898004</v>
      </c>
      <c r="B5178" s="1">
        <v>-4</v>
      </c>
      <c r="C5178" s="1">
        <v>8</v>
      </c>
      <c r="D5178" s="2">
        <v>-9</v>
      </c>
      <c r="E5178" s="5">
        <v>28.5</v>
      </c>
      <c r="F5178" s="5">
        <v>12.73</v>
      </c>
      <c r="G5178" s="5">
        <v>22.87</v>
      </c>
      <c r="H5178" s="2"/>
    </row>
    <row r="5179" spans="1:8">
      <c r="A5179" s="1">
        <f t="shared" si="190"/>
        <v>898005</v>
      </c>
      <c r="B5179" s="1">
        <v>-5</v>
      </c>
      <c r="C5179" s="1">
        <v>8</v>
      </c>
      <c r="D5179" s="2">
        <v>-9</v>
      </c>
      <c r="E5179" s="5">
        <v>9.67</v>
      </c>
      <c r="F5179" s="5">
        <v>-24.87</v>
      </c>
      <c r="G5179" s="5">
        <v>24.87</v>
      </c>
      <c r="H5179" s="2"/>
    </row>
    <row r="5180" spans="1:8">
      <c r="A5180" s="1">
        <f t="shared" si="190"/>
        <v>898006</v>
      </c>
      <c r="B5180" s="1">
        <v>-6</v>
      </c>
      <c r="C5180" s="1">
        <v>8</v>
      </c>
      <c r="D5180" s="2">
        <v>-9</v>
      </c>
      <c r="E5180" s="5">
        <v>63.06</v>
      </c>
      <c r="F5180" s="5">
        <v>67.75</v>
      </c>
      <c r="G5180" s="5">
        <v>13.39</v>
      </c>
      <c r="H5180" s="2"/>
    </row>
    <row r="5181" spans="1:8">
      <c r="A5181" s="1">
        <f t="shared" si="190"/>
        <v>898007</v>
      </c>
      <c r="B5181" s="1">
        <v>-7</v>
      </c>
      <c r="C5181" s="1">
        <v>8</v>
      </c>
      <c r="D5181" s="2">
        <v>-9</v>
      </c>
      <c r="E5181" s="5">
        <v>13.32</v>
      </c>
      <c r="F5181" s="5">
        <v>-26.41</v>
      </c>
      <c r="G5181" s="5">
        <v>26.41</v>
      </c>
      <c r="H5181" s="2"/>
    </row>
    <row r="5182" spans="1:8">
      <c r="A5182" s="1">
        <f t="shared" si="190"/>
        <v>898008</v>
      </c>
      <c r="B5182" s="1">
        <v>-8</v>
      </c>
      <c r="C5182" s="1">
        <v>8</v>
      </c>
      <c r="D5182" s="2">
        <v>-9</v>
      </c>
      <c r="E5182" s="5">
        <v>5.38</v>
      </c>
      <c r="F5182" s="5">
        <v>-3.78</v>
      </c>
      <c r="G5182" s="5">
        <v>28.23</v>
      </c>
      <c r="H5182" s="2"/>
    </row>
    <row r="5183" spans="1:8">
      <c r="A5183" s="1">
        <f t="shared" si="190"/>
        <v>898009</v>
      </c>
      <c r="B5183" s="1">
        <v>-9</v>
      </c>
      <c r="C5183" s="1">
        <v>8</v>
      </c>
      <c r="D5183" s="2">
        <v>-9</v>
      </c>
      <c r="E5183" s="5">
        <v>3.64</v>
      </c>
      <c r="F5183" s="5">
        <v>40.67</v>
      </c>
      <c r="G5183" s="5">
        <v>29.8</v>
      </c>
      <c r="H5183" s="2"/>
    </row>
    <row r="5184" spans="1:8">
      <c r="A5184" s="1">
        <f t="shared" si="190"/>
        <v>898242</v>
      </c>
      <c r="B5184" s="1">
        <v>8</v>
      </c>
      <c r="C5184" s="1">
        <v>7</v>
      </c>
      <c r="D5184" s="2">
        <v>-9</v>
      </c>
      <c r="E5184" s="5">
        <v>4.29</v>
      </c>
      <c r="F5184" s="5">
        <v>22.24</v>
      </c>
      <c r="G5184" s="5">
        <v>30.79</v>
      </c>
      <c r="H5184" s="2"/>
    </row>
    <row r="5185" spans="1:8">
      <c r="A5185" s="1">
        <f t="shared" si="190"/>
        <v>898243</v>
      </c>
      <c r="B5185" s="1">
        <v>7</v>
      </c>
      <c r="C5185" s="1">
        <v>7</v>
      </c>
      <c r="D5185" s="2">
        <v>-9</v>
      </c>
      <c r="E5185" s="5">
        <v>1.2</v>
      </c>
      <c r="F5185" s="5">
        <v>-27.71</v>
      </c>
      <c r="G5185" s="5">
        <v>27.71</v>
      </c>
      <c r="H5185" s="2"/>
    </row>
    <row r="5186" spans="1:8">
      <c r="A5186" s="1">
        <f t="shared" si="190"/>
        <v>898244</v>
      </c>
      <c r="B5186" s="1">
        <v>6</v>
      </c>
      <c r="C5186" s="1">
        <v>7</v>
      </c>
      <c r="D5186" s="2">
        <v>-9</v>
      </c>
      <c r="E5186" s="5">
        <v>0.4</v>
      </c>
      <c r="F5186" s="5">
        <v>-21.85</v>
      </c>
      <c r="G5186" s="5">
        <v>25.39</v>
      </c>
      <c r="H5186" s="2"/>
    </row>
    <row r="5187" spans="1:8">
      <c r="A5187" s="1">
        <f t="shared" si="190"/>
        <v>898245</v>
      </c>
      <c r="B5187" s="1">
        <v>5</v>
      </c>
      <c r="C5187" s="1">
        <v>7</v>
      </c>
      <c r="D5187" s="2">
        <v>-9</v>
      </c>
      <c r="E5187" s="5">
        <v>27.73</v>
      </c>
      <c r="F5187" s="5">
        <v>0.63</v>
      </c>
      <c r="G5187" s="5">
        <v>24.84</v>
      </c>
      <c r="H5187" s="2"/>
    </row>
    <row r="5188" spans="1:8">
      <c r="A5188" s="1">
        <f t="shared" si="190"/>
        <v>898246</v>
      </c>
      <c r="B5188" s="1">
        <v>4</v>
      </c>
      <c r="C5188" s="1">
        <v>7</v>
      </c>
      <c r="D5188" s="2">
        <v>-9</v>
      </c>
      <c r="E5188" s="5">
        <v>11.78</v>
      </c>
      <c r="F5188" s="5">
        <v>-4.41</v>
      </c>
      <c r="G5188" s="5">
        <v>22.64</v>
      </c>
      <c r="H5188" s="2"/>
    </row>
    <row r="5189" spans="1:8">
      <c r="A5189" s="1">
        <f t="shared" si="190"/>
        <v>898247</v>
      </c>
      <c r="B5189" s="1">
        <v>3</v>
      </c>
      <c r="C5189" s="1">
        <v>7</v>
      </c>
      <c r="D5189" s="2">
        <v>-9</v>
      </c>
      <c r="E5189" s="5">
        <v>60.42</v>
      </c>
      <c r="F5189" s="5">
        <v>70.94</v>
      </c>
      <c r="G5189" s="5">
        <v>11.54</v>
      </c>
      <c r="H5189" s="2"/>
    </row>
    <row r="5190" spans="1:8">
      <c r="A5190" s="1">
        <f t="shared" si="190"/>
        <v>898248</v>
      </c>
      <c r="B5190" s="1">
        <v>2</v>
      </c>
      <c r="C5190" s="1">
        <v>7</v>
      </c>
      <c r="D5190" s="2">
        <v>-9</v>
      </c>
      <c r="E5190" s="5">
        <v>15.83</v>
      </c>
      <c r="F5190" s="5">
        <v>16.940000000000001</v>
      </c>
      <c r="G5190" s="5">
        <v>21.3</v>
      </c>
      <c r="H5190" s="2"/>
    </row>
    <row r="5191" spans="1:8">
      <c r="A5191" s="1">
        <f t="shared" si="190"/>
        <v>898249</v>
      </c>
      <c r="B5191" s="1">
        <v>1</v>
      </c>
      <c r="C5191" s="1">
        <v>7</v>
      </c>
      <c r="D5191" s="2">
        <v>-9</v>
      </c>
      <c r="E5191" s="5">
        <v>93.38</v>
      </c>
      <c r="F5191" s="5">
        <v>92.42</v>
      </c>
      <c r="G5191" s="5">
        <v>11.06</v>
      </c>
      <c r="H5191" s="2"/>
    </row>
    <row r="5192" spans="1:8">
      <c r="A5192" s="1">
        <f t="shared" si="190"/>
        <v>898250</v>
      </c>
      <c r="B5192" s="1">
        <v>0</v>
      </c>
      <c r="C5192" s="1">
        <v>7</v>
      </c>
      <c r="D5192" s="2">
        <v>-9</v>
      </c>
      <c r="E5192" s="5">
        <v>59.13</v>
      </c>
      <c r="F5192" s="5">
        <v>66.91</v>
      </c>
      <c r="G5192" s="5">
        <v>10.61</v>
      </c>
      <c r="H5192" s="2"/>
    </row>
    <row r="5193" spans="1:8">
      <c r="A5193" s="1">
        <f t="shared" si="190"/>
        <v>898251</v>
      </c>
      <c r="B5193" s="1">
        <v>-1</v>
      </c>
      <c r="C5193" s="1">
        <v>7</v>
      </c>
      <c r="D5193" s="2">
        <v>-9</v>
      </c>
      <c r="E5193" s="5">
        <v>45.91</v>
      </c>
      <c r="F5193" s="5">
        <v>19.54</v>
      </c>
      <c r="G5193" s="5">
        <v>20.02</v>
      </c>
      <c r="H5193" s="2"/>
    </row>
    <row r="5194" spans="1:8">
      <c r="A5194" s="1">
        <f t="shared" si="190"/>
        <v>898252</v>
      </c>
      <c r="B5194" s="1">
        <v>-2</v>
      </c>
      <c r="C5194" s="1">
        <v>7</v>
      </c>
      <c r="D5194" s="2">
        <v>-9</v>
      </c>
      <c r="E5194" s="5">
        <v>23.25</v>
      </c>
      <c r="F5194" s="5">
        <v>17.760000000000002</v>
      </c>
      <c r="G5194" s="5">
        <v>20.61</v>
      </c>
      <c r="H5194" s="2"/>
    </row>
    <row r="5195" spans="1:8">
      <c r="A5195" s="1">
        <f t="shared" si="190"/>
        <v>898253</v>
      </c>
      <c r="B5195" s="1">
        <v>-3</v>
      </c>
      <c r="C5195" s="1">
        <v>7</v>
      </c>
      <c r="D5195" s="2">
        <v>-9</v>
      </c>
      <c r="E5195" s="5">
        <v>13.79</v>
      </c>
      <c r="F5195" s="5">
        <v>-6.29</v>
      </c>
      <c r="G5195" s="5">
        <v>20.86</v>
      </c>
      <c r="H5195" s="2"/>
    </row>
    <row r="5196" spans="1:8">
      <c r="A5196" s="1">
        <f t="shared" ref="A5196:A5259" si="191">ABS(100000*D5196+250*C5196+B5196)</f>
        <v>898254</v>
      </c>
      <c r="B5196" s="1">
        <v>-4</v>
      </c>
      <c r="C5196" s="1">
        <v>7</v>
      </c>
      <c r="D5196" s="2">
        <v>-9</v>
      </c>
      <c r="E5196" s="5">
        <v>3.11</v>
      </c>
      <c r="F5196" s="5">
        <v>8.81</v>
      </c>
      <c r="G5196" s="5">
        <v>20.92</v>
      </c>
      <c r="H5196" s="2"/>
    </row>
    <row r="5197" spans="1:8">
      <c r="A5197" s="1">
        <f t="shared" si="191"/>
        <v>898255</v>
      </c>
      <c r="B5197" s="1">
        <v>-5</v>
      </c>
      <c r="C5197" s="1">
        <v>7</v>
      </c>
      <c r="D5197" s="2">
        <v>-9</v>
      </c>
      <c r="E5197" s="5">
        <v>78.709999999999994</v>
      </c>
      <c r="F5197" s="5">
        <v>88.96</v>
      </c>
      <c r="G5197" s="5">
        <v>12.02</v>
      </c>
      <c r="H5197" s="2"/>
    </row>
    <row r="5198" spans="1:8">
      <c r="A5198" s="1">
        <f t="shared" si="191"/>
        <v>898256</v>
      </c>
      <c r="B5198" s="1">
        <v>-6</v>
      </c>
      <c r="C5198" s="1">
        <v>7</v>
      </c>
      <c r="D5198" s="2">
        <v>-9</v>
      </c>
      <c r="E5198" s="5">
        <v>46.6</v>
      </c>
      <c r="F5198" s="5">
        <v>67.61</v>
      </c>
      <c r="G5198" s="5">
        <v>12.15</v>
      </c>
      <c r="H5198" s="2"/>
    </row>
    <row r="5199" spans="1:8">
      <c r="A5199" s="1">
        <f t="shared" si="191"/>
        <v>898257</v>
      </c>
      <c r="B5199" s="1">
        <v>-7</v>
      </c>
      <c r="C5199" s="1">
        <v>7</v>
      </c>
      <c r="D5199" s="2">
        <v>-9</v>
      </c>
      <c r="E5199" s="5">
        <v>9.33</v>
      </c>
      <c r="F5199" s="5">
        <v>14.28</v>
      </c>
      <c r="G5199" s="5">
        <v>25.18</v>
      </c>
      <c r="H5199" s="2"/>
    </row>
    <row r="5200" spans="1:8">
      <c r="A5200" s="1">
        <f t="shared" si="191"/>
        <v>898258</v>
      </c>
      <c r="B5200" s="1">
        <v>-8</v>
      </c>
      <c r="C5200" s="1">
        <v>7</v>
      </c>
      <c r="D5200" s="2">
        <v>-9</v>
      </c>
      <c r="E5200" s="5">
        <v>4.17</v>
      </c>
      <c r="F5200" s="5">
        <v>4.9800000000000004</v>
      </c>
      <c r="G5200" s="5">
        <v>26.37</v>
      </c>
      <c r="H5200" s="2"/>
    </row>
    <row r="5201" spans="1:8">
      <c r="A5201" s="1">
        <f t="shared" si="191"/>
        <v>898259</v>
      </c>
      <c r="B5201" s="1">
        <v>-9</v>
      </c>
      <c r="C5201" s="1">
        <v>7</v>
      </c>
      <c r="D5201" s="2">
        <v>-9</v>
      </c>
      <c r="E5201" s="5">
        <v>0.37</v>
      </c>
      <c r="F5201" s="5">
        <v>-5.0999999999999996</v>
      </c>
      <c r="G5201" s="5">
        <v>28.74</v>
      </c>
      <c r="H5201" s="2"/>
    </row>
    <row r="5202" spans="1:8">
      <c r="A5202" s="1">
        <f t="shared" si="191"/>
        <v>898260</v>
      </c>
      <c r="B5202" s="1">
        <v>-10</v>
      </c>
      <c r="C5202" s="1">
        <v>7</v>
      </c>
      <c r="D5202" s="2">
        <v>-9</v>
      </c>
      <c r="E5202" s="5">
        <v>5.0599999999999996</v>
      </c>
      <c r="F5202" s="5">
        <v>34.380000000000003</v>
      </c>
      <c r="G5202" s="5">
        <v>22.94</v>
      </c>
      <c r="H5202" s="2"/>
    </row>
    <row r="5203" spans="1:8">
      <c r="A5203" s="1">
        <f t="shared" si="191"/>
        <v>898491</v>
      </c>
      <c r="B5203" s="1">
        <v>9</v>
      </c>
      <c r="C5203" s="1">
        <v>6</v>
      </c>
      <c r="D5203" s="2">
        <v>-9</v>
      </c>
      <c r="E5203" s="5">
        <v>0.6</v>
      </c>
      <c r="F5203" s="5">
        <v>6.46</v>
      </c>
      <c r="G5203" s="5">
        <v>31.79</v>
      </c>
      <c r="H5203" s="2"/>
    </row>
    <row r="5204" spans="1:8">
      <c r="A5204" s="1">
        <f t="shared" si="191"/>
        <v>898492</v>
      </c>
      <c r="B5204" s="1">
        <v>8</v>
      </c>
      <c r="C5204" s="1">
        <v>6</v>
      </c>
      <c r="D5204" s="2">
        <v>-9</v>
      </c>
      <c r="E5204" s="5">
        <v>0.12</v>
      </c>
      <c r="F5204" s="5">
        <v>31.42</v>
      </c>
      <c r="G5204" s="5">
        <v>27.74</v>
      </c>
      <c r="H5204" s="2"/>
    </row>
    <row r="5205" spans="1:8">
      <c r="A5205" s="1">
        <f t="shared" si="191"/>
        <v>898493</v>
      </c>
      <c r="B5205" s="1">
        <v>7</v>
      </c>
      <c r="C5205" s="1">
        <v>6</v>
      </c>
      <c r="D5205" s="2">
        <v>-9</v>
      </c>
      <c r="E5205" s="5">
        <v>11.13</v>
      </c>
      <c r="F5205" s="5">
        <v>22.93</v>
      </c>
      <c r="G5205" s="5">
        <v>26.14</v>
      </c>
      <c r="H5205" s="2"/>
    </row>
    <row r="5206" spans="1:8">
      <c r="A5206" s="1">
        <f t="shared" si="191"/>
        <v>898494</v>
      </c>
      <c r="B5206" s="1">
        <v>6</v>
      </c>
      <c r="C5206" s="1">
        <v>6</v>
      </c>
      <c r="D5206" s="2">
        <v>-9</v>
      </c>
      <c r="E5206" s="5">
        <v>34.25</v>
      </c>
      <c r="F5206" s="5">
        <v>36.369999999999997</v>
      </c>
      <c r="G5206" s="5">
        <v>25.4</v>
      </c>
      <c r="H5206" s="2"/>
    </row>
    <row r="5207" spans="1:8">
      <c r="A5207" s="1">
        <f t="shared" si="191"/>
        <v>898495</v>
      </c>
      <c r="B5207" s="1">
        <v>5</v>
      </c>
      <c r="C5207" s="1">
        <v>6</v>
      </c>
      <c r="D5207" s="2">
        <v>-9</v>
      </c>
      <c r="E5207" s="5">
        <v>61.06</v>
      </c>
      <c r="F5207" s="5">
        <v>67.42</v>
      </c>
      <c r="G5207" s="5">
        <v>11.97</v>
      </c>
      <c r="H5207" s="2"/>
    </row>
    <row r="5208" spans="1:8">
      <c r="A5208" s="1">
        <f t="shared" si="191"/>
        <v>898496</v>
      </c>
      <c r="B5208" s="1">
        <v>4</v>
      </c>
      <c r="C5208" s="1">
        <v>6</v>
      </c>
      <c r="D5208" s="2">
        <v>-9</v>
      </c>
      <c r="E5208" s="5">
        <v>181.77</v>
      </c>
      <c r="F5208" s="5">
        <v>169.44</v>
      </c>
      <c r="G5208" s="5">
        <v>14.45</v>
      </c>
      <c r="H5208" s="2"/>
    </row>
    <row r="5209" spans="1:8">
      <c r="A5209" s="1">
        <f t="shared" si="191"/>
        <v>898497</v>
      </c>
      <c r="B5209" s="1">
        <v>3</v>
      </c>
      <c r="C5209" s="1">
        <v>6</v>
      </c>
      <c r="D5209" s="2">
        <v>-9</v>
      </c>
      <c r="E5209" s="5">
        <v>143.25</v>
      </c>
      <c r="F5209" s="5">
        <v>184.31</v>
      </c>
      <c r="G5209" s="5">
        <v>17.010000000000002</v>
      </c>
      <c r="H5209" s="2"/>
    </row>
    <row r="5210" spans="1:8">
      <c r="A5210" s="1">
        <f t="shared" si="191"/>
        <v>898498</v>
      </c>
      <c r="B5210" s="1">
        <v>2</v>
      </c>
      <c r="C5210" s="1">
        <v>6</v>
      </c>
      <c r="D5210" s="2">
        <v>-9</v>
      </c>
      <c r="E5210" s="5">
        <v>44.35</v>
      </c>
      <c r="F5210" s="5">
        <v>49.35</v>
      </c>
      <c r="G5210" s="5">
        <v>10.45</v>
      </c>
      <c r="H5210" s="2"/>
    </row>
    <row r="5211" spans="1:8">
      <c r="A5211" s="1">
        <f t="shared" si="191"/>
        <v>898499</v>
      </c>
      <c r="B5211" s="1">
        <v>1</v>
      </c>
      <c r="C5211" s="1">
        <v>6</v>
      </c>
      <c r="D5211" s="2">
        <v>-9</v>
      </c>
      <c r="E5211" s="5">
        <v>4.2699999999999996</v>
      </c>
      <c r="F5211" s="5">
        <v>-20.149999999999999</v>
      </c>
      <c r="G5211" s="5">
        <v>20.149999999999999</v>
      </c>
      <c r="H5211" s="2"/>
    </row>
    <row r="5212" spans="1:8">
      <c r="A5212" s="1">
        <f t="shared" si="191"/>
        <v>898500</v>
      </c>
      <c r="B5212" s="1">
        <v>0</v>
      </c>
      <c r="C5212" s="1">
        <v>6</v>
      </c>
      <c r="D5212" s="2">
        <v>-9</v>
      </c>
      <c r="E5212" s="5">
        <v>619.36</v>
      </c>
      <c r="F5212" s="5">
        <v>653.27</v>
      </c>
      <c r="G5212" s="5">
        <v>29.53</v>
      </c>
      <c r="H5212" s="2"/>
    </row>
    <row r="5213" spans="1:8">
      <c r="A5213" s="1">
        <f t="shared" si="191"/>
        <v>898501</v>
      </c>
      <c r="B5213" s="1">
        <v>-1</v>
      </c>
      <c r="C5213" s="1">
        <v>6</v>
      </c>
      <c r="D5213" s="2">
        <v>-9</v>
      </c>
      <c r="E5213" s="5">
        <v>84.27</v>
      </c>
      <c r="F5213" s="5">
        <v>71.760000000000005</v>
      </c>
      <c r="G5213" s="5">
        <v>10.26</v>
      </c>
      <c r="H5213" s="2"/>
    </row>
    <row r="5214" spans="1:8">
      <c r="A5214" s="1">
        <f t="shared" si="191"/>
        <v>898502</v>
      </c>
      <c r="B5214" s="1">
        <v>-2</v>
      </c>
      <c r="C5214" s="1">
        <v>6</v>
      </c>
      <c r="D5214" s="2">
        <v>-9</v>
      </c>
      <c r="E5214" s="5">
        <v>10.74</v>
      </c>
      <c r="F5214" s="5">
        <v>13.9</v>
      </c>
      <c r="G5214" s="5">
        <v>19.510000000000002</v>
      </c>
      <c r="H5214" s="2"/>
    </row>
    <row r="5215" spans="1:8">
      <c r="A5215" s="1">
        <f t="shared" si="191"/>
        <v>898503</v>
      </c>
      <c r="B5215" s="1">
        <v>-3</v>
      </c>
      <c r="C5215" s="1">
        <v>6</v>
      </c>
      <c r="D5215" s="2">
        <v>-9</v>
      </c>
      <c r="E5215" s="5">
        <v>192.77</v>
      </c>
      <c r="F5215" s="5">
        <v>177.26</v>
      </c>
      <c r="G5215" s="5">
        <v>16.43</v>
      </c>
      <c r="H5215" s="2"/>
    </row>
    <row r="5216" spans="1:8">
      <c r="A5216" s="1">
        <f t="shared" si="191"/>
        <v>898504</v>
      </c>
      <c r="B5216" s="1">
        <v>-4</v>
      </c>
      <c r="C5216" s="1">
        <v>6</v>
      </c>
      <c r="D5216" s="2">
        <v>-9</v>
      </c>
      <c r="E5216" s="5">
        <v>210.62</v>
      </c>
      <c r="F5216" s="5">
        <v>254.11</v>
      </c>
      <c r="G5216" s="5">
        <v>24.92</v>
      </c>
      <c r="H5216" s="2"/>
    </row>
    <row r="5217" spans="1:8">
      <c r="A5217" s="1">
        <f t="shared" si="191"/>
        <v>898505</v>
      </c>
      <c r="B5217" s="1">
        <v>-5</v>
      </c>
      <c r="C5217" s="1">
        <v>6</v>
      </c>
      <c r="D5217" s="2">
        <v>-9</v>
      </c>
      <c r="E5217" s="5">
        <v>71.7</v>
      </c>
      <c r="F5217" s="5">
        <v>94.5</v>
      </c>
      <c r="G5217" s="5">
        <v>11.72</v>
      </c>
      <c r="H5217" s="2"/>
    </row>
    <row r="5218" spans="1:8">
      <c r="A5218" s="1">
        <f t="shared" si="191"/>
        <v>898506</v>
      </c>
      <c r="B5218" s="1">
        <v>-6</v>
      </c>
      <c r="C5218" s="1">
        <v>6</v>
      </c>
      <c r="D5218" s="2">
        <v>-9</v>
      </c>
      <c r="E5218" s="5">
        <v>178.44</v>
      </c>
      <c r="F5218" s="5">
        <v>173.4</v>
      </c>
      <c r="G5218" s="5">
        <v>15.48</v>
      </c>
      <c r="H5218" s="2"/>
    </row>
    <row r="5219" spans="1:8">
      <c r="A5219" s="1">
        <f t="shared" si="191"/>
        <v>898507</v>
      </c>
      <c r="B5219" s="1">
        <v>-7</v>
      </c>
      <c r="C5219" s="1">
        <v>6</v>
      </c>
      <c r="D5219" s="2">
        <v>-9</v>
      </c>
      <c r="E5219" s="5">
        <v>25.31</v>
      </c>
      <c r="F5219" s="5">
        <v>32.450000000000003</v>
      </c>
      <c r="G5219" s="5">
        <v>24.98</v>
      </c>
      <c r="H5219" s="2"/>
    </row>
    <row r="5220" spans="1:8">
      <c r="A5220" s="1">
        <f t="shared" si="191"/>
        <v>898508</v>
      </c>
      <c r="B5220" s="1">
        <v>-8</v>
      </c>
      <c r="C5220" s="1">
        <v>6</v>
      </c>
      <c r="D5220" s="2">
        <v>-9</v>
      </c>
      <c r="E5220" s="5">
        <v>10.98</v>
      </c>
      <c r="F5220" s="5">
        <v>-21.36</v>
      </c>
      <c r="G5220" s="5">
        <v>26.39</v>
      </c>
      <c r="H5220" s="2"/>
    </row>
    <row r="5221" spans="1:8">
      <c r="A5221" s="1">
        <f t="shared" si="191"/>
        <v>898509</v>
      </c>
      <c r="B5221" s="1">
        <v>-9</v>
      </c>
      <c r="C5221" s="1">
        <v>6</v>
      </c>
      <c r="D5221" s="2">
        <v>-9</v>
      </c>
      <c r="E5221" s="5">
        <v>2.2599999999999998</v>
      </c>
      <c r="F5221" s="5">
        <v>7.95</v>
      </c>
      <c r="G5221" s="5">
        <v>28.32</v>
      </c>
      <c r="H5221" s="2"/>
    </row>
    <row r="5222" spans="1:8">
      <c r="A5222" s="1">
        <f t="shared" si="191"/>
        <v>898510</v>
      </c>
      <c r="B5222" s="1">
        <v>-10</v>
      </c>
      <c r="C5222" s="1">
        <v>6</v>
      </c>
      <c r="D5222" s="2">
        <v>-9</v>
      </c>
      <c r="E5222" s="5">
        <v>1.82</v>
      </c>
      <c r="F5222" s="5">
        <v>-31.39</v>
      </c>
      <c r="G5222" s="5">
        <v>31.39</v>
      </c>
      <c r="H5222" s="2"/>
    </row>
    <row r="5223" spans="1:8">
      <c r="A5223" s="1">
        <f t="shared" si="191"/>
        <v>898741</v>
      </c>
      <c r="B5223" s="1">
        <v>9</v>
      </c>
      <c r="C5223" s="1">
        <v>5</v>
      </c>
      <c r="D5223" s="2">
        <v>-9</v>
      </c>
      <c r="E5223" s="5">
        <v>14.44</v>
      </c>
      <c r="F5223" s="5">
        <v>42.97</v>
      </c>
      <c r="G5223" s="5">
        <v>28.85</v>
      </c>
      <c r="H5223" s="2"/>
    </row>
    <row r="5224" spans="1:8">
      <c r="A5224" s="1">
        <f t="shared" si="191"/>
        <v>898742</v>
      </c>
      <c r="B5224" s="1">
        <v>8</v>
      </c>
      <c r="C5224" s="1">
        <v>5</v>
      </c>
      <c r="D5224" s="2">
        <v>-9</v>
      </c>
      <c r="E5224" s="5">
        <v>1.21</v>
      </c>
      <c r="F5224" s="5">
        <v>12.7</v>
      </c>
      <c r="G5224" s="5">
        <v>25.76</v>
      </c>
      <c r="H5224" s="2"/>
    </row>
    <row r="5225" spans="1:8">
      <c r="A5225" s="1">
        <f t="shared" si="191"/>
        <v>898743</v>
      </c>
      <c r="B5225" s="1">
        <v>7</v>
      </c>
      <c r="C5225" s="1">
        <v>5</v>
      </c>
      <c r="D5225" s="2">
        <v>-9</v>
      </c>
      <c r="E5225" s="5">
        <v>21.77</v>
      </c>
      <c r="F5225" s="5">
        <v>14.88</v>
      </c>
      <c r="G5225" s="5">
        <v>24.22</v>
      </c>
      <c r="H5225" s="2"/>
    </row>
    <row r="5226" spans="1:8">
      <c r="A5226" s="1">
        <f t="shared" si="191"/>
        <v>898744</v>
      </c>
      <c r="B5226" s="1">
        <v>6</v>
      </c>
      <c r="C5226" s="1">
        <v>5</v>
      </c>
      <c r="D5226" s="2">
        <v>-9</v>
      </c>
      <c r="E5226" s="5">
        <v>7.1</v>
      </c>
      <c r="F5226" s="5">
        <v>2.83</v>
      </c>
      <c r="G5226" s="5">
        <v>22.39</v>
      </c>
      <c r="H5226" s="2"/>
    </row>
    <row r="5227" spans="1:8">
      <c r="A5227" s="1">
        <f t="shared" si="191"/>
        <v>898745</v>
      </c>
      <c r="B5227" s="1">
        <v>5</v>
      </c>
      <c r="C5227" s="1">
        <v>5</v>
      </c>
      <c r="D5227" s="2">
        <v>-9</v>
      </c>
      <c r="E5227" s="5">
        <v>152.01</v>
      </c>
      <c r="F5227" s="5">
        <v>140.29</v>
      </c>
      <c r="G5227" s="5">
        <v>12.63</v>
      </c>
      <c r="H5227" s="2"/>
    </row>
    <row r="5228" spans="1:8">
      <c r="A5228" s="1">
        <f t="shared" si="191"/>
        <v>898746</v>
      </c>
      <c r="B5228" s="1">
        <v>4</v>
      </c>
      <c r="C5228" s="1">
        <v>5</v>
      </c>
      <c r="D5228" s="2">
        <v>-9</v>
      </c>
      <c r="E5228" s="5">
        <v>172.74</v>
      </c>
      <c r="F5228" s="5">
        <v>187.07</v>
      </c>
      <c r="G5228" s="5">
        <v>17.61</v>
      </c>
      <c r="H5228" s="2"/>
    </row>
    <row r="5229" spans="1:8">
      <c r="A5229" s="1">
        <f t="shared" si="191"/>
        <v>898747</v>
      </c>
      <c r="B5229" s="1">
        <v>3</v>
      </c>
      <c r="C5229" s="1">
        <v>5</v>
      </c>
      <c r="D5229" s="2">
        <v>-9</v>
      </c>
      <c r="E5229" s="5">
        <v>93.15</v>
      </c>
      <c r="F5229" s="5">
        <v>97.41</v>
      </c>
      <c r="G5229" s="5">
        <v>10.73</v>
      </c>
      <c r="H5229" s="2"/>
    </row>
    <row r="5230" spans="1:8">
      <c r="A5230" s="1">
        <f t="shared" si="191"/>
        <v>898748</v>
      </c>
      <c r="B5230" s="1">
        <v>2</v>
      </c>
      <c r="C5230" s="1">
        <v>5</v>
      </c>
      <c r="D5230" s="2">
        <v>-9</v>
      </c>
      <c r="E5230" s="5">
        <v>135.41</v>
      </c>
      <c r="F5230" s="5">
        <v>132.21</v>
      </c>
      <c r="G5230" s="5">
        <v>12.44</v>
      </c>
      <c r="H5230" s="2"/>
    </row>
    <row r="5231" spans="1:8">
      <c r="A5231" s="1">
        <f t="shared" si="191"/>
        <v>898749</v>
      </c>
      <c r="B5231" s="1">
        <v>1</v>
      </c>
      <c r="C5231" s="1">
        <v>5</v>
      </c>
      <c r="D5231" s="2">
        <v>-9</v>
      </c>
      <c r="E5231" s="5">
        <v>72.540000000000006</v>
      </c>
      <c r="F5231" s="5">
        <v>71.959999999999994</v>
      </c>
      <c r="G5231" s="5">
        <v>9.74</v>
      </c>
      <c r="H5231" s="2"/>
    </row>
    <row r="5232" spans="1:8">
      <c r="A5232" s="1">
        <f t="shared" si="191"/>
        <v>898750</v>
      </c>
      <c r="B5232" s="1">
        <v>0</v>
      </c>
      <c r="C5232" s="1">
        <v>5</v>
      </c>
      <c r="D5232" s="2">
        <v>-9</v>
      </c>
      <c r="E5232" s="5">
        <v>36.43</v>
      </c>
      <c r="F5232" s="5">
        <v>19.04</v>
      </c>
      <c r="G5232" s="5">
        <v>18.350000000000001</v>
      </c>
      <c r="H5232" s="2"/>
    </row>
    <row r="5233" spans="1:8">
      <c r="A5233" s="1">
        <f t="shared" si="191"/>
        <v>898751</v>
      </c>
      <c r="B5233" s="1">
        <v>-1</v>
      </c>
      <c r="C5233" s="1">
        <v>5</v>
      </c>
      <c r="D5233" s="2">
        <v>-9</v>
      </c>
      <c r="E5233" s="5">
        <v>17.79</v>
      </c>
      <c r="F5233" s="5">
        <v>-9.9700000000000006</v>
      </c>
      <c r="G5233" s="5">
        <v>17.98</v>
      </c>
      <c r="H5233" s="2"/>
    </row>
    <row r="5234" spans="1:8">
      <c r="A5234" s="1">
        <f t="shared" si="191"/>
        <v>898752</v>
      </c>
      <c r="B5234" s="1">
        <v>-2</v>
      </c>
      <c r="C5234" s="1">
        <v>5</v>
      </c>
      <c r="D5234" s="2">
        <v>-9</v>
      </c>
      <c r="E5234" s="5">
        <v>11.56</v>
      </c>
      <c r="F5234" s="5">
        <v>13.45</v>
      </c>
      <c r="G5234" s="5">
        <v>17.59</v>
      </c>
      <c r="H5234" s="2"/>
    </row>
    <row r="5235" spans="1:8">
      <c r="A5235" s="1">
        <f t="shared" si="191"/>
        <v>898753</v>
      </c>
      <c r="B5235" s="1">
        <v>-3</v>
      </c>
      <c r="C5235" s="1">
        <v>5</v>
      </c>
      <c r="D5235" s="2">
        <v>-9</v>
      </c>
      <c r="E5235" s="5">
        <v>57.53</v>
      </c>
      <c r="F5235" s="5">
        <v>52.89</v>
      </c>
      <c r="G5235" s="5">
        <v>9.77</v>
      </c>
      <c r="H5235" s="2"/>
    </row>
    <row r="5236" spans="1:8">
      <c r="A5236" s="1">
        <f t="shared" si="191"/>
        <v>898754</v>
      </c>
      <c r="B5236" s="1">
        <v>-4</v>
      </c>
      <c r="C5236" s="1">
        <v>5</v>
      </c>
      <c r="D5236" s="2">
        <v>-9</v>
      </c>
      <c r="E5236" s="5">
        <v>102.03</v>
      </c>
      <c r="F5236" s="5">
        <v>113.69</v>
      </c>
      <c r="G5236" s="5">
        <v>10.84</v>
      </c>
      <c r="H5236" s="2"/>
    </row>
    <row r="5237" spans="1:8">
      <c r="A5237" s="1">
        <f t="shared" si="191"/>
        <v>898755</v>
      </c>
      <c r="B5237" s="1">
        <v>-5</v>
      </c>
      <c r="C5237" s="1">
        <v>5</v>
      </c>
      <c r="D5237" s="2">
        <v>-9</v>
      </c>
      <c r="E5237" s="5">
        <v>224.56</v>
      </c>
      <c r="F5237" s="5">
        <v>236.46</v>
      </c>
      <c r="G5237" s="5">
        <v>18.72</v>
      </c>
      <c r="H5237" s="2"/>
    </row>
    <row r="5238" spans="1:8">
      <c r="A5238" s="1">
        <f t="shared" si="191"/>
        <v>898756</v>
      </c>
      <c r="B5238" s="1">
        <v>-6</v>
      </c>
      <c r="C5238" s="1">
        <v>5</v>
      </c>
      <c r="D5238" s="2">
        <v>-9</v>
      </c>
      <c r="E5238" s="5">
        <v>72.88</v>
      </c>
      <c r="F5238" s="5">
        <v>78.28</v>
      </c>
      <c r="G5238" s="5">
        <v>12.22</v>
      </c>
      <c r="H5238" s="2"/>
    </row>
    <row r="5239" spans="1:8">
      <c r="A5239" s="1">
        <f t="shared" si="191"/>
        <v>898757</v>
      </c>
      <c r="B5239" s="1">
        <v>-7</v>
      </c>
      <c r="C5239" s="1">
        <v>5</v>
      </c>
      <c r="D5239" s="2">
        <v>-9</v>
      </c>
      <c r="E5239" s="5">
        <v>14.32</v>
      </c>
      <c r="F5239" s="5">
        <v>19.670000000000002</v>
      </c>
      <c r="G5239" s="5">
        <v>23.36</v>
      </c>
      <c r="H5239" s="2"/>
    </row>
    <row r="5240" spans="1:8">
      <c r="A5240" s="1">
        <f t="shared" si="191"/>
        <v>898758</v>
      </c>
      <c r="B5240" s="1">
        <v>-8</v>
      </c>
      <c r="C5240" s="1">
        <v>5</v>
      </c>
      <c r="D5240" s="2">
        <v>-9</v>
      </c>
      <c r="E5240" s="5">
        <v>2.2599999999999998</v>
      </c>
      <c r="F5240" s="5">
        <v>8.31</v>
      </c>
      <c r="G5240" s="5">
        <v>25.03</v>
      </c>
      <c r="H5240" s="2"/>
    </row>
    <row r="5241" spans="1:8">
      <c r="A5241" s="1">
        <f t="shared" si="191"/>
        <v>898759</v>
      </c>
      <c r="B5241" s="1">
        <v>-9</v>
      </c>
      <c r="C5241" s="1">
        <v>5</v>
      </c>
      <c r="D5241" s="2">
        <v>-9</v>
      </c>
      <c r="E5241" s="5">
        <v>1.22</v>
      </c>
      <c r="F5241" s="5">
        <v>-27.86</v>
      </c>
      <c r="G5241" s="5">
        <v>27.86</v>
      </c>
      <c r="H5241" s="2"/>
    </row>
    <row r="5242" spans="1:8">
      <c r="A5242" s="1">
        <f t="shared" si="191"/>
        <v>898760</v>
      </c>
      <c r="B5242" s="1">
        <v>-10</v>
      </c>
      <c r="C5242" s="1">
        <v>5</v>
      </c>
      <c r="D5242" s="2">
        <v>-9</v>
      </c>
      <c r="E5242" s="5">
        <v>0.55000000000000004</v>
      </c>
      <c r="F5242" s="5">
        <v>-0.4</v>
      </c>
      <c r="G5242" s="5">
        <v>30</v>
      </c>
      <c r="H5242" s="2"/>
    </row>
    <row r="5243" spans="1:8">
      <c r="A5243" s="1">
        <f t="shared" si="191"/>
        <v>898990</v>
      </c>
      <c r="B5243" s="1">
        <v>10</v>
      </c>
      <c r="C5243" s="1">
        <v>4</v>
      </c>
      <c r="D5243" s="2">
        <v>-9</v>
      </c>
      <c r="E5243" s="5">
        <v>3.35</v>
      </c>
      <c r="F5243" s="5">
        <v>2.21</v>
      </c>
      <c r="G5243" s="5">
        <v>31.2</v>
      </c>
      <c r="H5243" s="2"/>
    </row>
    <row r="5244" spans="1:8">
      <c r="A5244" s="1">
        <f t="shared" si="191"/>
        <v>898991</v>
      </c>
      <c r="B5244" s="1">
        <v>9</v>
      </c>
      <c r="C5244" s="1">
        <v>4</v>
      </c>
      <c r="D5244" s="2">
        <v>-9</v>
      </c>
      <c r="E5244" s="5">
        <v>11.62</v>
      </c>
      <c r="F5244" s="5">
        <v>16.7</v>
      </c>
      <c r="G5244" s="5">
        <v>27.93</v>
      </c>
      <c r="H5244" s="2"/>
    </row>
    <row r="5245" spans="1:8">
      <c r="A5245" s="1">
        <f t="shared" si="191"/>
        <v>898992</v>
      </c>
      <c r="B5245" s="1">
        <v>8</v>
      </c>
      <c r="C5245" s="1">
        <v>4</v>
      </c>
      <c r="D5245" s="2">
        <v>-9</v>
      </c>
      <c r="E5245" s="5">
        <v>5.47</v>
      </c>
      <c r="F5245" s="5">
        <v>-26.63</v>
      </c>
      <c r="G5245" s="5">
        <v>26.63</v>
      </c>
      <c r="H5245" s="2"/>
    </row>
    <row r="5246" spans="1:8">
      <c r="A5246" s="1">
        <f t="shared" si="191"/>
        <v>898993</v>
      </c>
      <c r="B5246" s="1">
        <v>7</v>
      </c>
      <c r="C5246" s="1">
        <v>4</v>
      </c>
      <c r="D5246" s="2">
        <v>-9</v>
      </c>
      <c r="E5246" s="5">
        <v>24.96</v>
      </c>
      <c r="F5246" s="5">
        <v>10.58</v>
      </c>
      <c r="G5246" s="5">
        <v>23.42</v>
      </c>
      <c r="H5246" s="2"/>
    </row>
    <row r="5247" spans="1:8">
      <c r="A5247" s="1">
        <f t="shared" si="191"/>
        <v>898994</v>
      </c>
      <c r="B5247" s="1">
        <v>6</v>
      </c>
      <c r="C5247" s="1">
        <v>4</v>
      </c>
      <c r="D5247" s="2">
        <v>-9</v>
      </c>
      <c r="E5247" s="5">
        <v>7.87</v>
      </c>
      <c r="F5247" s="5">
        <v>13.07</v>
      </c>
      <c r="G5247" s="5">
        <v>21.11</v>
      </c>
      <c r="H5247" s="2"/>
    </row>
    <row r="5248" spans="1:8">
      <c r="A5248" s="1">
        <f t="shared" si="191"/>
        <v>898995</v>
      </c>
      <c r="B5248" s="1">
        <v>5</v>
      </c>
      <c r="C5248" s="1">
        <v>4</v>
      </c>
      <c r="D5248" s="2">
        <v>-9</v>
      </c>
      <c r="E5248" s="5">
        <v>20.28</v>
      </c>
      <c r="F5248" s="5">
        <v>43.46</v>
      </c>
      <c r="G5248" s="5">
        <v>10.83</v>
      </c>
      <c r="H5248" s="2"/>
    </row>
    <row r="5249" spans="1:8">
      <c r="A5249" s="1">
        <f t="shared" si="191"/>
        <v>898996</v>
      </c>
      <c r="B5249" s="1">
        <v>4</v>
      </c>
      <c r="C5249" s="1">
        <v>4</v>
      </c>
      <c r="D5249" s="2">
        <v>-9</v>
      </c>
      <c r="E5249" s="5">
        <v>7.32</v>
      </c>
      <c r="F5249" s="5">
        <v>17.440000000000001</v>
      </c>
      <c r="G5249" s="5">
        <v>14.09</v>
      </c>
      <c r="H5249" s="2"/>
    </row>
    <row r="5250" spans="1:8">
      <c r="A5250" s="1">
        <f t="shared" si="191"/>
        <v>898997</v>
      </c>
      <c r="B5250" s="1">
        <v>3</v>
      </c>
      <c r="C5250" s="1">
        <v>4</v>
      </c>
      <c r="D5250" s="2">
        <v>-9</v>
      </c>
      <c r="E5250" s="5">
        <v>171.28</v>
      </c>
      <c r="F5250" s="5">
        <v>187.37</v>
      </c>
      <c r="G5250" s="5">
        <v>15.83</v>
      </c>
      <c r="H5250" s="2"/>
    </row>
    <row r="5251" spans="1:8">
      <c r="A5251" s="1">
        <f t="shared" si="191"/>
        <v>898998</v>
      </c>
      <c r="B5251" s="1">
        <v>2</v>
      </c>
      <c r="C5251" s="1">
        <v>4</v>
      </c>
      <c r="D5251" s="2">
        <v>-9</v>
      </c>
      <c r="E5251" s="5">
        <v>27.73</v>
      </c>
      <c r="F5251" s="5">
        <v>37.200000000000003</v>
      </c>
      <c r="G5251" s="5">
        <v>8.91</v>
      </c>
      <c r="H5251" s="2"/>
    </row>
    <row r="5252" spans="1:8">
      <c r="A5252" s="1">
        <f t="shared" si="191"/>
        <v>898999</v>
      </c>
      <c r="B5252" s="1">
        <v>1</v>
      </c>
      <c r="C5252" s="1">
        <v>4</v>
      </c>
      <c r="D5252" s="2">
        <v>-9</v>
      </c>
      <c r="E5252" s="5">
        <v>29.03</v>
      </c>
      <c r="F5252" s="5">
        <v>16.84</v>
      </c>
      <c r="G5252" s="5">
        <v>16.93</v>
      </c>
      <c r="H5252" s="2"/>
    </row>
    <row r="5253" spans="1:8">
      <c r="A5253" s="1">
        <f t="shared" si="191"/>
        <v>899000</v>
      </c>
      <c r="B5253" s="1">
        <v>0</v>
      </c>
      <c r="C5253" s="1">
        <v>4</v>
      </c>
      <c r="D5253" s="2">
        <v>-9</v>
      </c>
      <c r="E5253" s="5">
        <v>11.51</v>
      </c>
      <c r="F5253" s="5">
        <v>-15.51</v>
      </c>
      <c r="G5253" s="5">
        <v>16.13</v>
      </c>
      <c r="H5253" s="2"/>
    </row>
    <row r="5254" spans="1:8">
      <c r="A5254" s="1">
        <f t="shared" si="191"/>
        <v>899001</v>
      </c>
      <c r="B5254" s="1">
        <v>-1</v>
      </c>
      <c r="C5254" s="1">
        <v>4</v>
      </c>
      <c r="D5254" s="2">
        <v>-9</v>
      </c>
      <c r="E5254" s="5">
        <v>23.9</v>
      </c>
      <c r="F5254" s="5">
        <v>23.32</v>
      </c>
      <c r="G5254" s="5">
        <v>16.399999999999999</v>
      </c>
      <c r="H5254" s="2"/>
    </row>
    <row r="5255" spans="1:8">
      <c r="A5255" s="1">
        <f t="shared" si="191"/>
        <v>899002</v>
      </c>
      <c r="B5255" s="1">
        <v>-2</v>
      </c>
      <c r="C5255" s="1">
        <v>4</v>
      </c>
      <c r="D5255" s="2">
        <v>-9</v>
      </c>
      <c r="E5255" s="5">
        <v>143.77000000000001</v>
      </c>
      <c r="F5255" s="5">
        <v>131.28</v>
      </c>
      <c r="G5255" s="5">
        <v>10.97</v>
      </c>
      <c r="H5255" s="2"/>
    </row>
    <row r="5256" spans="1:8">
      <c r="A5256" s="1">
        <f t="shared" si="191"/>
        <v>899003</v>
      </c>
      <c r="B5256" s="1">
        <v>-3</v>
      </c>
      <c r="C5256" s="1">
        <v>4</v>
      </c>
      <c r="D5256" s="2">
        <v>-9</v>
      </c>
      <c r="E5256" s="5">
        <v>37.14</v>
      </c>
      <c r="F5256" s="5">
        <v>34.200000000000003</v>
      </c>
      <c r="G5256" s="5">
        <v>9.31</v>
      </c>
      <c r="H5256" s="2"/>
    </row>
    <row r="5257" spans="1:8">
      <c r="A5257" s="1">
        <f t="shared" si="191"/>
        <v>899004</v>
      </c>
      <c r="B5257" s="1">
        <v>-4</v>
      </c>
      <c r="C5257" s="1">
        <v>4</v>
      </c>
      <c r="D5257" s="2">
        <v>-9</v>
      </c>
      <c r="E5257" s="5">
        <v>320.35000000000002</v>
      </c>
      <c r="F5257" s="5">
        <v>317.70999999999998</v>
      </c>
      <c r="G5257" s="5">
        <v>24.85</v>
      </c>
      <c r="H5257" s="2"/>
    </row>
    <row r="5258" spans="1:8">
      <c r="A5258" s="1">
        <f t="shared" si="191"/>
        <v>899005</v>
      </c>
      <c r="B5258" s="1">
        <v>-5</v>
      </c>
      <c r="C5258" s="1">
        <v>4</v>
      </c>
      <c r="D5258" s="2">
        <v>-9</v>
      </c>
      <c r="E5258" s="5">
        <v>143.34</v>
      </c>
      <c r="F5258" s="5">
        <v>139.91999999999999</v>
      </c>
      <c r="G5258" s="5">
        <v>13.66</v>
      </c>
      <c r="H5258" s="2"/>
    </row>
    <row r="5259" spans="1:8">
      <c r="A5259" s="1">
        <f t="shared" si="191"/>
        <v>899006</v>
      </c>
      <c r="B5259" s="1">
        <v>-6</v>
      </c>
      <c r="C5259" s="1">
        <v>4</v>
      </c>
      <c r="D5259" s="2">
        <v>-9</v>
      </c>
      <c r="E5259" s="5">
        <v>36.53</v>
      </c>
      <c r="F5259" s="5">
        <v>34.76</v>
      </c>
      <c r="G5259" s="5">
        <v>11.41</v>
      </c>
      <c r="H5259" s="2"/>
    </row>
    <row r="5260" spans="1:8">
      <c r="A5260" s="1">
        <f t="shared" ref="A5260:A5323" si="192">ABS(100000*D5260+250*C5260+B5260)</f>
        <v>899007</v>
      </c>
      <c r="B5260" s="1">
        <v>-7</v>
      </c>
      <c r="C5260" s="1">
        <v>4</v>
      </c>
      <c r="D5260" s="2">
        <v>-9</v>
      </c>
      <c r="E5260" s="5">
        <v>39.880000000000003</v>
      </c>
      <c r="F5260" s="5">
        <v>56.03</v>
      </c>
      <c r="G5260" s="5">
        <v>11.5</v>
      </c>
      <c r="H5260" s="2"/>
    </row>
    <row r="5261" spans="1:8">
      <c r="A5261" s="1">
        <f t="shared" si="192"/>
        <v>899008</v>
      </c>
      <c r="B5261" s="1">
        <v>-8</v>
      </c>
      <c r="C5261" s="1">
        <v>4</v>
      </c>
      <c r="D5261" s="2">
        <v>-9</v>
      </c>
      <c r="E5261" s="5">
        <v>18.25</v>
      </c>
      <c r="F5261" s="5">
        <v>-8.83</v>
      </c>
      <c r="G5261" s="5">
        <v>25.6</v>
      </c>
      <c r="H5261" s="2"/>
    </row>
    <row r="5262" spans="1:8">
      <c r="A5262" s="1">
        <f t="shared" si="192"/>
        <v>899009</v>
      </c>
      <c r="B5262" s="1">
        <v>-9</v>
      </c>
      <c r="C5262" s="1">
        <v>4</v>
      </c>
      <c r="D5262" s="2">
        <v>-9</v>
      </c>
      <c r="E5262" s="5">
        <v>19.309999999999999</v>
      </c>
      <c r="F5262" s="5">
        <v>43.99</v>
      </c>
      <c r="G5262" s="5">
        <v>27.45</v>
      </c>
      <c r="H5262" s="2"/>
    </row>
    <row r="5263" spans="1:8">
      <c r="A5263" s="1">
        <f t="shared" si="192"/>
        <v>899010</v>
      </c>
      <c r="B5263" s="1">
        <v>-10</v>
      </c>
      <c r="C5263" s="1">
        <v>4</v>
      </c>
      <c r="D5263" s="2">
        <v>-9</v>
      </c>
      <c r="E5263" s="5">
        <v>9.51</v>
      </c>
      <c r="F5263" s="5">
        <v>0.49</v>
      </c>
      <c r="G5263" s="5">
        <v>30.5</v>
      </c>
      <c r="H5263" s="2"/>
    </row>
    <row r="5264" spans="1:8">
      <c r="A5264" s="1">
        <f t="shared" si="192"/>
        <v>899240</v>
      </c>
      <c r="B5264" s="1">
        <v>10</v>
      </c>
      <c r="C5264" s="1">
        <v>3</v>
      </c>
      <c r="D5264" s="2">
        <v>-9</v>
      </c>
      <c r="E5264" s="5">
        <v>7.1</v>
      </c>
      <c r="F5264" s="5">
        <v>5.71</v>
      </c>
      <c r="G5264" s="5">
        <v>29.91</v>
      </c>
      <c r="H5264" s="2"/>
    </row>
    <row r="5265" spans="1:8">
      <c r="A5265" s="1">
        <f t="shared" si="192"/>
        <v>899241</v>
      </c>
      <c r="B5265" s="1">
        <v>9</v>
      </c>
      <c r="C5265" s="1">
        <v>3</v>
      </c>
      <c r="D5265" s="2">
        <v>-9</v>
      </c>
      <c r="E5265" s="5">
        <v>13.47</v>
      </c>
      <c r="F5265" s="5">
        <v>29.83</v>
      </c>
      <c r="G5265" s="5">
        <v>26.89</v>
      </c>
      <c r="H5265" s="2"/>
    </row>
    <row r="5266" spans="1:8">
      <c r="A5266" s="1">
        <f t="shared" si="192"/>
        <v>899242</v>
      </c>
      <c r="B5266" s="1">
        <v>8</v>
      </c>
      <c r="C5266" s="1">
        <v>3</v>
      </c>
      <c r="D5266" s="2">
        <v>-9</v>
      </c>
      <c r="E5266" s="5">
        <v>7.39</v>
      </c>
      <c r="F5266" s="5">
        <v>20.47</v>
      </c>
      <c r="G5266" s="5">
        <v>12.1</v>
      </c>
      <c r="H5266" s="2"/>
    </row>
    <row r="5267" spans="1:8">
      <c r="A5267" s="1">
        <f t="shared" si="192"/>
        <v>899243</v>
      </c>
      <c r="B5267" s="1">
        <v>7</v>
      </c>
      <c r="C5267" s="1">
        <v>3</v>
      </c>
      <c r="D5267" s="2">
        <v>-9</v>
      </c>
      <c r="E5267" s="5">
        <v>8.52</v>
      </c>
      <c r="F5267" s="5">
        <v>9.84</v>
      </c>
      <c r="G5267" s="5">
        <v>22.75</v>
      </c>
      <c r="H5267" s="2"/>
    </row>
    <row r="5268" spans="1:8">
      <c r="A5268" s="1">
        <f t="shared" si="192"/>
        <v>899244</v>
      </c>
      <c r="B5268" s="1">
        <v>6</v>
      </c>
      <c r="C5268" s="1">
        <v>3</v>
      </c>
      <c r="D5268" s="2">
        <v>-9</v>
      </c>
      <c r="E5268" s="5">
        <v>79.010000000000005</v>
      </c>
      <c r="F5268" s="5">
        <v>78.7</v>
      </c>
      <c r="G5268" s="5">
        <v>11.36</v>
      </c>
      <c r="H5268" s="2"/>
    </row>
    <row r="5269" spans="1:8">
      <c r="A5269" s="1">
        <f t="shared" si="192"/>
        <v>899245</v>
      </c>
      <c r="B5269" s="1">
        <v>5</v>
      </c>
      <c r="C5269" s="1">
        <v>3</v>
      </c>
      <c r="D5269" s="2">
        <v>-9</v>
      </c>
      <c r="E5269" s="5">
        <v>560.75</v>
      </c>
      <c r="F5269" s="5">
        <v>538.69000000000005</v>
      </c>
      <c r="G5269" s="5">
        <v>30.5</v>
      </c>
      <c r="H5269" s="2"/>
    </row>
    <row r="5270" spans="1:8">
      <c r="A5270" s="1">
        <f t="shared" si="192"/>
        <v>899246</v>
      </c>
      <c r="B5270" s="1">
        <v>4</v>
      </c>
      <c r="C5270" s="1">
        <v>3</v>
      </c>
      <c r="D5270" s="2">
        <v>-9</v>
      </c>
      <c r="E5270" s="5">
        <v>412.17</v>
      </c>
      <c r="F5270" s="5">
        <v>416.92</v>
      </c>
      <c r="G5270" s="5">
        <v>27.43</v>
      </c>
      <c r="H5270" s="2"/>
    </row>
    <row r="5271" spans="1:8">
      <c r="A5271" s="1">
        <f t="shared" si="192"/>
        <v>899247</v>
      </c>
      <c r="B5271" s="1">
        <v>3</v>
      </c>
      <c r="C5271" s="1">
        <v>3</v>
      </c>
      <c r="D5271" s="2">
        <v>-9</v>
      </c>
      <c r="E5271" s="5">
        <v>104.89</v>
      </c>
      <c r="F5271" s="5">
        <v>84.78</v>
      </c>
      <c r="G5271" s="5">
        <v>9.8000000000000007</v>
      </c>
      <c r="H5271" s="2"/>
    </row>
    <row r="5272" spans="1:8">
      <c r="A5272" s="1">
        <f t="shared" si="192"/>
        <v>899248</v>
      </c>
      <c r="B5272" s="1">
        <v>2</v>
      </c>
      <c r="C5272" s="1">
        <v>3</v>
      </c>
      <c r="D5272" s="2">
        <v>-9</v>
      </c>
      <c r="E5272" s="5">
        <v>157.44</v>
      </c>
      <c r="F5272" s="5">
        <v>188.65</v>
      </c>
      <c r="G5272" s="5">
        <v>13.42</v>
      </c>
      <c r="H5272" s="2"/>
    </row>
    <row r="5273" spans="1:8">
      <c r="A5273" s="1">
        <f t="shared" si="192"/>
        <v>899249</v>
      </c>
      <c r="B5273" s="1">
        <v>1</v>
      </c>
      <c r="C5273" s="1">
        <v>3</v>
      </c>
      <c r="D5273" s="2">
        <v>-9</v>
      </c>
      <c r="E5273" s="5">
        <v>2.59</v>
      </c>
      <c r="F5273" s="5">
        <v>-14.91</v>
      </c>
      <c r="G5273" s="5">
        <v>14.91</v>
      </c>
      <c r="H5273" s="2"/>
    </row>
    <row r="5274" spans="1:8">
      <c r="A5274" s="1">
        <f t="shared" si="192"/>
        <v>899250</v>
      </c>
      <c r="B5274" s="1">
        <v>0</v>
      </c>
      <c r="C5274" s="1">
        <v>3</v>
      </c>
      <c r="D5274" s="2">
        <v>-9</v>
      </c>
      <c r="E5274" s="5">
        <v>40.11</v>
      </c>
      <c r="F5274" s="5">
        <v>42.65</v>
      </c>
      <c r="G5274" s="5">
        <v>7.68</v>
      </c>
      <c r="H5274" s="2"/>
    </row>
    <row r="5275" spans="1:8">
      <c r="A5275" s="1">
        <f t="shared" si="192"/>
        <v>899251</v>
      </c>
      <c r="B5275" s="1">
        <v>-1</v>
      </c>
      <c r="C5275" s="1">
        <v>3</v>
      </c>
      <c r="D5275" s="2">
        <v>-9</v>
      </c>
      <c r="E5275" s="5">
        <v>24.46</v>
      </c>
      <c r="F5275" s="5">
        <v>15.83</v>
      </c>
      <c r="G5275" s="5">
        <v>15.22</v>
      </c>
      <c r="H5275" s="2"/>
    </row>
    <row r="5276" spans="1:8">
      <c r="A5276" s="1">
        <f t="shared" si="192"/>
        <v>899252</v>
      </c>
      <c r="B5276" s="1">
        <v>-2</v>
      </c>
      <c r="C5276" s="1">
        <v>3</v>
      </c>
      <c r="D5276" s="2">
        <v>-9</v>
      </c>
      <c r="E5276" s="5">
        <v>31.55</v>
      </c>
      <c r="F5276" s="5">
        <v>29.51</v>
      </c>
      <c r="G5276" s="5">
        <v>8.15</v>
      </c>
      <c r="H5276" s="2"/>
    </row>
    <row r="5277" spans="1:8">
      <c r="A5277" s="1">
        <f t="shared" si="192"/>
        <v>899253</v>
      </c>
      <c r="B5277" s="1">
        <v>-3</v>
      </c>
      <c r="C5277" s="1">
        <v>3</v>
      </c>
      <c r="D5277" s="2">
        <v>-9</v>
      </c>
      <c r="E5277" s="5">
        <v>139.58000000000001</v>
      </c>
      <c r="F5277" s="5">
        <v>146.5</v>
      </c>
      <c r="G5277" s="5">
        <v>13.84</v>
      </c>
      <c r="H5277" s="2"/>
    </row>
    <row r="5278" spans="1:8">
      <c r="A5278" s="1">
        <f t="shared" si="192"/>
        <v>899254</v>
      </c>
      <c r="B5278" s="1">
        <v>-4</v>
      </c>
      <c r="C5278" s="1">
        <v>3</v>
      </c>
      <c r="D5278" s="2">
        <v>-9</v>
      </c>
      <c r="E5278" s="5">
        <v>20.46</v>
      </c>
      <c r="F5278" s="5">
        <v>31.9</v>
      </c>
      <c r="G5278" s="5">
        <v>9.4600000000000009</v>
      </c>
      <c r="H5278" s="2"/>
    </row>
    <row r="5279" spans="1:8">
      <c r="A5279" s="1">
        <f t="shared" si="192"/>
        <v>899255</v>
      </c>
      <c r="B5279" s="1">
        <v>-5</v>
      </c>
      <c r="C5279" s="1">
        <v>3</v>
      </c>
      <c r="D5279" s="2">
        <v>-9</v>
      </c>
      <c r="E5279" s="5">
        <v>41.44</v>
      </c>
      <c r="F5279" s="5">
        <v>40.729999999999997</v>
      </c>
      <c r="G5279" s="5">
        <v>21.06</v>
      </c>
      <c r="H5279" s="2"/>
    </row>
    <row r="5280" spans="1:8">
      <c r="A5280" s="1">
        <f t="shared" si="192"/>
        <v>899256</v>
      </c>
      <c r="B5280" s="1">
        <v>-6</v>
      </c>
      <c r="C5280" s="1">
        <v>3</v>
      </c>
      <c r="D5280" s="2">
        <v>-9</v>
      </c>
      <c r="E5280" s="5">
        <v>389.82</v>
      </c>
      <c r="F5280" s="5">
        <v>397.62</v>
      </c>
      <c r="G5280" s="5">
        <v>29.38</v>
      </c>
      <c r="H5280" s="2"/>
    </row>
    <row r="5281" spans="1:8">
      <c r="A5281" s="1">
        <f t="shared" si="192"/>
        <v>899257</v>
      </c>
      <c r="B5281" s="1">
        <v>-7</v>
      </c>
      <c r="C5281" s="1">
        <v>3</v>
      </c>
      <c r="D5281" s="2">
        <v>-9</v>
      </c>
      <c r="E5281" s="5">
        <v>16.48</v>
      </c>
      <c r="F5281" s="5">
        <v>30.5</v>
      </c>
      <c r="G5281" s="5">
        <v>23.21</v>
      </c>
      <c r="H5281" s="2"/>
    </row>
    <row r="5282" spans="1:8">
      <c r="A5282" s="1">
        <f t="shared" si="192"/>
        <v>899258</v>
      </c>
      <c r="B5282" s="1">
        <v>-8</v>
      </c>
      <c r="C5282" s="1">
        <v>3</v>
      </c>
      <c r="D5282" s="2">
        <v>-9</v>
      </c>
      <c r="E5282" s="5">
        <v>14.12</v>
      </c>
      <c r="F5282" s="5">
        <v>20.43</v>
      </c>
      <c r="G5282" s="5">
        <v>25.02</v>
      </c>
      <c r="H5282" s="2"/>
    </row>
    <row r="5283" spans="1:8">
      <c r="A5283" s="1">
        <f t="shared" si="192"/>
        <v>899259</v>
      </c>
      <c r="B5283" s="1">
        <v>-9</v>
      </c>
      <c r="C5283" s="1">
        <v>3</v>
      </c>
      <c r="D5283" s="2">
        <v>-9</v>
      </c>
      <c r="E5283" s="5">
        <v>8.5399999999999991</v>
      </c>
      <c r="F5283" s="5">
        <v>22.92</v>
      </c>
      <c r="G5283" s="5">
        <v>26.37</v>
      </c>
      <c r="H5283" s="2"/>
    </row>
    <row r="5284" spans="1:8">
      <c r="A5284" s="1">
        <f t="shared" si="192"/>
        <v>899260</v>
      </c>
      <c r="B5284" s="1">
        <v>-10</v>
      </c>
      <c r="C5284" s="1">
        <v>3</v>
      </c>
      <c r="D5284" s="2">
        <v>-9</v>
      </c>
      <c r="E5284" s="5">
        <v>2.13</v>
      </c>
      <c r="F5284" s="5">
        <v>3.57</v>
      </c>
      <c r="G5284" s="5">
        <v>29.15</v>
      </c>
      <c r="H5284" s="2"/>
    </row>
    <row r="5285" spans="1:8">
      <c r="A5285" s="1">
        <f t="shared" si="192"/>
        <v>899489</v>
      </c>
      <c r="B5285" s="1">
        <v>11</v>
      </c>
      <c r="C5285" s="1">
        <v>2</v>
      </c>
      <c r="D5285" s="2">
        <v>-9</v>
      </c>
      <c r="E5285" s="5">
        <v>5.5</v>
      </c>
      <c r="F5285" s="5">
        <v>-23.97</v>
      </c>
      <c r="G5285" s="5">
        <v>33.15</v>
      </c>
      <c r="H5285" s="2"/>
    </row>
    <row r="5286" spans="1:8">
      <c r="A5286" s="1">
        <f t="shared" si="192"/>
        <v>899490</v>
      </c>
      <c r="B5286" s="1">
        <v>10</v>
      </c>
      <c r="C5286" s="1">
        <v>2</v>
      </c>
      <c r="D5286" s="2">
        <v>-9</v>
      </c>
      <c r="E5286" s="5">
        <v>2.75</v>
      </c>
      <c r="F5286" s="5">
        <v>11.45</v>
      </c>
      <c r="G5286" s="5">
        <v>28.51</v>
      </c>
      <c r="H5286" s="2"/>
    </row>
    <row r="5287" spans="1:8">
      <c r="A5287" s="1">
        <f t="shared" si="192"/>
        <v>899491</v>
      </c>
      <c r="B5287" s="1">
        <v>9</v>
      </c>
      <c r="C5287" s="1">
        <v>2</v>
      </c>
      <c r="D5287" s="2">
        <v>-9</v>
      </c>
      <c r="E5287" s="5">
        <v>5.6</v>
      </c>
      <c r="F5287" s="5">
        <v>-25.71</v>
      </c>
      <c r="G5287" s="5">
        <v>27.08</v>
      </c>
      <c r="H5287" s="2"/>
    </row>
    <row r="5288" spans="1:8">
      <c r="A5288" s="1">
        <f t="shared" si="192"/>
        <v>899492</v>
      </c>
      <c r="B5288" s="1">
        <v>8</v>
      </c>
      <c r="C5288" s="1">
        <v>2</v>
      </c>
      <c r="D5288" s="2">
        <v>-9</v>
      </c>
      <c r="E5288" s="5">
        <v>16.940000000000001</v>
      </c>
      <c r="F5288" s="5">
        <v>4.9400000000000004</v>
      </c>
      <c r="G5288" s="5">
        <v>23.5</v>
      </c>
      <c r="H5288" s="2"/>
    </row>
    <row r="5289" spans="1:8">
      <c r="A5289" s="1">
        <f t="shared" si="192"/>
        <v>899493</v>
      </c>
      <c r="B5289" s="1">
        <v>7</v>
      </c>
      <c r="C5289" s="1">
        <v>2</v>
      </c>
      <c r="D5289" s="2">
        <v>-9</v>
      </c>
      <c r="E5289" s="5">
        <v>94.23</v>
      </c>
      <c r="F5289" s="5">
        <v>88.39</v>
      </c>
      <c r="G5289" s="5">
        <v>11.86</v>
      </c>
      <c r="H5289" s="2"/>
    </row>
    <row r="5290" spans="1:8">
      <c r="A5290" s="1">
        <f t="shared" si="192"/>
        <v>899494</v>
      </c>
      <c r="B5290" s="1">
        <v>6</v>
      </c>
      <c r="C5290" s="1">
        <v>2</v>
      </c>
      <c r="D5290" s="2">
        <v>-9</v>
      </c>
      <c r="E5290" s="5">
        <v>84.8</v>
      </c>
      <c r="F5290" s="5">
        <v>99.61</v>
      </c>
      <c r="G5290" s="5">
        <v>11.17</v>
      </c>
      <c r="H5290" s="2"/>
    </row>
    <row r="5291" spans="1:8">
      <c r="A5291" s="1">
        <f t="shared" si="192"/>
        <v>899495</v>
      </c>
      <c r="B5291" s="1">
        <v>5</v>
      </c>
      <c r="C5291" s="1">
        <v>2</v>
      </c>
      <c r="D5291" s="2">
        <v>-9</v>
      </c>
      <c r="E5291" s="5">
        <v>314.95</v>
      </c>
      <c r="F5291" s="5">
        <v>311.07</v>
      </c>
      <c r="G5291" s="5">
        <v>25.91</v>
      </c>
      <c r="H5291" s="2"/>
    </row>
    <row r="5292" spans="1:8">
      <c r="A5292" s="1">
        <f t="shared" si="192"/>
        <v>899496</v>
      </c>
      <c r="B5292" s="1">
        <v>4</v>
      </c>
      <c r="C5292" s="1">
        <v>2</v>
      </c>
      <c r="D5292" s="2">
        <v>-9</v>
      </c>
      <c r="E5292" s="5">
        <v>472.85</v>
      </c>
      <c r="F5292" s="5">
        <v>491.04</v>
      </c>
      <c r="G5292" s="5">
        <v>26.85</v>
      </c>
      <c r="H5292" s="2"/>
    </row>
    <row r="5293" spans="1:8">
      <c r="A5293" s="1">
        <f t="shared" si="192"/>
        <v>899497</v>
      </c>
      <c r="B5293" s="1">
        <v>3</v>
      </c>
      <c r="C5293" s="1">
        <v>2</v>
      </c>
      <c r="D5293" s="2">
        <v>-9</v>
      </c>
      <c r="E5293" s="5">
        <v>113.65</v>
      </c>
      <c r="F5293" s="5">
        <v>118.95</v>
      </c>
      <c r="G5293" s="5">
        <v>11.42</v>
      </c>
      <c r="H5293" s="2"/>
    </row>
    <row r="5294" spans="1:8">
      <c r="A5294" s="1">
        <f t="shared" si="192"/>
        <v>899498</v>
      </c>
      <c r="B5294" s="1">
        <v>2</v>
      </c>
      <c r="C5294" s="1">
        <v>2</v>
      </c>
      <c r="D5294" s="2">
        <v>-9</v>
      </c>
      <c r="E5294" s="5">
        <v>20.16</v>
      </c>
      <c r="F5294" s="5">
        <v>8.1</v>
      </c>
      <c r="G5294" s="5">
        <v>16.39</v>
      </c>
      <c r="H5294" s="2"/>
    </row>
    <row r="5295" spans="1:8">
      <c r="A5295" s="1">
        <f t="shared" si="192"/>
        <v>899499</v>
      </c>
      <c r="B5295" s="1">
        <v>1</v>
      </c>
      <c r="C5295" s="1">
        <v>2</v>
      </c>
      <c r="D5295" s="2">
        <v>-9</v>
      </c>
      <c r="E5295" s="5">
        <v>8.8699999999999992</v>
      </c>
      <c r="F5295" s="5">
        <v>20.77</v>
      </c>
      <c r="G5295" s="5">
        <v>14.81</v>
      </c>
      <c r="H5295" s="2"/>
    </row>
    <row r="5296" spans="1:8">
      <c r="A5296" s="1">
        <f t="shared" si="192"/>
        <v>899500</v>
      </c>
      <c r="B5296" s="1">
        <v>0</v>
      </c>
      <c r="C5296" s="1">
        <v>2</v>
      </c>
      <c r="D5296" s="2">
        <v>-9</v>
      </c>
      <c r="E5296" s="5">
        <v>62.16</v>
      </c>
      <c r="F5296" s="5">
        <v>48.51</v>
      </c>
      <c r="G5296" s="5">
        <v>7.83</v>
      </c>
      <c r="H5296" s="2"/>
    </row>
    <row r="5297" spans="1:8">
      <c r="A5297" s="1">
        <f t="shared" si="192"/>
        <v>899501</v>
      </c>
      <c r="B5297" s="1">
        <v>-1</v>
      </c>
      <c r="C5297" s="1">
        <v>2</v>
      </c>
      <c r="D5297" s="2">
        <v>-9</v>
      </c>
      <c r="E5297" s="5">
        <v>55.81</v>
      </c>
      <c r="F5297" s="5">
        <v>59.01</v>
      </c>
      <c r="G5297" s="5">
        <v>7.79</v>
      </c>
      <c r="H5297" s="2"/>
    </row>
    <row r="5298" spans="1:8">
      <c r="A5298" s="1">
        <f t="shared" si="192"/>
        <v>899502</v>
      </c>
      <c r="B5298" s="1">
        <v>-2</v>
      </c>
      <c r="C5298" s="1">
        <v>2</v>
      </c>
      <c r="D5298" s="2">
        <v>-9</v>
      </c>
      <c r="E5298" s="5">
        <v>8.9600000000000009</v>
      </c>
      <c r="F5298" s="5">
        <v>17.18</v>
      </c>
      <c r="G5298" s="5">
        <v>15.3</v>
      </c>
      <c r="H5298" s="2"/>
    </row>
    <row r="5299" spans="1:8">
      <c r="A5299" s="1">
        <f t="shared" si="192"/>
        <v>899503</v>
      </c>
      <c r="B5299" s="1">
        <v>-3</v>
      </c>
      <c r="C5299" s="1">
        <v>2</v>
      </c>
      <c r="D5299" s="2">
        <v>-9</v>
      </c>
      <c r="E5299" s="5">
        <v>6.31</v>
      </c>
      <c r="F5299" s="5">
        <v>-8.1199999999999992</v>
      </c>
      <c r="G5299" s="5">
        <v>16.43</v>
      </c>
      <c r="H5299" s="2"/>
    </row>
    <row r="5300" spans="1:8">
      <c r="A5300" s="1">
        <f t="shared" si="192"/>
        <v>899504</v>
      </c>
      <c r="B5300" s="1">
        <v>-4</v>
      </c>
      <c r="C5300" s="1">
        <v>2</v>
      </c>
      <c r="D5300" s="2">
        <v>-9</v>
      </c>
      <c r="E5300" s="5">
        <v>191.84</v>
      </c>
      <c r="F5300" s="5">
        <v>222.77</v>
      </c>
      <c r="G5300" s="5">
        <v>21.66</v>
      </c>
      <c r="H5300" s="2"/>
    </row>
    <row r="5301" spans="1:8">
      <c r="A5301" s="1">
        <f t="shared" si="192"/>
        <v>899505</v>
      </c>
      <c r="B5301" s="1">
        <v>-5</v>
      </c>
      <c r="C5301" s="1">
        <v>2</v>
      </c>
      <c r="D5301" s="2">
        <v>-9</v>
      </c>
      <c r="E5301" s="5">
        <v>303.60000000000002</v>
      </c>
      <c r="F5301" s="5">
        <v>308.58999999999997</v>
      </c>
      <c r="G5301" s="5">
        <v>25.97</v>
      </c>
      <c r="H5301" s="2"/>
    </row>
    <row r="5302" spans="1:8">
      <c r="A5302" s="1">
        <f t="shared" si="192"/>
        <v>899506</v>
      </c>
      <c r="B5302" s="1">
        <v>-6</v>
      </c>
      <c r="C5302" s="1">
        <v>2</v>
      </c>
      <c r="D5302" s="2">
        <v>-9</v>
      </c>
      <c r="E5302" s="5">
        <v>45.47</v>
      </c>
      <c r="F5302" s="5">
        <v>42.39</v>
      </c>
      <c r="G5302" s="5">
        <v>11.12</v>
      </c>
      <c r="H5302" s="2"/>
    </row>
    <row r="5303" spans="1:8">
      <c r="A5303" s="1">
        <f t="shared" si="192"/>
        <v>899507</v>
      </c>
      <c r="B5303" s="1">
        <v>-7</v>
      </c>
      <c r="C5303" s="1">
        <v>2</v>
      </c>
      <c r="D5303" s="2">
        <v>-9</v>
      </c>
      <c r="E5303" s="5">
        <v>5.98</v>
      </c>
      <c r="F5303" s="5">
        <v>-4.54</v>
      </c>
      <c r="G5303" s="5">
        <v>22.36</v>
      </c>
      <c r="H5303" s="2"/>
    </row>
    <row r="5304" spans="1:8">
      <c r="A5304" s="1">
        <f t="shared" si="192"/>
        <v>899508</v>
      </c>
      <c r="B5304" s="1">
        <v>-8</v>
      </c>
      <c r="C5304" s="1">
        <v>2</v>
      </c>
      <c r="D5304" s="2">
        <v>-9</v>
      </c>
      <c r="E5304" s="5">
        <v>5.64</v>
      </c>
      <c r="F5304" s="5">
        <v>37.979999999999997</v>
      </c>
      <c r="G5304" s="5">
        <v>22.6</v>
      </c>
      <c r="H5304" s="2"/>
    </row>
    <row r="5305" spans="1:8">
      <c r="A5305" s="1">
        <f t="shared" si="192"/>
        <v>899509</v>
      </c>
      <c r="B5305" s="1">
        <v>-9</v>
      </c>
      <c r="C5305" s="1">
        <v>2</v>
      </c>
      <c r="D5305" s="2">
        <v>-9</v>
      </c>
      <c r="E5305" s="5">
        <v>21.94</v>
      </c>
      <c r="F5305" s="5">
        <v>9.41</v>
      </c>
      <c r="G5305" s="5">
        <v>27.94</v>
      </c>
      <c r="H5305" s="2"/>
    </row>
    <row r="5306" spans="1:8">
      <c r="A5306" s="1">
        <f t="shared" si="192"/>
        <v>899510</v>
      </c>
      <c r="B5306" s="1">
        <v>-10</v>
      </c>
      <c r="C5306" s="1">
        <v>2</v>
      </c>
      <c r="D5306" s="2">
        <v>-9</v>
      </c>
      <c r="E5306" s="5">
        <v>5.96</v>
      </c>
      <c r="F5306" s="5">
        <v>17.73</v>
      </c>
      <c r="G5306" s="5">
        <v>29.69</v>
      </c>
      <c r="H5306" s="2"/>
    </row>
    <row r="5307" spans="1:8">
      <c r="A5307" s="1">
        <f t="shared" si="192"/>
        <v>899739</v>
      </c>
      <c r="B5307" s="1">
        <v>11</v>
      </c>
      <c r="C5307" s="1">
        <v>1</v>
      </c>
      <c r="D5307" s="2">
        <v>-9</v>
      </c>
      <c r="E5307" s="5">
        <v>5.62</v>
      </c>
      <c r="F5307" s="5">
        <v>-3.46</v>
      </c>
      <c r="G5307" s="5">
        <v>30.84</v>
      </c>
      <c r="H5307" s="2"/>
    </row>
    <row r="5308" spans="1:8">
      <c r="A5308" s="1">
        <f t="shared" si="192"/>
        <v>899740</v>
      </c>
      <c r="B5308" s="1">
        <v>10</v>
      </c>
      <c r="C5308" s="1">
        <v>1</v>
      </c>
      <c r="D5308" s="2">
        <v>-9</v>
      </c>
      <c r="E5308" s="5">
        <v>1.67</v>
      </c>
      <c r="F5308" s="5">
        <v>-1.06</v>
      </c>
      <c r="G5308" s="5">
        <v>27.32</v>
      </c>
      <c r="H5308" s="2"/>
    </row>
    <row r="5309" spans="1:8">
      <c r="A5309" s="1">
        <f t="shared" si="192"/>
        <v>899741</v>
      </c>
      <c r="B5309" s="1">
        <v>9</v>
      </c>
      <c r="C5309" s="1">
        <v>1</v>
      </c>
      <c r="D5309" s="2">
        <v>-9</v>
      </c>
      <c r="E5309" s="5">
        <v>4.45</v>
      </c>
      <c r="F5309" s="5">
        <v>38.049999999999997</v>
      </c>
      <c r="G5309" s="5">
        <v>24.04</v>
      </c>
      <c r="H5309" s="2"/>
    </row>
    <row r="5310" spans="1:8">
      <c r="A5310" s="1">
        <f t="shared" si="192"/>
        <v>899742</v>
      </c>
      <c r="B5310" s="1">
        <v>8</v>
      </c>
      <c r="C5310" s="1">
        <v>1</v>
      </c>
      <c r="D5310" s="2">
        <v>-9</v>
      </c>
      <c r="E5310" s="5">
        <v>19.45</v>
      </c>
      <c r="F5310" s="5">
        <v>9.24</v>
      </c>
      <c r="G5310" s="5">
        <v>24.15</v>
      </c>
      <c r="H5310" s="2"/>
    </row>
    <row r="5311" spans="1:8">
      <c r="A5311" s="1">
        <f t="shared" si="192"/>
        <v>899743</v>
      </c>
      <c r="B5311" s="1">
        <v>7</v>
      </c>
      <c r="C5311" s="1">
        <v>1</v>
      </c>
      <c r="D5311" s="2">
        <v>-9</v>
      </c>
      <c r="E5311" s="5">
        <v>33.64</v>
      </c>
      <c r="F5311" s="5">
        <v>13.58</v>
      </c>
      <c r="G5311" s="5">
        <v>22.71</v>
      </c>
      <c r="H5311" s="2"/>
    </row>
    <row r="5312" spans="1:8">
      <c r="A5312" s="1">
        <f t="shared" si="192"/>
        <v>899744</v>
      </c>
      <c r="B5312" s="1">
        <v>6</v>
      </c>
      <c r="C5312" s="1">
        <v>1</v>
      </c>
      <c r="D5312" s="2">
        <v>-9</v>
      </c>
      <c r="E5312" s="5">
        <v>4.45</v>
      </c>
      <c r="F5312" s="5">
        <v>-20.69</v>
      </c>
      <c r="G5312" s="5">
        <v>20.69</v>
      </c>
      <c r="H5312" s="2"/>
    </row>
    <row r="5313" spans="1:8">
      <c r="A5313" s="1">
        <f t="shared" si="192"/>
        <v>899745</v>
      </c>
      <c r="B5313" s="1">
        <v>5</v>
      </c>
      <c r="C5313" s="1">
        <v>1</v>
      </c>
      <c r="D5313" s="2">
        <v>-9</v>
      </c>
      <c r="E5313" s="5">
        <v>68.92</v>
      </c>
      <c r="F5313" s="5">
        <v>58.64</v>
      </c>
      <c r="G5313" s="5">
        <v>10.1</v>
      </c>
      <c r="H5313" s="2"/>
    </row>
    <row r="5314" spans="1:8">
      <c r="A5314" s="1">
        <f t="shared" si="192"/>
        <v>899746</v>
      </c>
      <c r="B5314" s="1">
        <v>4</v>
      </c>
      <c r="C5314" s="1">
        <v>1</v>
      </c>
      <c r="D5314" s="2">
        <v>-9</v>
      </c>
      <c r="E5314" s="5">
        <v>72.150000000000006</v>
      </c>
      <c r="F5314" s="5">
        <v>75.760000000000005</v>
      </c>
      <c r="G5314" s="5">
        <v>9.9499999999999993</v>
      </c>
      <c r="H5314" s="2"/>
    </row>
    <row r="5315" spans="1:8">
      <c r="A5315" s="1">
        <f t="shared" si="192"/>
        <v>899747</v>
      </c>
      <c r="B5315" s="1">
        <v>3</v>
      </c>
      <c r="C5315" s="1">
        <v>1</v>
      </c>
      <c r="D5315" s="2">
        <v>-9</v>
      </c>
      <c r="E5315" s="5">
        <v>492.1</v>
      </c>
      <c r="F5315" s="5">
        <v>464.8</v>
      </c>
      <c r="G5315" s="5">
        <v>23.94</v>
      </c>
      <c r="H5315" s="2"/>
    </row>
    <row r="5316" spans="1:8">
      <c r="A5316" s="1">
        <f t="shared" si="192"/>
        <v>899748</v>
      </c>
      <c r="B5316" s="1">
        <v>2</v>
      </c>
      <c r="C5316" s="1">
        <v>1</v>
      </c>
      <c r="D5316" s="2">
        <v>-9</v>
      </c>
      <c r="E5316" s="5">
        <v>12.73</v>
      </c>
      <c r="F5316" s="5">
        <v>9.19</v>
      </c>
      <c r="G5316" s="5">
        <v>15.59</v>
      </c>
      <c r="H5316" s="2"/>
    </row>
    <row r="5317" spans="1:8">
      <c r="A5317" s="1">
        <f t="shared" si="192"/>
        <v>899749</v>
      </c>
      <c r="B5317" s="1">
        <v>1</v>
      </c>
      <c r="C5317" s="1">
        <v>1</v>
      </c>
      <c r="D5317" s="2">
        <v>-9</v>
      </c>
      <c r="E5317" s="5">
        <v>92.23</v>
      </c>
      <c r="F5317" s="5">
        <v>86.63</v>
      </c>
      <c r="G5317" s="5">
        <v>8.3000000000000007</v>
      </c>
      <c r="H5317" s="2"/>
    </row>
    <row r="5318" spans="1:8">
      <c r="A5318" s="1">
        <f t="shared" si="192"/>
        <v>899750</v>
      </c>
      <c r="B5318" s="1">
        <v>0</v>
      </c>
      <c r="C5318" s="1">
        <v>1</v>
      </c>
      <c r="D5318" s="2">
        <v>-9</v>
      </c>
      <c r="E5318" s="5">
        <v>92.97</v>
      </c>
      <c r="F5318" s="5">
        <v>92.66</v>
      </c>
      <c r="G5318" s="5">
        <v>9.1300000000000008</v>
      </c>
      <c r="H5318" s="2"/>
    </row>
    <row r="5319" spans="1:8">
      <c r="A5319" s="1">
        <f t="shared" si="192"/>
        <v>899751</v>
      </c>
      <c r="B5319" s="1">
        <v>-1</v>
      </c>
      <c r="C5319" s="1">
        <v>1</v>
      </c>
      <c r="D5319" s="2">
        <v>-9</v>
      </c>
      <c r="E5319" s="5">
        <v>16.7</v>
      </c>
      <c r="F5319" s="5">
        <v>-15.31</v>
      </c>
      <c r="G5319" s="5">
        <v>15.31</v>
      </c>
      <c r="H5319" s="2"/>
    </row>
    <row r="5320" spans="1:8">
      <c r="A5320" s="1">
        <f t="shared" si="192"/>
        <v>899752</v>
      </c>
      <c r="B5320" s="1">
        <v>-2</v>
      </c>
      <c r="C5320" s="1">
        <v>1</v>
      </c>
      <c r="D5320" s="2">
        <v>-9</v>
      </c>
      <c r="E5320" s="5">
        <v>41.04</v>
      </c>
      <c r="F5320" s="5">
        <v>29.82</v>
      </c>
      <c r="G5320" s="5">
        <v>15.44</v>
      </c>
      <c r="H5320" s="2"/>
    </row>
    <row r="5321" spans="1:8">
      <c r="A5321" s="1">
        <f t="shared" si="192"/>
        <v>899753</v>
      </c>
      <c r="B5321" s="1">
        <v>-3</v>
      </c>
      <c r="C5321" s="1">
        <v>1</v>
      </c>
      <c r="D5321" s="2">
        <v>-9</v>
      </c>
      <c r="E5321" s="5">
        <v>124.54</v>
      </c>
      <c r="F5321" s="5">
        <v>114.19</v>
      </c>
      <c r="G5321" s="5">
        <v>9.56</v>
      </c>
      <c r="H5321" s="2"/>
    </row>
    <row r="5322" spans="1:8">
      <c r="A5322" s="1">
        <f t="shared" si="192"/>
        <v>899754</v>
      </c>
      <c r="B5322" s="1">
        <v>-4</v>
      </c>
      <c r="C5322" s="1">
        <v>1</v>
      </c>
      <c r="D5322" s="2">
        <v>-9</v>
      </c>
      <c r="E5322" s="5">
        <v>270.86</v>
      </c>
      <c r="F5322" s="5">
        <v>299.56</v>
      </c>
      <c r="G5322" s="5">
        <v>23.1</v>
      </c>
      <c r="H5322" s="2"/>
    </row>
    <row r="5323" spans="1:8">
      <c r="A5323" s="1">
        <f t="shared" si="192"/>
        <v>899755</v>
      </c>
      <c r="B5323" s="1">
        <v>-5</v>
      </c>
      <c r="C5323" s="1">
        <v>1</v>
      </c>
      <c r="D5323" s="2">
        <v>-9</v>
      </c>
      <c r="E5323" s="5">
        <v>3.99</v>
      </c>
      <c r="F5323" s="5">
        <v>-20.61</v>
      </c>
      <c r="G5323" s="5">
        <v>20.61</v>
      </c>
      <c r="H5323" s="2"/>
    </row>
    <row r="5324" spans="1:8">
      <c r="A5324" s="1">
        <f t="shared" ref="A5324:A5387" si="193">ABS(100000*D5324+250*C5324+B5324)</f>
        <v>899756</v>
      </c>
      <c r="B5324" s="1">
        <v>-6</v>
      </c>
      <c r="C5324" s="1">
        <v>1</v>
      </c>
      <c r="D5324" s="2">
        <v>-9</v>
      </c>
      <c r="E5324" s="5">
        <v>73.099999999999994</v>
      </c>
      <c r="F5324" s="5">
        <v>73.739999999999995</v>
      </c>
      <c r="G5324" s="5">
        <v>11.25</v>
      </c>
      <c r="H5324" s="2"/>
    </row>
    <row r="5325" spans="1:8">
      <c r="A5325" s="1">
        <f t="shared" si="193"/>
        <v>899757</v>
      </c>
      <c r="B5325" s="1">
        <v>-7</v>
      </c>
      <c r="C5325" s="1">
        <v>1</v>
      </c>
      <c r="D5325" s="2">
        <v>-9</v>
      </c>
      <c r="E5325" s="5">
        <v>4.38</v>
      </c>
      <c r="F5325" s="5">
        <v>-15.19</v>
      </c>
      <c r="G5325" s="5">
        <v>22.21</v>
      </c>
      <c r="H5325" s="2"/>
    </row>
    <row r="5326" spans="1:8">
      <c r="A5326" s="1">
        <f t="shared" si="193"/>
        <v>899758</v>
      </c>
      <c r="B5326" s="1">
        <v>-8</v>
      </c>
      <c r="C5326" s="1">
        <v>1</v>
      </c>
      <c r="D5326" s="2">
        <v>-9</v>
      </c>
      <c r="E5326" s="5">
        <v>21.03</v>
      </c>
      <c r="F5326" s="5">
        <v>15.46</v>
      </c>
      <c r="G5326" s="5">
        <v>24.91</v>
      </c>
      <c r="H5326" s="2"/>
    </row>
    <row r="5327" spans="1:8">
      <c r="A5327" s="1">
        <f t="shared" si="193"/>
        <v>899759</v>
      </c>
      <c r="B5327" s="1">
        <v>-9</v>
      </c>
      <c r="C5327" s="1">
        <v>1</v>
      </c>
      <c r="D5327" s="2">
        <v>-9</v>
      </c>
      <c r="E5327" s="5">
        <v>20.14</v>
      </c>
      <c r="F5327" s="5">
        <v>18.809999999999999</v>
      </c>
      <c r="G5327" s="5">
        <v>27.58</v>
      </c>
      <c r="H5327" s="2"/>
    </row>
    <row r="5328" spans="1:8">
      <c r="A5328" s="1">
        <f t="shared" si="193"/>
        <v>899760</v>
      </c>
      <c r="B5328" s="1">
        <v>-10</v>
      </c>
      <c r="C5328" s="1">
        <v>1</v>
      </c>
      <c r="D5328" s="2">
        <v>-9</v>
      </c>
      <c r="E5328" s="5">
        <v>0.14000000000000001</v>
      </c>
      <c r="F5328" s="5">
        <v>-12.71</v>
      </c>
      <c r="G5328" s="5">
        <v>29.75</v>
      </c>
      <c r="H5328" s="2"/>
    </row>
    <row r="5329" spans="1:8">
      <c r="A5329" s="1">
        <f t="shared" si="193"/>
        <v>900239</v>
      </c>
      <c r="B5329" s="1">
        <v>-11</v>
      </c>
      <c r="C5329" s="1">
        <v>1</v>
      </c>
      <c r="D5329" s="2">
        <v>9</v>
      </c>
      <c r="E5329" s="5">
        <v>4.9800000000000004</v>
      </c>
      <c r="F5329" s="5">
        <v>20.48</v>
      </c>
      <c r="G5329" s="5">
        <v>31.79</v>
      </c>
      <c r="H5329" s="2"/>
    </row>
    <row r="5330" spans="1:8">
      <c r="A5330" s="1">
        <f t="shared" si="193"/>
        <v>900240</v>
      </c>
      <c r="B5330" s="1">
        <v>-10</v>
      </c>
      <c r="C5330" s="1">
        <v>1</v>
      </c>
      <c r="D5330" s="2">
        <v>9</v>
      </c>
      <c r="E5330" s="5">
        <v>0.97</v>
      </c>
      <c r="F5330" s="5">
        <v>11.3</v>
      </c>
      <c r="G5330" s="5">
        <v>27.38</v>
      </c>
      <c r="H5330" s="2"/>
    </row>
    <row r="5331" spans="1:8">
      <c r="A5331" s="1">
        <f t="shared" si="193"/>
        <v>900241</v>
      </c>
      <c r="B5331" s="1">
        <v>-9</v>
      </c>
      <c r="C5331" s="1">
        <v>1</v>
      </c>
      <c r="D5331" s="2">
        <v>9</v>
      </c>
      <c r="E5331" s="5">
        <v>9.8000000000000007</v>
      </c>
      <c r="F5331" s="5">
        <v>18.989999999999998</v>
      </c>
      <c r="G5331" s="5">
        <v>25.11</v>
      </c>
      <c r="H5331" s="2"/>
    </row>
    <row r="5332" spans="1:8">
      <c r="A5332" s="1">
        <f t="shared" si="193"/>
        <v>900242</v>
      </c>
      <c r="B5332" s="1">
        <v>-8</v>
      </c>
      <c r="C5332" s="1">
        <v>1</v>
      </c>
      <c r="D5332" s="2">
        <v>9</v>
      </c>
      <c r="E5332" s="5">
        <v>30.15</v>
      </c>
      <c r="F5332" s="5">
        <v>21.02</v>
      </c>
      <c r="G5332" s="5">
        <v>22.94</v>
      </c>
      <c r="H5332" s="2"/>
    </row>
    <row r="5333" spans="1:8">
      <c r="A5333" s="1">
        <f t="shared" si="193"/>
        <v>900243</v>
      </c>
      <c r="B5333" s="1">
        <v>-7</v>
      </c>
      <c r="C5333" s="1">
        <v>1</v>
      </c>
      <c r="D5333" s="2">
        <v>9</v>
      </c>
      <c r="E5333" s="5">
        <v>136.22999999999999</v>
      </c>
      <c r="F5333" s="5">
        <v>126.47</v>
      </c>
      <c r="G5333" s="5">
        <v>12.18</v>
      </c>
      <c r="H5333" s="2"/>
    </row>
    <row r="5334" spans="1:8">
      <c r="A5334" s="1">
        <f t="shared" si="193"/>
        <v>900244</v>
      </c>
      <c r="B5334" s="1">
        <v>-6</v>
      </c>
      <c r="C5334" s="1">
        <v>1</v>
      </c>
      <c r="D5334" s="2">
        <v>9</v>
      </c>
      <c r="E5334" s="5">
        <v>302.48</v>
      </c>
      <c r="F5334" s="5">
        <v>338.56</v>
      </c>
      <c r="G5334" s="5">
        <v>26.2</v>
      </c>
      <c r="H5334" s="2"/>
    </row>
    <row r="5335" spans="1:8">
      <c r="A5335" s="1">
        <f t="shared" si="193"/>
        <v>900245</v>
      </c>
      <c r="B5335" s="1">
        <v>-5</v>
      </c>
      <c r="C5335" s="1">
        <v>1</v>
      </c>
      <c r="D5335" s="2">
        <v>9</v>
      </c>
      <c r="E5335" s="5">
        <v>95.4</v>
      </c>
      <c r="F5335" s="5">
        <v>72.97</v>
      </c>
      <c r="G5335" s="5">
        <v>10.37</v>
      </c>
      <c r="H5335" s="2"/>
    </row>
    <row r="5336" spans="1:8">
      <c r="A5336" s="1">
        <f t="shared" si="193"/>
        <v>900246</v>
      </c>
      <c r="B5336" s="1">
        <v>-4</v>
      </c>
      <c r="C5336" s="1">
        <v>1</v>
      </c>
      <c r="D5336" s="2">
        <v>9</v>
      </c>
      <c r="E5336" s="5">
        <v>238.29</v>
      </c>
      <c r="F5336" s="5">
        <v>241.16</v>
      </c>
      <c r="G5336" s="5">
        <v>15.53</v>
      </c>
      <c r="H5336" s="2"/>
    </row>
    <row r="5337" spans="1:8">
      <c r="A5337" s="1">
        <f t="shared" si="193"/>
        <v>900247</v>
      </c>
      <c r="B5337" s="1">
        <v>-3</v>
      </c>
      <c r="C5337" s="1">
        <v>1</v>
      </c>
      <c r="D5337" s="2">
        <v>9</v>
      </c>
      <c r="E5337" s="5">
        <v>16.95</v>
      </c>
      <c r="F5337" s="5">
        <v>0.94</v>
      </c>
      <c r="G5337" s="5">
        <v>17.12</v>
      </c>
      <c r="H5337" s="2"/>
    </row>
    <row r="5338" spans="1:8">
      <c r="A5338" s="1">
        <f t="shared" si="193"/>
        <v>900248</v>
      </c>
      <c r="B5338" s="1">
        <v>-2</v>
      </c>
      <c r="C5338" s="1">
        <v>1</v>
      </c>
      <c r="D5338" s="2">
        <v>9</v>
      </c>
      <c r="E5338" s="5">
        <v>308.93</v>
      </c>
      <c r="F5338" s="5">
        <v>265.69</v>
      </c>
      <c r="G5338" s="5">
        <v>20.38</v>
      </c>
      <c r="H5338" s="2"/>
    </row>
    <row r="5339" spans="1:8">
      <c r="A5339" s="1">
        <f t="shared" si="193"/>
        <v>900249</v>
      </c>
      <c r="B5339" s="1">
        <v>-1</v>
      </c>
      <c r="C5339" s="1">
        <v>1</v>
      </c>
      <c r="D5339" s="2">
        <v>9</v>
      </c>
      <c r="E5339" s="5">
        <v>0.09</v>
      </c>
      <c r="F5339" s="5">
        <v>-14.54</v>
      </c>
      <c r="G5339" s="5">
        <v>14.54</v>
      </c>
      <c r="H5339" s="2"/>
    </row>
    <row r="5340" spans="1:8">
      <c r="A5340" s="1">
        <f t="shared" si="193"/>
        <v>900250</v>
      </c>
      <c r="B5340" s="1">
        <v>0</v>
      </c>
      <c r="C5340" s="1">
        <v>1</v>
      </c>
      <c r="D5340" s="2">
        <v>9</v>
      </c>
      <c r="E5340" s="5">
        <v>197.58</v>
      </c>
      <c r="F5340" s="5">
        <v>190.02</v>
      </c>
      <c r="G5340" s="5">
        <v>18.079999999999998</v>
      </c>
      <c r="H5340" s="2"/>
    </row>
    <row r="5341" spans="1:8">
      <c r="A5341" s="1">
        <f t="shared" si="193"/>
        <v>900251</v>
      </c>
      <c r="B5341" s="1">
        <v>1</v>
      </c>
      <c r="C5341" s="1">
        <v>1</v>
      </c>
      <c r="D5341" s="2">
        <v>9</v>
      </c>
      <c r="E5341" s="5">
        <v>29.49</v>
      </c>
      <c r="F5341" s="5">
        <v>32.78</v>
      </c>
      <c r="G5341" s="5">
        <v>7.58</v>
      </c>
      <c r="H5341" s="2"/>
    </row>
    <row r="5342" spans="1:8">
      <c r="A5342" s="1">
        <f t="shared" si="193"/>
        <v>900252</v>
      </c>
      <c r="B5342" s="1">
        <v>2</v>
      </c>
      <c r="C5342" s="1">
        <v>1</v>
      </c>
      <c r="D5342" s="2">
        <v>9</v>
      </c>
      <c r="E5342" s="5">
        <v>47.57</v>
      </c>
      <c r="F5342" s="5">
        <v>33.03</v>
      </c>
      <c r="G5342" s="5">
        <v>16.96</v>
      </c>
      <c r="H5342" s="2"/>
    </row>
    <row r="5343" spans="1:8">
      <c r="A5343" s="1">
        <f t="shared" si="193"/>
        <v>900253</v>
      </c>
      <c r="B5343" s="1">
        <v>3</v>
      </c>
      <c r="C5343" s="1">
        <v>1</v>
      </c>
      <c r="D5343" s="2">
        <v>9</v>
      </c>
      <c r="E5343" s="5">
        <v>128.94</v>
      </c>
      <c r="F5343" s="5">
        <v>132.63999999999999</v>
      </c>
      <c r="G5343" s="5">
        <v>11.09</v>
      </c>
      <c r="H5343" s="2"/>
    </row>
    <row r="5344" spans="1:8">
      <c r="A5344" s="1">
        <f t="shared" si="193"/>
        <v>900254</v>
      </c>
      <c r="B5344" s="1">
        <v>4</v>
      </c>
      <c r="C5344" s="1">
        <v>1</v>
      </c>
      <c r="D5344" s="2">
        <v>9</v>
      </c>
      <c r="E5344" s="5">
        <v>64.91</v>
      </c>
      <c r="F5344" s="5">
        <v>49.95</v>
      </c>
      <c r="G5344" s="5">
        <v>10.050000000000001</v>
      </c>
      <c r="H5344" s="2"/>
    </row>
    <row r="5345" spans="1:8">
      <c r="A5345" s="1">
        <f t="shared" si="193"/>
        <v>900255</v>
      </c>
      <c r="B5345" s="1">
        <v>5</v>
      </c>
      <c r="C5345" s="1">
        <v>1</v>
      </c>
      <c r="D5345" s="2">
        <v>9</v>
      </c>
      <c r="E5345" s="5">
        <v>74.510000000000005</v>
      </c>
      <c r="F5345" s="5">
        <v>68.989999999999995</v>
      </c>
      <c r="G5345" s="5">
        <v>10.86</v>
      </c>
      <c r="H5345" s="2"/>
    </row>
    <row r="5346" spans="1:8">
      <c r="A5346" s="1">
        <f t="shared" si="193"/>
        <v>900256</v>
      </c>
      <c r="B5346" s="1">
        <v>6</v>
      </c>
      <c r="C5346" s="1">
        <v>1</v>
      </c>
      <c r="D5346" s="2">
        <v>9</v>
      </c>
      <c r="E5346" s="5">
        <v>98.44</v>
      </c>
      <c r="F5346" s="5">
        <v>118.03</v>
      </c>
      <c r="G5346" s="5">
        <v>11.38</v>
      </c>
      <c r="H5346" s="2"/>
    </row>
    <row r="5347" spans="1:8">
      <c r="A5347" s="1">
        <f t="shared" si="193"/>
        <v>900257</v>
      </c>
      <c r="B5347" s="1">
        <v>7</v>
      </c>
      <c r="C5347" s="1">
        <v>1</v>
      </c>
      <c r="D5347" s="2">
        <v>9</v>
      </c>
      <c r="E5347" s="5">
        <v>10.73</v>
      </c>
      <c r="F5347" s="5">
        <v>27.12</v>
      </c>
      <c r="G5347" s="5">
        <v>16.34</v>
      </c>
      <c r="H5347" s="2"/>
    </row>
    <row r="5348" spans="1:8">
      <c r="A5348" s="1">
        <f t="shared" si="193"/>
        <v>900258</v>
      </c>
      <c r="B5348" s="1">
        <v>8</v>
      </c>
      <c r="C5348" s="1">
        <v>1</v>
      </c>
      <c r="D5348" s="2">
        <v>9</v>
      </c>
      <c r="E5348" s="5">
        <v>26.52</v>
      </c>
      <c r="F5348" s="5">
        <v>23.73</v>
      </c>
      <c r="G5348" s="5">
        <v>26.12</v>
      </c>
      <c r="H5348" s="2"/>
    </row>
    <row r="5349" spans="1:8">
      <c r="A5349" s="1">
        <f t="shared" si="193"/>
        <v>900259</v>
      </c>
      <c r="B5349" s="1">
        <v>9</v>
      </c>
      <c r="C5349" s="1">
        <v>1</v>
      </c>
      <c r="D5349" s="2">
        <v>9</v>
      </c>
      <c r="E5349" s="5">
        <v>29.09</v>
      </c>
      <c r="F5349" s="5">
        <v>46.22</v>
      </c>
      <c r="G5349" s="5">
        <v>14.15</v>
      </c>
      <c r="H5349" s="2"/>
    </row>
    <row r="5350" spans="1:8">
      <c r="A5350" s="1">
        <f t="shared" si="193"/>
        <v>900260</v>
      </c>
      <c r="B5350" s="1">
        <v>10</v>
      </c>
      <c r="C5350" s="1">
        <v>1</v>
      </c>
      <c r="D5350" s="2">
        <v>9</v>
      </c>
      <c r="E5350" s="5">
        <v>0.35</v>
      </c>
      <c r="F5350" s="5">
        <v>-18.52</v>
      </c>
      <c r="G5350" s="5">
        <v>30.86</v>
      </c>
      <c r="H5350" s="2"/>
    </row>
    <row r="5351" spans="1:8">
      <c r="A5351" s="1">
        <f t="shared" si="193"/>
        <v>900489</v>
      </c>
      <c r="B5351" s="1">
        <v>-11</v>
      </c>
      <c r="C5351" s="1">
        <v>2</v>
      </c>
      <c r="D5351" s="2">
        <v>9</v>
      </c>
      <c r="E5351" s="5">
        <v>1.06</v>
      </c>
      <c r="F5351" s="5">
        <v>0.48</v>
      </c>
      <c r="G5351" s="5">
        <v>30.82</v>
      </c>
      <c r="H5351" s="2"/>
    </row>
    <row r="5352" spans="1:8">
      <c r="A5352" s="1">
        <f t="shared" si="193"/>
        <v>900490</v>
      </c>
      <c r="B5352" s="1">
        <v>-10</v>
      </c>
      <c r="C5352" s="1">
        <v>2</v>
      </c>
      <c r="D5352" s="2">
        <v>9</v>
      </c>
      <c r="E5352" s="5">
        <v>6.99</v>
      </c>
      <c r="F5352" s="5">
        <v>29.71</v>
      </c>
      <c r="G5352" s="5">
        <v>27.64</v>
      </c>
      <c r="H5352" s="2"/>
    </row>
    <row r="5353" spans="1:8">
      <c r="A5353" s="1">
        <f t="shared" si="193"/>
        <v>900491</v>
      </c>
      <c r="B5353" s="1">
        <v>-9</v>
      </c>
      <c r="C5353" s="1">
        <v>2</v>
      </c>
      <c r="D5353" s="2">
        <v>9</v>
      </c>
      <c r="E5353" s="5">
        <v>10.7</v>
      </c>
      <c r="F5353" s="5">
        <v>39.07</v>
      </c>
      <c r="G5353" s="5">
        <v>24.73</v>
      </c>
      <c r="H5353" s="2"/>
    </row>
    <row r="5354" spans="1:8">
      <c r="A5354" s="1">
        <f t="shared" si="193"/>
        <v>900492</v>
      </c>
      <c r="B5354" s="1">
        <v>-8</v>
      </c>
      <c r="C5354" s="1">
        <v>2</v>
      </c>
      <c r="D5354" s="2">
        <v>9</v>
      </c>
      <c r="E5354" s="5">
        <v>16.809999999999999</v>
      </c>
      <c r="F5354" s="5">
        <v>20.12</v>
      </c>
      <c r="G5354" s="5">
        <v>13.52</v>
      </c>
      <c r="H5354" s="2"/>
    </row>
    <row r="5355" spans="1:8">
      <c r="A5355" s="1">
        <f t="shared" si="193"/>
        <v>900493</v>
      </c>
      <c r="B5355" s="1">
        <v>-7</v>
      </c>
      <c r="C5355" s="1">
        <v>2</v>
      </c>
      <c r="D5355" s="2">
        <v>9</v>
      </c>
      <c r="E5355" s="5">
        <v>22.01</v>
      </c>
      <c r="F5355" s="5">
        <v>-6.52</v>
      </c>
      <c r="G5355" s="5">
        <v>22.25</v>
      </c>
      <c r="H5355" s="2"/>
    </row>
    <row r="5356" spans="1:8">
      <c r="A5356" s="1">
        <f t="shared" si="193"/>
        <v>900494</v>
      </c>
      <c r="B5356" s="1">
        <v>-6</v>
      </c>
      <c r="C5356" s="1">
        <v>2</v>
      </c>
      <c r="D5356" s="2">
        <v>9</v>
      </c>
      <c r="E5356" s="5">
        <v>4.6399999999999997</v>
      </c>
      <c r="F5356" s="5">
        <v>-1.23</v>
      </c>
      <c r="G5356" s="5">
        <v>19.190000000000001</v>
      </c>
      <c r="H5356" s="2"/>
    </row>
    <row r="5357" spans="1:8">
      <c r="A5357" s="1">
        <f t="shared" si="193"/>
        <v>900495</v>
      </c>
      <c r="B5357" s="1">
        <v>-5</v>
      </c>
      <c r="C5357" s="1">
        <v>2</v>
      </c>
      <c r="D5357" s="2">
        <v>9</v>
      </c>
      <c r="E5357" s="5">
        <v>93.57</v>
      </c>
      <c r="F5357" s="5">
        <v>98.22</v>
      </c>
      <c r="G5357" s="5">
        <v>10.23</v>
      </c>
      <c r="H5357" s="2"/>
    </row>
    <row r="5358" spans="1:8">
      <c r="A5358" s="1">
        <f t="shared" si="193"/>
        <v>900496</v>
      </c>
      <c r="B5358" s="1">
        <v>-4</v>
      </c>
      <c r="C5358" s="1">
        <v>2</v>
      </c>
      <c r="D5358" s="2">
        <v>9</v>
      </c>
      <c r="E5358" s="5">
        <v>21.72</v>
      </c>
      <c r="F5358" s="5">
        <v>22.7</v>
      </c>
      <c r="G5358" s="5">
        <v>13.37</v>
      </c>
      <c r="H5358" s="2"/>
    </row>
    <row r="5359" spans="1:8">
      <c r="A5359" s="1">
        <f t="shared" si="193"/>
        <v>900497</v>
      </c>
      <c r="B5359" s="1">
        <v>-3</v>
      </c>
      <c r="C5359" s="1">
        <v>2</v>
      </c>
      <c r="D5359" s="2">
        <v>9</v>
      </c>
      <c r="E5359" s="5">
        <v>901.51</v>
      </c>
      <c r="F5359" s="5">
        <v>887.91</v>
      </c>
      <c r="G5359" s="5">
        <v>30.07</v>
      </c>
      <c r="H5359" s="2"/>
    </row>
    <row r="5360" spans="1:8">
      <c r="A5360" s="1">
        <f t="shared" si="193"/>
        <v>900498</v>
      </c>
      <c r="B5360" s="1">
        <v>-2</v>
      </c>
      <c r="C5360" s="1">
        <v>2</v>
      </c>
      <c r="D5360" s="2">
        <v>9</v>
      </c>
      <c r="E5360" s="5">
        <v>229.71</v>
      </c>
      <c r="F5360" s="5">
        <v>221.43</v>
      </c>
      <c r="G5360" s="5">
        <v>19.690000000000001</v>
      </c>
      <c r="H5360" s="2"/>
    </row>
    <row r="5361" spans="1:8">
      <c r="A5361" s="1">
        <f t="shared" si="193"/>
        <v>900499</v>
      </c>
      <c r="B5361" s="1">
        <v>-1</v>
      </c>
      <c r="C5361" s="1">
        <v>2</v>
      </c>
      <c r="D5361" s="2">
        <v>9</v>
      </c>
      <c r="E5361" s="5">
        <v>29.68</v>
      </c>
      <c r="F5361" s="5">
        <v>31.17</v>
      </c>
      <c r="G5361" s="5">
        <v>7.83</v>
      </c>
      <c r="H5361" s="2"/>
    </row>
    <row r="5362" spans="1:8">
      <c r="A5362" s="1">
        <f t="shared" si="193"/>
        <v>900500</v>
      </c>
      <c r="B5362" s="1">
        <v>0</v>
      </c>
      <c r="C5362" s="1">
        <v>2</v>
      </c>
      <c r="D5362" s="2">
        <v>9</v>
      </c>
      <c r="E5362" s="5">
        <v>237.13</v>
      </c>
      <c r="F5362" s="5">
        <v>242.38</v>
      </c>
      <c r="G5362" s="5">
        <v>19.559999999999999</v>
      </c>
      <c r="H5362" s="2"/>
    </row>
    <row r="5363" spans="1:8">
      <c r="A5363" s="1">
        <f t="shared" si="193"/>
        <v>900501</v>
      </c>
      <c r="B5363" s="1">
        <v>1</v>
      </c>
      <c r="C5363" s="1">
        <v>2</v>
      </c>
      <c r="D5363" s="2">
        <v>9</v>
      </c>
      <c r="E5363" s="5">
        <v>2.69</v>
      </c>
      <c r="F5363" s="5">
        <v>-10.35</v>
      </c>
      <c r="G5363" s="5">
        <v>15.76</v>
      </c>
      <c r="H5363" s="2"/>
    </row>
    <row r="5364" spans="1:8">
      <c r="A5364" s="1">
        <f t="shared" si="193"/>
        <v>900502</v>
      </c>
      <c r="B5364" s="1">
        <v>2</v>
      </c>
      <c r="C5364" s="1">
        <v>2</v>
      </c>
      <c r="D5364" s="2">
        <v>9</v>
      </c>
      <c r="E5364" s="5">
        <v>176.33</v>
      </c>
      <c r="F5364" s="5">
        <v>193.78</v>
      </c>
      <c r="G5364" s="5">
        <v>13.73</v>
      </c>
      <c r="H5364" s="2"/>
    </row>
    <row r="5365" spans="1:8">
      <c r="A5365" s="1">
        <f t="shared" si="193"/>
        <v>900503</v>
      </c>
      <c r="B5365" s="1">
        <v>3</v>
      </c>
      <c r="C5365" s="1">
        <v>2</v>
      </c>
      <c r="D5365" s="2">
        <v>9</v>
      </c>
      <c r="E5365" s="5">
        <v>21.79</v>
      </c>
      <c r="F5365" s="5">
        <v>38.31</v>
      </c>
      <c r="G5365" s="5">
        <v>9.32</v>
      </c>
      <c r="H5365" s="2"/>
    </row>
    <row r="5366" spans="1:8">
      <c r="A5366" s="1">
        <f t="shared" si="193"/>
        <v>900504</v>
      </c>
      <c r="B5366" s="1">
        <v>4</v>
      </c>
      <c r="C5366" s="1">
        <v>2</v>
      </c>
      <c r="D5366" s="2">
        <v>9</v>
      </c>
      <c r="E5366" s="5">
        <v>22.12</v>
      </c>
      <c r="F5366" s="5">
        <v>-1.49</v>
      </c>
      <c r="G5366" s="5">
        <v>20.14</v>
      </c>
      <c r="H5366" s="2"/>
    </row>
    <row r="5367" spans="1:8">
      <c r="A5367" s="1">
        <f t="shared" si="193"/>
        <v>900505</v>
      </c>
      <c r="B5367" s="1">
        <v>5</v>
      </c>
      <c r="C5367" s="1">
        <v>2</v>
      </c>
      <c r="D5367" s="2">
        <v>9</v>
      </c>
      <c r="E5367" s="5">
        <v>52.98</v>
      </c>
      <c r="F5367" s="5">
        <v>38.85</v>
      </c>
      <c r="G5367" s="5">
        <v>21.82</v>
      </c>
      <c r="H5367" s="2"/>
    </row>
    <row r="5368" spans="1:8">
      <c r="A5368" s="1">
        <f t="shared" si="193"/>
        <v>900506</v>
      </c>
      <c r="B5368" s="1">
        <v>6</v>
      </c>
      <c r="C5368" s="1">
        <v>2</v>
      </c>
      <c r="D5368" s="2">
        <v>9</v>
      </c>
      <c r="E5368" s="5">
        <v>3.45</v>
      </c>
      <c r="F5368" s="5">
        <v>36.369999999999997</v>
      </c>
      <c r="G5368" s="5">
        <v>21.4</v>
      </c>
      <c r="H5368" s="2"/>
    </row>
    <row r="5369" spans="1:8">
      <c r="A5369" s="1">
        <f t="shared" si="193"/>
        <v>900507</v>
      </c>
      <c r="B5369" s="1">
        <v>7</v>
      </c>
      <c r="C5369" s="1">
        <v>2</v>
      </c>
      <c r="D5369" s="2">
        <v>9</v>
      </c>
      <c r="E5369" s="5">
        <v>36.57</v>
      </c>
      <c r="F5369" s="5">
        <v>36.32</v>
      </c>
      <c r="G5369" s="5">
        <v>24.29</v>
      </c>
      <c r="H5369" s="2"/>
    </row>
    <row r="5370" spans="1:8">
      <c r="A5370" s="1">
        <f t="shared" si="193"/>
        <v>900508</v>
      </c>
      <c r="B5370" s="1">
        <v>8</v>
      </c>
      <c r="C5370" s="1">
        <v>2</v>
      </c>
      <c r="D5370" s="2">
        <v>9</v>
      </c>
      <c r="E5370" s="5">
        <v>0.78</v>
      </c>
      <c r="F5370" s="5">
        <v>16.350000000000001</v>
      </c>
      <c r="G5370" s="5">
        <v>25.88</v>
      </c>
      <c r="H5370" s="2"/>
    </row>
    <row r="5371" spans="1:8">
      <c r="A5371" s="1">
        <f t="shared" si="193"/>
        <v>900509</v>
      </c>
      <c r="B5371" s="1">
        <v>9</v>
      </c>
      <c r="C5371" s="1">
        <v>2</v>
      </c>
      <c r="D5371" s="2">
        <v>9</v>
      </c>
      <c r="E5371" s="5">
        <v>12.78</v>
      </c>
      <c r="F5371" s="5">
        <v>29.26</v>
      </c>
      <c r="G5371" s="5">
        <v>28.19</v>
      </c>
      <c r="H5371" s="2"/>
    </row>
    <row r="5372" spans="1:8">
      <c r="A5372" s="1">
        <f t="shared" si="193"/>
        <v>900510</v>
      </c>
      <c r="B5372" s="1">
        <v>10</v>
      </c>
      <c r="C5372" s="1">
        <v>2</v>
      </c>
      <c r="D5372" s="2">
        <v>9</v>
      </c>
      <c r="E5372" s="5">
        <v>3.53</v>
      </c>
      <c r="F5372" s="5">
        <v>-14.55</v>
      </c>
      <c r="G5372" s="5">
        <v>32.32</v>
      </c>
      <c r="H5372" s="2"/>
    </row>
    <row r="5373" spans="1:8">
      <c r="A5373" s="1">
        <f t="shared" si="193"/>
        <v>900739</v>
      </c>
      <c r="B5373" s="1">
        <v>-11</v>
      </c>
      <c r="C5373" s="1">
        <v>3</v>
      </c>
      <c r="D5373" s="2">
        <v>9</v>
      </c>
      <c r="E5373" s="5">
        <v>1.41</v>
      </c>
      <c r="F5373" s="5">
        <v>2.8</v>
      </c>
      <c r="G5373" s="5">
        <v>30.94</v>
      </c>
      <c r="H5373" s="2"/>
    </row>
    <row r="5374" spans="1:8">
      <c r="A5374" s="1">
        <f t="shared" si="193"/>
        <v>900740</v>
      </c>
      <c r="B5374" s="1">
        <v>-10</v>
      </c>
      <c r="C5374" s="1">
        <v>3</v>
      </c>
      <c r="D5374" s="2">
        <v>9</v>
      </c>
      <c r="E5374" s="5">
        <v>0.18</v>
      </c>
      <c r="F5374" s="5">
        <v>34.08</v>
      </c>
      <c r="G5374" s="5">
        <v>26.8</v>
      </c>
      <c r="H5374" s="2"/>
    </row>
    <row r="5375" spans="1:8">
      <c r="A5375" s="1">
        <f t="shared" si="193"/>
        <v>900741</v>
      </c>
      <c r="B5375" s="1">
        <v>-9</v>
      </c>
      <c r="C5375" s="1">
        <v>3</v>
      </c>
      <c r="D5375" s="2">
        <v>9</v>
      </c>
      <c r="E5375" s="5">
        <v>24.07</v>
      </c>
      <c r="F5375" s="5">
        <v>29.44</v>
      </c>
      <c r="G5375" s="5">
        <v>15.03</v>
      </c>
      <c r="H5375" s="2"/>
    </row>
    <row r="5376" spans="1:8">
      <c r="A5376" s="1">
        <f t="shared" si="193"/>
        <v>900742</v>
      </c>
      <c r="B5376" s="1">
        <v>-8</v>
      </c>
      <c r="C5376" s="1">
        <v>3</v>
      </c>
      <c r="D5376" s="2">
        <v>9</v>
      </c>
      <c r="E5376" s="5">
        <v>14.16</v>
      </c>
      <c r="F5376" s="5">
        <v>11.35</v>
      </c>
      <c r="G5376" s="5">
        <v>23.46</v>
      </c>
      <c r="H5376" s="2"/>
    </row>
    <row r="5377" spans="1:8">
      <c r="A5377" s="1">
        <f t="shared" si="193"/>
        <v>900743</v>
      </c>
      <c r="B5377" s="1">
        <v>-7</v>
      </c>
      <c r="C5377" s="1">
        <v>3</v>
      </c>
      <c r="D5377" s="2">
        <v>9</v>
      </c>
      <c r="E5377" s="5">
        <v>73.95</v>
      </c>
      <c r="F5377" s="5">
        <v>44.81</v>
      </c>
      <c r="G5377" s="5">
        <v>23.8</v>
      </c>
      <c r="H5377" s="2"/>
    </row>
    <row r="5378" spans="1:8">
      <c r="A5378" s="1">
        <f t="shared" si="193"/>
        <v>900744</v>
      </c>
      <c r="B5378" s="1">
        <v>-6</v>
      </c>
      <c r="C5378" s="1">
        <v>3</v>
      </c>
      <c r="D5378" s="2">
        <v>9</v>
      </c>
      <c r="E5378" s="5">
        <v>44.67</v>
      </c>
      <c r="F5378" s="5">
        <v>-1.64</v>
      </c>
      <c r="G5378" s="5">
        <v>19.920000000000002</v>
      </c>
      <c r="H5378" s="2"/>
    </row>
    <row r="5379" spans="1:8">
      <c r="A5379" s="1">
        <f t="shared" si="193"/>
        <v>900745</v>
      </c>
      <c r="B5379" s="1">
        <v>-5</v>
      </c>
      <c r="C5379" s="1">
        <v>3</v>
      </c>
      <c r="D5379" s="2">
        <v>9</v>
      </c>
      <c r="E5379" s="5">
        <v>26.78</v>
      </c>
      <c r="F5379" s="5">
        <v>36.24</v>
      </c>
      <c r="G5379" s="5">
        <v>9.65</v>
      </c>
      <c r="H5379" s="2"/>
    </row>
    <row r="5380" spans="1:8">
      <c r="A5380" s="1">
        <f t="shared" si="193"/>
        <v>900746</v>
      </c>
      <c r="B5380" s="1">
        <v>-4</v>
      </c>
      <c r="C5380" s="1">
        <v>3</v>
      </c>
      <c r="D5380" s="2">
        <v>9</v>
      </c>
      <c r="E5380" s="5">
        <v>204.81</v>
      </c>
      <c r="F5380" s="5">
        <v>252.71</v>
      </c>
      <c r="G5380" s="5">
        <v>22.1</v>
      </c>
      <c r="H5380" s="2"/>
    </row>
    <row r="5381" spans="1:8">
      <c r="A5381" s="1">
        <f t="shared" si="193"/>
        <v>900747</v>
      </c>
      <c r="B5381" s="1">
        <v>-3</v>
      </c>
      <c r="C5381" s="1">
        <v>3</v>
      </c>
      <c r="D5381" s="2">
        <v>9</v>
      </c>
      <c r="E5381" s="5">
        <v>56.31</v>
      </c>
      <c r="F5381" s="5">
        <v>54.47</v>
      </c>
      <c r="G5381" s="5">
        <v>9.61</v>
      </c>
      <c r="H5381" s="2"/>
    </row>
    <row r="5382" spans="1:8">
      <c r="A5382" s="1">
        <f t="shared" si="193"/>
        <v>900748</v>
      </c>
      <c r="B5382" s="1">
        <v>-2</v>
      </c>
      <c r="C5382" s="1">
        <v>3</v>
      </c>
      <c r="D5382" s="2">
        <v>9</v>
      </c>
      <c r="E5382" s="5">
        <v>79.62</v>
      </c>
      <c r="F5382" s="5">
        <v>87.54</v>
      </c>
      <c r="G5382" s="5">
        <v>9.08</v>
      </c>
      <c r="H5382" s="2"/>
    </row>
    <row r="5383" spans="1:8">
      <c r="A5383" s="1">
        <f t="shared" si="193"/>
        <v>900749</v>
      </c>
      <c r="B5383" s="1">
        <v>-1</v>
      </c>
      <c r="C5383" s="1">
        <v>3</v>
      </c>
      <c r="D5383" s="2">
        <v>9</v>
      </c>
      <c r="E5383" s="5">
        <v>46.8</v>
      </c>
      <c r="F5383" s="5">
        <v>38.85</v>
      </c>
      <c r="G5383" s="5">
        <v>8.94</v>
      </c>
      <c r="H5383" s="2"/>
    </row>
    <row r="5384" spans="1:8">
      <c r="A5384" s="1">
        <f t="shared" si="193"/>
        <v>900750</v>
      </c>
      <c r="B5384" s="1">
        <v>0</v>
      </c>
      <c r="C5384" s="1">
        <v>3</v>
      </c>
      <c r="D5384" s="2">
        <v>9</v>
      </c>
      <c r="E5384" s="5">
        <v>100.9</v>
      </c>
      <c r="F5384" s="5">
        <v>95.09</v>
      </c>
      <c r="G5384" s="5">
        <v>9.2899999999999991</v>
      </c>
      <c r="H5384" s="2"/>
    </row>
    <row r="5385" spans="1:8">
      <c r="A5385" s="1">
        <f t="shared" si="193"/>
        <v>900751</v>
      </c>
      <c r="B5385" s="1">
        <v>1</v>
      </c>
      <c r="C5385" s="1">
        <v>3</v>
      </c>
      <c r="D5385" s="2">
        <v>9</v>
      </c>
      <c r="E5385" s="5">
        <v>185.52</v>
      </c>
      <c r="F5385" s="5">
        <v>178.85</v>
      </c>
      <c r="G5385" s="5">
        <v>14.58</v>
      </c>
      <c r="H5385" s="2"/>
    </row>
    <row r="5386" spans="1:8">
      <c r="A5386" s="1">
        <f t="shared" si="193"/>
        <v>900752</v>
      </c>
      <c r="B5386" s="1">
        <v>2</v>
      </c>
      <c r="C5386" s="1">
        <v>3</v>
      </c>
      <c r="D5386" s="2">
        <v>9</v>
      </c>
      <c r="E5386" s="5">
        <v>175.63</v>
      </c>
      <c r="F5386" s="5">
        <v>180.79</v>
      </c>
      <c r="G5386" s="5">
        <v>14.53</v>
      </c>
      <c r="H5386" s="2"/>
    </row>
    <row r="5387" spans="1:8">
      <c r="A5387" s="1">
        <f t="shared" si="193"/>
        <v>900753</v>
      </c>
      <c r="B5387" s="1">
        <v>3</v>
      </c>
      <c r="C5387" s="1">
        <v>3</v>
      </c>
      <c r="D5387" s="2">
        <v>9</v>
      </c>
      <c r="E5387" s="5">
        <v>43.1</v>
      </c>
      <c r="F5387" s="5">
        <v>39.18</v>
      </c>
      <c r="G5387" s="5">
        <v>10.08</v>
      </c>
      <c r="H5387" s="2"/>
    </row>
    <row r="5388" spans="1:8">
      <c r="A5388" s="1">
        <f t="shared" ref="A5388:A5451" si="194">ABS(100000*D5388+250*C5388+B5388)</f>
        <v>900754</v>
      </c>
      <c r="B5388" s="1">
        <v>4</v>
      </c>
      <c r="C5388" s="1">
        <v>3</v>
      </c>
      <c r="D5388" s="2">
        <v>9</v>
      </c>
      <c r="E5388" s="5">
        <v>260.54000000000002</v>
      </c>
      <c r="F5388" s="5">
        <v>268.88</v>
      </c>
      <c r="G5388" s="5">
        <v>17.989999999999998</v>
      </c>
      <c r="H5388" s="2"/>
    </row>
    <row r="5389" spans="1:8">
      <c r="A5389" s="1">
        <f t="shared" si="194"/>
        <v>900755</v>
      </c>
      <c r="B5389" s="1">
        <v>5</v>
      </c>
      <c r="C5389" s="1">
        <v>3</v>
      </c>
      <c r="D5389" s="2">
        <v>9</v>
      </c>
      <c r="E5389" s="5">
        <v>46.88</v>
      </c>
      <c r="F5389" s="5">
        <v>53.24</v>
      </c>
      <c r="G5389" s="5">
        <v>11.2</v>
      </c>
      <c r="H5389" s="2"/>
    </row>
    <row r="5390" spans="1:8">
      <c r="A5390" s="1">
        <f t="shared" si="194"/>
        <v>900756</v>
      </c>
      <c r="B5390" s="1">
        <v>6</v>
      </c>
      <c r="C5390" s="1">
        <v>3</v>
      </c>
      <c r="D5390" s="2">
        <v>9</v>
      </c>
      <c r="E5390" s="5">
        <v>22.93</v>
      </c>
      <c r="F5390" s="5">
        <v>13.52</v>
      </c>
      <c r="G5390" s="5">
        <v>23.77</v>
      </c>
      <c r="H5390" s="2"/>
    </row>
    <row r="5391" spans="1:8">
      <c r="A5391" s="1">
        <f t="shared" si="194"/>
        <v>900757</v>
      </c>
      <c r="B5391" s="1">
        <v>7</v>
      </c>
      <c r="C5391" s="1">
        <v>3</v>
      </c>
      <c r="D5391" s="2">
        <v>9</v>
      </c>
      <c r="E5391" s="5">
        <v>1.64</v>
      </c>
      <c r="F5391" s="5">
        <v>-2.36</v>
      </c>
      <c r="G5391" s="5">
        <v>24.05</v>
      </c>
      <c r="H5391" s="2"/>
    </row>
    <row r="5392" spans="1:8">
      <c r="A5392" s="1">
        <f t="shared" si="194"/>
        <v>900758</v>
      </c>
      <c r="B5392" s="1">
        <v>8</v>
      </c>
      <c r="C5392" s="1">
        <v>3</v>
      </c>
      <c r="D5392" s="2">
        <v>9</v>
      </c>
      <c r="E5392" s="5">
        <v>7.62</v>
      </c>
      <c r="F5392" s="5">
        <v>16.93</v>
      </c>
      <c r="G5392" s="5">
        <v>25.82</v>
      </c>
      <c r="H5392" s="2"/>
    </row>
    <row r="5393" spans="1:8">
      <c r="A5393" s="1">
        <f t="shared" si="194"/>
        <v>900759</v>
      </c>
      <c r="B5393" s="1">
        <v>9</v>
      </c>
      <c r="C5393" s="1">
        <v>3</v>
      </c>
      <c r="D5393" s="2">
        <v>9</v>
      </c>
      <c r="E5393" s="5">
        <v>0.82</v>
      </c>
      <c r="F5393" s="5">
        <v>-29.7</v>
      </c>
      <c r="G5393" s="5">
        <v>29.7</v>
      </c>
      <c r="H5393" s="2"/>
    </row>
    <row r="5394" spans="1:8">
      <c r="A5394" s="1">
        <f t="shared" si="194"/>
        <v>900989</v>
      </c>
      <c r="B5394" s="1">
        <v>-11</v>
      </c>
      <c r="C5394" s="1">
        <v>4</v>
      </c>
      <c r="D5394" s="2">
        <v>9</v>
      </c>
      <c r="E5394" s="5">
        <v>2.81</v>
      </c>
      <c r="F5394" s="5">
        <v>-32</v>
      </c>
      <c r="G5394" s="5">
        <v>32</v>
      </c>
      <c r="H5394" s="2"/>
    </row>
    <row r="5395" spans="1:8">
      <c r="A5395" s="1">
        <f t="shared" si="194"/>
        <v>900990</v>
      </c>
      <c r="B5395" s="1">
        <v>-10</v>
      </c>
      <c r="C5395" s="1">
        <v>4</v>
      </c>
      <c r="D5395" s="2">
        <v>9</v>
      </c>
      <c r="E5395" s="5">
        <v>1.1299999999999999</v>
      </c>
      <c r="F5395" s="5">
        <v>-10.86</v>
      </c>
      <c r="G5395" s="5">
        <v>29.64</v>
      </c>
      <c r="H5395" s="2"/>
    </row>
    <row r="5396" spans="1:8">
      <c r="A5396" s="1">
        <f t="shared" si="194"/>
        <v>900991</v>
      </c>
      <c r="B5396" s="1">
        <v>-9</v>
      </c>
      <c r="C5396" s="1">
        <v>4</v>
      </c>
      <c r="D5396" s="2">
        <v>9</v>
      </c>
      <c r="E5396" s="5">
        <v>8.27</v>
      </c>
      <c r="F5396" s="5">
        <v>51.8</v>
      </c>
      <c r="G5396" s="5">
        <v>25.95</v>
      </c>
      <c r="H5396" s="2"/>
    </row>
    <row r="5397" spans="1:8">
      <c r="A5397" s="1">
        <f t="shared" si="194"/>
        <v>900992</v>
      </c>
      <c r="B5397" s="1">
        <v>-8</v>
      </c>
      <c r="C5397" s="1">
        <v>4</v>
      </c>
      <c r="D5397" s="2">
        <v>9</v>
      </c>
      <c r="E5397" s="5">
        <v>4.87</v>
      </c>
      <c r="F5397" s="5">
        <v>16.079999999999998</v>
      </c>
      <c r="G5397" s="5">
        <v>22.81</v>
      </c>
      <c r="H5397" s="2"/>
    </row>
    <row r="5398" spans="1:8">
      <c r="A5398" s="1">
        <f t="shared" si="194"/>
        <v>900993</v>
      </c>
      <c r="B5398" s="1">
        <v>-7</v>
      </c>
      <c r="C5398" s="1">
        <v>4</v>
      </c>
      <c r="D5398" s="2">
        <v>9</v>
      </c>
      <c r="E5398" s="5">
        <v>30.36</v>
      </c>
      <c r="F5398" s="5">
        <v>40.409999999999997</v>
      </c>
      <c r="G5398" s="5">
        <v>21.66</v>
      </c>
      <c r="H5398" s="2"/>
    </row>
    <row r="5399" spans="1:8">
      <c r="A5399" s="1">
        <f t="shared" si="194"/>
        <v>900994</v>
      </c>
      <c r="B5399" s="1">
        <v>-6</v>
      </c>
      <c r="C5399" s="1">
        <v>4</v>
      </c>
      <c r="D5399" s="2">
        <v>9</v>
      </c>
      <c r="E5399" s="5">
        <v>49.83</v>
      </c>
      <c r="F5399" s="5">
        <v>31.35</v>
      </c>
      <c r="G5399" s="5">
        <v>21.23</v>
      </c>
      <c r="H5399" s="2"/>
    </row>
    <row r="5400" spans="1:8">
      <c r="A5400" s="1">
        <f t="shared" si="194"/>
        <v>900995</v>
      </c>
      <c r="B5400" s="1">
        <v>-5</v>
      </c>
      <c r="C5400" s="1">
        <v>4</v>
      </c>
      <c r="D5400" s="2">
        <v>9</v>
      </c>
      <c r="E5400" s="5">
        <v>59.77</v>
      </c>
      <c r="F5400" s="5">
        <v>26.62</v>
      </c>
      <c r="G5400" s="5">
        <v>20.079999999999998</v>
      </c>
      <c r="H5400" s="2"/>
    </row>
    <row r="5401" spans="1:8">
      <c r="A5401" s="1">
        <f t="shared" si="194"/>
        <v>900996</v>
      </c>
      <c r="B5401" s="1">
        <v>-4</v>
      </c>
      <c r="C5401" s="1">
        <v>4</v>
      </c>
      <c r="D5401" s="2">
        <v>9</v>
      </c>
      <c r="E5401" s="5">
        <v>108.28</v>
      </c>
      <c r="F5401" s="5">
        <v>109.48</v>
      </c>
      <c r="G5401" s="5">
        <v>10.55</v>
      </c>
      <c r="H5401" s="2"/>
    </row>
    <row r="5402" spans="1:8">
      <c r="A5402" s="1">
        <f t="shared" si="194"/>
        <v>900997</v>
      </c>
      <c r="B5402" s="1">
        <v>-3</v>
      </c>
      <c r="C5402" s="1">
        <v>4</v>
      </c>
      <c r="D5402" s="2">
        <v>9</v>
      </c>
      <c r="E5402" s="5">
        <v>422.59</v>
      </c>
      <c r="F5402" s="5">
        <v>484</v>
      </c>
      <c r="G5402" s="5">
        <v>25.75</v>
      </c>
      <c r="H5402" s="2"/>
    </row>
    <row r="5403" spans="1:8">
      <c r="A5403" s="1">
        <f t="shared" si="194"/>
        <v>900998</v>
      </c>
      <c r="B5403" s="1">
        <v>-2</v>
      </c>
      <c r="C5403" s="1">
        <v>4</v>
      </c>
      <c r="D5403" s="2">
        <v>9</v>
      </c>
      <c r="E5403" s="5">
        <v>61.22</v>
      </c>
      <c r="F5403" s="5">
        <v>60.68</v>
      </c>
      <c r="G5403" s="5">
        <v>8.98</v>
      </c>
      <c r="H5403" s="2"/>
    </row>
    <row r="5404" spans="1:8">
      <c r="A5404" s="1">
        <f t="shared" si="194"/>
        <v>900999</v>
      </c>
      <c r="B5404" s="1">
        <v>-1</v>
      </c>
      <c r="C5404" s="1">
        <v>4</v>
      </c>
      <c r="D5404" s="2">
        <v>9</v>
      </c>
      <c r="E5404" s="5">
        <v>211.11</v>
      </c>
      <c r="F5404" s="5">
        <v>190.8</v>
      </c>
      <c r="G5404" s="5">
        <v>14.81</v>
      </c>
      <c r="H5404" s="2"/>
    </row>
    <row r="5405" spans="1:8">
      <c r="A5405" s="1">
        <f t="shared" si="194"/>
        <v>901000</v>
      </c>
      <c r="B5405" s="1">
        <v>0</v>
      </c>
      <c r="C5405" s="1">
        <v>4</v>
      </c>
      <c r="D5405" s="2">
        <v>9</v>
      </c>
      <c r="E5405" s="5">
        <v>60.67</v>
      </c>
      <c r="F5405" s="5">
        <v>60.18</v>
      </c>
      <c r="G5405" s="5">
        <v>9.1999999999999993</v>
      </c>
      <c r="H5405" s="2"/>
    </row>
    <row r="5406" spans="1:8">
      <c r="A5406" s="1">
        <f t="shared" si="194"/>
        <v>901001</v>
      </c>
      <c r="B5406" s="1">
        <v>1</v>
      </c>
      <c r="C5406" s="1">
        <v>4</v>
      </c>
      <c r="D5406" s="2">
        <v>9</v>
      </c>
      <c r="E5406" s="5">
        <v>29.06</v>
      </c>
      <c r="F5406" s="5">
        <v>18.260000000000002</v>
      </c>
      <c r="G5406" s="5">
        <v>17.61</v>
      </c>
      <c r="H5406" s="2"/>
    </row>
    <row r="5407" spans="1:8">
      <c r="A5407" s="1">
        <f t="shared" si="194"/>
        <v>901002</v>
      </c>
      <c r="B5407" s="1">
        <v>2</v>
      </c>
      <c r="C5407" s="1">
        <v>4</v>
      </c>
      <c r="D5407" s="2">
        <v>9</v>
      </c>
      <c r="E5407" s="5">
        <v>118.67</v>
      </c>
      <c r="F5407" s="5">
        <v>113.52</v>
      </c>
      <c r="G5407" s="5">
        <v>11.33</v>
      </c>
      <c r="H5407" s="2"/>
    </row>
    <row r="5408" spans="1:8">
      <c r="A5408" s="1">
        <f t="shared" si="194"/>
        <v>901003</v>
      </c>
      <c r="B5408" s="1">
        <v>3</v>
      </c>
      <c r="C5408" s="1">
        <v>4</v>
      </c>
      <c r="D5408" s="2">
        <v>9</v>
      </c>
      <c r="E5408" s="5">
        <v>8.4600000000000009</v>
      </c>
      <c r="F5408" s="5">
        <v>32.04</v>
      </c>
      <c r="G5408" s="5">
        <v>18.29</v>
      </c>
      <c r="H5408" s="2"/>
    </row>
    <row r="5409" spans="1:8">
      <c r="A5409" s="1">
        <f t="shared" si="194"/>
        <v>901004</v>
      </c>
      <c r="B5409" s="1">
        <v>4</v>
      </c>
      <c r="C5409" s="1">
        <v>4</v>
      </c>
      <c r="D5409" s="2">
        <v>9</v>
      </c>
      <c r="E5409" s="5">
        <v>7.02</v>
      </c>
      <c r="F5409" s="5">
        <v>7.51</v>
      </c>
      <c r="G5409" s="5">
        <v>20.5</v>
      </c>
      <c r="H5409" s="2"/>
    </row>
    <row r="5410" spans="1:8">
      <c r="A5410" s="1">
        <f t="shared" si="194"/>
        <v>901005</v>
      </c>
      <c r="B5410" s="1">
        <v>5</v>
      </c>
      <c r="C5410" s="1">
        <v>4</v>
      </c>
      <c r="D5410" s="2">
        <v>9</v>
      </c>
      <c r="E5410" s="5">
        <v>22.82</v>
      </c>
      <c r="F5410" s="5">
        <v>22.73</v>
      </c>
      <c r="G5410" s="5">
        <v>21.96</v>
      </c>
      <c r="H5410" s="2"/>
    </row>
    <row r="5411" spans="1:8">
      <c r="A5411" s="1">
        <f t="shared" si="194"/>
        <v>901006</v>
      </c>
      <c r="B5411" s="1">
        <v>6</v>
      </c>
      <c r="C5411" s="1">
        <v>4</v>
      </c>
      <c r="D5411" s="2">
        <v>9</v>
      </c>
      <c r="E5411" s="5">
        <v>6.78</v>
      </c>
      <c r="F5411" s="5">
        <v>-23.39</v>
      </c>
      <c r="G5411" s="5">
        <v>23.39</v>
      </c>
      <c r="H5411" s="2"/>
    </row>
    <row r="5412" spans="1:8">
      <c r="A5412" s="1">
        <f t="shared" si="194"/>
        <v>901007</v>
      </c>
      <c r="B5412" s="1">
        <v>7</v>
      </c>
      <c r="C5412" s="1">
        <v>4</v>
      </c>
      <c r="D5412" s="2">
        <v>9</v>
      </c>
      <c r="E5412" s="5">
        <v>2.2999999999999998</v>
      </c>
      <c r="F5412" s="5">
        <v>33.94</v>
      </c>
      <c r="G5412" s="5">
        <v>12.35</v>
      </c>
      <c r="H5412" s="2"/>
    </row>
    <row r="5413" spans="1:8">
      <c r="A5413" s="1">
        <f t="shared" si="194"/>
        <v>901008</v>
      </c>
      <c r="B5413" s="1">
        <v>8</v>
      </c>
      <c r="C5413" s="1">
        <v>4</v>
      </c>
      <c r="D5413" s="2">
        <v>9</v>
      </c>
      <c r="E5413" s="5">
        <v>8.2799999999999994</v>
      </c>
      <c r="F5413" s="5">
        <v>-10.87</v>
      </c>
      <c r="G5413" s="5">
        <v>28.5</v>
      </c>
      <c r="H5413" s="2"/>
    </row>
    <row r="5414" spans="1:8">
      <c r="A5414" s="1">
        <f t="shared" si="194"/>
        <v>901009</v>
      </c>
      <c r="B5414" s="1">
        <v>9</v>
      </c>
      <c r="C5414" s="1">
        <v>4</v>
      </c>
      <c r="D5414" s="2">
        <v>9</v>
      </c>
      <c r="E5414" s="5">
        <v>1.5</v>
      </c>
      <c r="F5414" s="5">
        <v>-32.06</v>
      </c>
      <c r="G5414" s="5">
        <v>32.06</v>
      </c>
      <c r="H5414" s="2"/>
    </row>
    <row r="5415" spans="1:8">
      <c r="A5415" s="1">
        <f t="shared" si="194"/>
        <v>901239</v>
      </c>
      <c r="B5415" s="1">
        <v>-11</v>
      </c>
      <c r="C5415" s="1">
        <v>5</v>
      </c>
      <c r="D5415" s="2">
        <v>9</v>
      </c>
      <c r="E5415" s="5">
        <v>4.84</v>
      </c>
      <c r="F5415" s="5">
        <v>-15.73</v>
      </c>
      <c r="G5415" s="5">
        <v>33.49</v>
      </c>
      <c r="H5415" s="2"/>
    </row>
    <row r="5416" spans="1:8">
      <c r="A5416" s="1">
        <f t="shared" si="194"/>
        <v>901240</v>
      </c>
      <c r="B5416" s="1">
        <v>-10</v>
      </c>
      <c r="C5416" s="1">
        <v>5</v>
      </c>
      <c r="D5416" s="2">
        <v>9</v>
      </c>
      <c r="E5416" s="5">
        <v>7.64</v>
      </c>
      <c r="F5416" s="5">
        <v>33.54</v>
      </c>
      <c r="G5416" s="5">
        <v>29.12</v>
      </c>
      <c r="H5416" s="2"/>
    </row>
    <row r="5417" spans="1:8">
      <c r="A5417" s="1">
        <f t="shared" si="194"/>
        <v>901241</v>
      </c>
      <c r="B5417" s="1">
        <v>-9</v>
      </c>
      <c r="C5417" s="1">
        <v>5</v>
      </c>
      <c r="D5417" s="2">
        <v>9</v>
      </c>
      <c r="E5417" s="5">
        <v>9.2100000000000009</v>
      </c>
      <c r="F5417" s="5">
        <v>13.46</v>
      </c>
      <c r="G5417" s="5">
        <v>27.04</v>
      </c>
      <c r="H5417" s="2"/>
    </row>
    <row r="5418" spans="1:8">
      <c r="A5418" s="1">
        <f t="shared" si="194"/>
        <v>901242</v>
      </c>
      <c r="B5418" s="1">
        <v>-8</v>
      </c>
      <c r="C5418" s="1">
        <v>5</v>
      </c>
      <c r="D5418" s="2">
        <v>9</v>
      </c>
      <c r="E5418" s="5">
        <v>0.47</v>
      </c>
      <c r="F5418" s="5">
        <v>14.25</v>
      </c>
      <c r="G5418" s="5">
        <v>24.03</v>
      </c>
      <c r="H5418" s="2"/>
    </row>
    <row r="5419" spans="1:8">
      <c r="A5419" s="1">
        <f t="shared" si="194"/>
        <v>901243</v>
      </c>
      <c r="B5419" s="1">
        <v>-7</v>
      </c>
      <c r="C5419" s="1">
        <v>5</v>
      </c>
      <c r="D5419" s="2">
        <v>9</v>
      </c>
      <c r="E5419" s="5">
        <v>19.649999999999999</v>
      </c>
      <c r="F5419" s="5">
        <v>2.48</v>
      </c>
      <c r="G5419" s="5">
        <v>23.5</v>
      </c>
      <c r="H5419" s="2"/>
    </row>
    <row r="5420" spans="1:8">
      <c r="A5420" s="1">
        <f t="shared" si="194"/>
        <v>901244</v>
      </c>
      <c r="B5420" s="1">
        <v>-6</v>
      </c>
      <c r="C5420" s="1">
        <v>5</v>
      </c>
      <c r="D5420" s="2">
        <v>9</v>
      </c>
      <c r="E5420" s="5">
        <v>8.24</v>
      </c>
      <c r="F5420" s="5">
        <v>-7.76</v>
      </c>
      <c r="G5420" s="5">
        <v>21.37</v>
      </c>
      <c r="H5420" s="2"/>
    </row>
    <row r="5421" spans="1:8">
      <c r="A5421" s="1">
        <f t="shared" si="194"/>
        <v>901245</v>
      </c>
      <c r="B5421" s="1">
        <v>-5</v>
      </c>
      <c r="C5421" s="1">
        <v>5</v>
      </c>
      <c r="D5421" s="2">
        <v>9</v>
      </c>
      <c r="E5421" s="5">
        <v>45.67</v>
      </c>
      <c r="F5421" s="5">
        <v>8.8699999999999992</v>
      </c>
      <c r="G5421" s="5">
        <v>21.52</v>
      </c>
      <c r="H5421" s="2"/>
    </row>
    <row r="5422" spans="1:8">
      <c r="A5422" s="1">
        <f t="shared" si="194"/>
        <v>901246</v>
      </c>
      <c r="B5422" s="1">
        <v>-4</v>
      </c>
      <c r="C5422" s="1">
        <v>5</v>
      </c>
      <c r="D5422" s="2">
        <v>9</v>
      </c>
      <c r="E5422" s="5">
        <v>91.55</v>
      </c>
      <c r="F5422" s="5">
        <v>89.52</v>
      </c>
      <c r="G5422" s="5">
        <v>10.68</v>
      </c>
      <c r="H5422" s="2"/>
    </row>
    <row r="5423" spans="1:8">
      <c r="A5423" s="1">
        <f t="shared" si="194"/>
        <v>901247</v>
      </c>
      <c r="B5423" s="1">
        <v>-3</v>
      </c>
      <c r="C5423" s="1">
        <v>5</v>
      </c>
      <c r="D5423" s="2">
        <v>9</v>
      </c>
      <c r="E5423" s="5">
        <v>209.29</v>
      </c>
      <c r="F5423" s="5">
        <v>208.72</v>
      </c>
      <c r="G5423" s="5">
        <v>16.64</v>
      </c>
      <c r="H5423" s="2"/>
    </row>
    <row r="5424" spans="1:8">
      <c r="A5424" s="1">
        <f t="shared" si="194"/>
        <v>901248</v>
      </c>
      <c r="B5424" s="1">
        <v>-2</v>
      </c>
      <c r="C5424" s="1">
        <v>5</v>
      </c>
      <c r="D5424" s="2">
        <v>9</v>
      </c>
      <c r="E5424" s="5">
        <v>181.32</v>
      </c>
      <c r="F5424" s="5">
        <v>169.05</v>
      </c>
      <c r="G5424" s="5">
        <v>15.53</v>
      </c>
      <c r="H5424" s="2"/>
    </row>
    <row r="5425" spans="1:8">
      <c r="A5425" s="1">
        <f t="shared" si="194"/>
        <v>901249</v>
      </c>
      <c r="B5425" s="1">
        <v>-1</v>
      </c>
      <c r="C5425" s="1">
        <v>5</v>
      </c>
      <c r="D5425" s="2">
        <v>9</v>
      </c>
      <c r="E5425" s="5">
        <v>61.68</v>
      </c>
      <c r="F5425" s="5">
        <v>79.489999999999995</v>
      </c>
      <c r="G5425" s="5">
        <v>10.01</v>
      </c>
      <c r="H5425" s="2"/>
    </row>
    <row r="5426" spans="1:8">
      <c r="A5426" s="1">
        <f t="shared" si="194"/>
        <v>901250</v>
      </c>
      <c r="B5426" s="1">
        <v>0</v>
      </c>
      <c r="C5426" s="1">
        <v>5</v>
      </c>
      <c r="D5426" s="2">
        <v>9</v>
      </c>
      <c r="E5426" s="5">
        <v>15.01</v>
      </c>
      <c r="F5426" s="5">
        <v>26.44</v>
      </c>
      <c r="G5426" s="5">
        <v>18.13</v>
      </c>
      <c r="H5426" s="2"/>
    </row>
    <row r="5427" spans="1:8">
      <c r="A5427" s="1">
        <f t="shared" si="194"/>
        <v>901251</v>
      </c>
      <c r="B5427" s="1">
        <v>1</v>
      </c>
      <c r="C5427" s="1">
        <v>5</v>
      </c>
      <c r="D5427" s="2">
        <v>9</v>
      </c>
      <c r="E5427" s="5">
        <v>24.11</v>
      </c>
      <c r="F5427" s="5">
        <v>1.64</v>
      </c>
      <c r="G5427" s="5">
        <v>19.059999999999999</v>
      </c>
      <c r="H5427" s="2"/>
    </row>
    <row r="5428" spans="1:8">
      <c r="A5428" s="1">
        <f t="shared" si="194"/>
        <v>901252</v>
      </c>
      <c r="B5428" s="1">
        <v>2</v>
      </c>
      <c r="C5428" s="1">
        <v>5</v>
      </c>
      <c r="D5428" s="2">
        <v>9</v>
      </c>
      <c r="E5428" s="5">
        <v>9.94</v>
      </c>
      <c r="F5428" s="5">
        <v>7.86</v>
      </c>
      <c r="G5428" s="5">
        <v>19.579999999999998</v>
      </c>
      <c r="H5428" s="2"/>
    </row>
    <row r="5429" spans="1:8">
      <c r="A5429" s="1">
        <f t="shared" si="194"/>
        <v>901253</v>
      </c>
      <c r="B5429" s="1">
        <v>3</v>
      </c>
      <c r="C5429" s="1">
        <v>5</v>
      </c>
      <c r="D5429" s="2">
        <v>9</v>
      </c>
      <c r="E5429" s="5">
        <v>35.520000000000003</v>
      </c>
      <c r="F5429" s="5">
        <v>37.03</v>
      </c>
      <c r="G5429" s="5">
        <v>10.52</v>
      </c>
      <c r="H5429" s="2"/>
    </row>
    <row r="5430" spans="1:8">
      <c r="A5430" s="1">
        <f t="shared" si="194"/>
        <v>901254</v>
      </c>
      <c r="B5430" s="1">
        <v>4</v>
      </c>
      <c r="C5430" s="1">
        <v>5</v>
      </c>
      <c r="D5430" s="2">
        <v>9</v>
      </c>
      <c r="E5430" s="5">
        <v>0.94</v>
      </c>
      <c r="F5430" s="5">
        <v>-2.59</v>
      </c>
      <c r="G5430" s="5">
        <v>20.9</v>
      </c>
      <c r="H5430" s="2"/>
    </row>
    <row r="5431" spans="1:8">
      <c r="A5431" s="1">
        <f t="shared" si="194"/>
        <v>901255</v>
      </c>
      <c r="B5431" s="1">
        <v>5</v>
      </c>
      <c r="C5431" s="1">
        <v>5</v>
      </c>
      <c r="D5431" s="2">
        <v>9</v>
      </c>
      <c r="E5431" s="5">
        <v>1.87</v>
      </c>
      <c r="F5431" s="5">
        <v>-7.67</v>
      </c>
      <c r="G5431" s="5">
        <v>22.75</v>
      </c>
      <c r="H5431" s="2"/>
    </row>
    <row r="5432" spans="1:8">
      <c r="A5432" s="1">
        <f t="shared" si="194"/>
        <v>901256</v>
      </c>
      <c r="B5432" s="1">
        <v>6</v>
      </c>
      <c r="C5432" s="1">
        <v>5</v>
      </c>
      <c r="D5432" s="2">
        <v>9</v>
      </c>
      <c r="E5432" s="5">
        <v>5.0599999999999996</v>
      </c>
      <c r="F5432" s="5">
        <v>17.46</v>
      </c>
      <c r="G5432" s="5">
        <v>24.72</v>
      </c>
      <c r="H5432" s="2"/>
    </row>
    <row r="5433" spans="1:8">
      <c r="A5433" s="1">
        <f t="shared" si="194"/>
        <v>901257</v>
      </c>
      <c r="B5433" s="1">
        <v>7</v>
      </c>
      <c r="C5433" s="1">
        <v>5</v>
      </c>
      <c r="D5433" s="2">
        <v>9</v>
      </c>
      <c r="E5433" s="5">
        <v>0.14000000000000001</v>
      </c>
      <c r="F5433" s="5">
        <v>6.88</v>
      </c>
      <c r="G5433" s="5">
        <v>26.84</v>
      </c>
      <c r="H5433" s="2"/>
    </row>
    <row r="5434" spans="1:8">
      <c r="A5434" s="1">
        <f t="shared" si="194"/>
        <v>901258</v>
      </c>
      <c r="B5434" s="1">
        <v>8</v>
      </c>
      <c r="C5434" s="1">
        <v>5</v>
      </c>
      <c r="D5434" s="2">
        <v>9</v>
      </c>
      <c r="E5434" s="5">
        <v>0.35</v>
      </c>
      <c r="F5434" s="5">
        <v>-11.7</v>
      </c>
      <c r="G5434" s="5">
        <v>29.24</v>
      </c>
      <c r="H5434" s="2"/>
    </row>
    <row r="5435" spans="1:8">
      <c r="A5435" s="1">
        <f t="shared" si="194"/>
        <v>901490</v>
      </c>
      <c r="B5435" s="1">
        <v>-10</v>
      </c>
      <c r="C5435" s="1">
        <v>6</v>
      </c>
      <c r="D5435" s="2">
        <v>9</v>
      </c>
      <c r="E5435" s="5">
        <v>2.79</v>
      </c>
      <c r="F5435" s="5">
        <v>-10.27</v>
      </c>
      <c r="G5435" s="5">
        <v>30.09</v>
      </c>
      <c r="H5435" s="2"/>
    </row>
    <row r="5436" spans="1:8">
      <c r="A5436" s="1">
        <f t="shared" si="194"/>
        <v>901491</v>
      </c>
      <c r="B5436" s="1">
        <v>-9</v>
      </c>
      <c r="C5436" s="1">
        <v>6</v>
      </c>
      <c r="D5436" s="2">
        <v>9</v>
      </c>
      <c r="E5436" s="5">
        <v>0.84</v>
      </c>
      <c r="F5436" s="5">
        <v>-4.53</v>
      </c>
      <c r="G5436" s="5">
        <v>27.05</v>
      </c>
      <c r="H5436" s="2"/>
    </row>
    <row r="5437" spans="1:8">
      <c r="A5437" s="1">
        <f t="shared" si="194"/>
        <v>901492</v>
      </c>
      <c r="B5437" s="1">
        <v>-8</v>
      </c>
      <c r="C5437" s="1">
        <v>6</v>
      </c>
      <c r="D5437" s="2">
        <v>9</v>
      </c>
      <c r="E5437" s="5">
        <v>4.7300000000000004</v>
      </c>
      <c r="F5437" s="5">
        <v>31.21</v>
      </c>
      <c r="G5437" s="5">
        <v>24.43</v>
      </c>
      <c r="H5437" s="2"/>
    </row>
    <row r="5438" spans="1:8">
      <c r="A5438" s="1">
        <f t="shared" si="194"/>
        <v>901493</v>
      </c>
      <c r="B5438" s="1">
        <v>-7</v>
      </c>
      <c r="C5438" s="1">
        <v>6</v>
      </c>
      <c r="D5438" s="2">
        <v>9</v>
      </c>
      <c r="E5438" s="5">
        <v>16.829999999999998</v>
      </c>
      <c r="F5438" s="5">
        <v>-4.95</v>
      </c>
      <c r="G5438" s="5">
        <v>24.33</v>
      </c>
      <c r="H5438" s="2"/>
    </row>
    <row r="5439" spans="1:8">
      <c r="A5439" s="1">
        <f t="shared" si="194"/>
        <v>901494</v>
      </c>
      <c r="B5439" s="1">
        <v>-6</v>
      </c>
      <c r="C5439" s="1">
        <v>6</v>
      </c>
      <c r="D5439" s="2">
        <v>9</v>
      </c>
      <c r="E5439" s="5">
        <v>1.1399999999999999</v>
      </c>
      <c r="F5439" s="5">
        <v>27.14</v>
      </c>
      <c r="G5439" s="5">
        <v>20.68</v>
      </c>
      <c r="H5439" s="2"/>
    </row>
    <row r="5440" spans="1:8">
      <c r="A5440" s="1">
        <f t="shared" si="194"/>
        <v>901495</v>
      </c>
      <c r="B5440" s="1">
        <v>-5</v>
      </c>
      <c r="C5440" s="1">
        <v>6</v>
      </c>
      <c r="D5440" s="2">
        <v>9</v>
      </c>
      <c r="E5440" s="5">
        <v>7.4</v>
      </c>
      <c r="F5440" s="5">
        <v>-1.96</v>
      </c>
      <c r="G5440" s="5">
        <v>21.42</v>
      </c>
      <c r="H5440" s="2"/>
    </row>
    <row r="5441" spans="1:8">
      <c r="A5441" s="1">
        <f t="shared" si="194"/>
        <v>901496</v>
      </c>
      <c r="B5441" s="1">
        <v>-4</v>
      </c>
      <c r="C5441" s="1">
        <v>6</v>
      </c>
      <c r="D5441" s="2">
        <v>9</v>
      </c>
      <c r="E5441" s="5">
        <v>73.180000000000007</v>
      </c>
      <c r="F5441" s="5">
        <v>81.58</v>
      </c>
      <c r="G5441" s="5">
        <v>11.11</v>
      </c>
      <c r="H5441" s="2"/>
    </row>
    <row r="5442" spans="1:8">
      <c r="A5442" s="1">
        <f t="shared" si="194"/>
        <v>901497</v>
      </c>
      <c r="B5442" s="1">
        <v>-3</v>
      </c>
      <c r="C5442" s="1">
        <v>6</v>
      </c>
      <c r="D5442" s="2">
        <v>9</v>
      </c>
      <c r="E5442" s="5">
        <v>24.85</v>
      </c>
      <c r="F5442" s="5">
        <v>15.91</v>
      </c>
      <c r="G5442" s="5">
        <v>21.06</v>
      </c>
      <c r="H5442" s="2"/>
    </row>
    <row r="5443" spans="1:8">
      <c r="A5443" s="1">
        <f t="shared" si="194"/>
        <v>901498</v>
      </c>
      <c r="B5443" s="1">
        <v>-2</v>
      </c>
      <c r="C5443" s="1">
        <v>6</v>
      </c>
      <c r="D5443" s="2">
        <v>9</v>
      </c>
      <c r="E5443" s="5">
        <v>3.82</v>
      </c>
      <c r="F5443" s="5">
        <v>12.52</v>
      </c>
      <c r="G5443" s="5">
        <v>18.79</v>
      </c>
      <c r="H5443" s="2"/>
    </row>
    <row r="5444" spans="1:8">
      <c r="A5444" s="1">
        <f t="shared" si="194"/>
        <v>901499</v>
      </c>
      <c r="B5444" s="1">
        <v>-1</v>
      </c>
      <c r="C5444" s="1">
        <v>6</v>
      </c>
      <c r="D5444" s="2">
        <v>9</v>
      </c>
      <c r="E5444" s="5">
        <v>201.15</v>
      </c>
      <c r="F5444" s="5">
        <v>243.34</v>
      </c>
      <c r="G5444" s="5">
        <v>23.7</v>
      </c>
      <c r="H5444" s="2"/>
    </row>
    <row r="5445" spans="1:8">
      <c r="A5445" s="1">
        <f t="shared" si="194"/>
        <v>901500</v>
      </c>
      <c r="B5445" s="1">
        <v>0</v>
      </c>
      <c r="C5445" s="1">
        <v>6</v>
      </c>
      <c r="D5445" s="2">
        <v>9</v>
      </c>
      <c r="E5445" s="5">
        <v>5.58</v>
      </c>
      <c r="F5445" s="5">
        <v>11.96</v>
      </c>
      <c r="G5445" s="5">
        <v>19.62</v>
      </c>
      <c r="H5445" s="2"/>
    </row>
    <row r="5446" spans="1:8">
      <c r="A5446" s="1">
        <f t="shared" si="194"/>
        <v>901501</v>
      </c>
      <c r="B5446" s="1">
        <v>1</v>
      </c>
      <c r="C5446" s="1">
        <v>6</v>
      </c>
      <c r="D5446" s="2">
        <v>9</v>
      </c>
      <c r="E5446" s="5">
        <v>2.34</v>
      </c>
      <c r="F5446" s="5">
        <v>-1.54</v>
      </c>
      <c r="G5446" s="5">
        <v>19.43</v>
      </c>
      <c r="H5446" s="2"/>
    </row>
    <row r="5447" spans="1:8">
      <c r="A5447" s="1">
        <f t="shared" si="194"/>
        <v>901502</v>
      </c>
      <c r="B5447" s="1">
        <v>2</v>
      </c>
      <c r="C5447" s="1">
        <v>6</v>
      </c>
      <c r="D5447" s="2">
        <v>9</v>
      </c>
      <c r="E5447" s="5">
        <v>66.430000000000007</v>
      </c>
      <c r="F5447" s="5">
        <v>91.61</v>
      </c>
      <c r="G5447" s="5">
        <v>10.7</v>
      </c>
      <c r="H5447" s="2"/>
    </row>
    <row r="5448" spans="1:8">
      <c r="A5448" s="1">
        <f t="shared" si="194"/>
        <v>901503</v>
      </c>
      <c r="B5448" s="1">
        <v>3</v>
      </c>
      <c r="C5448" s="1">
        <v>6</v>
      </c>
      <c r="D5448" s="2">
        <v>9</v>
      </c>
      <c r="E5448" s="5">
        <v>0.05</v>
      </c>
      <c r="F5448" s="5">
        <v>-14.54</v>
      </c>
      <c r="G5448" s="5">
        <v>21.18</v>
      </c>
      <c r="H5448" s="2"/>
    </row>
    <row r="5449" spans="1:8">
      <c r="A5449" s="1">
        <f t="shared" si="194"/>
        <v>901504</v>
      </c>
      <c r="B5449" s="1">
        <v>4</v>
      </c>
      <c r="C5449" s="1">
        <v>6</v>
      </c>
      <c r="D5449" s="2">
        <v>9</v>
      </c>
      <c r="E5449" s="5">
        <v>16.350000000000001</v>
      </c>
      <c r="F5449" s="5">
        <v>-0.48</v>
      </c>
      <c r="G5449" s="5">
        <v>22.73</v>
      </c>
      <c r="H5449" s="2"/>
    </row>
    <row r="5450" spans="1:8">
      <c r="A5450" s="1">
        <f t="shared" si="194"/>
        <v>901505</v>
      </c>
      <c r="B5450" s="1">
        <v>5</v>
      </c>
      <c r="C5450" s="1">
        <v>6</v>
      </c>
      <c r="D5450" s="2">
        <v>9</v>
      </c>
      <c r="E5450" s="5">
        <v>6.06</v>
      </c>
      <c r="F5450" s="5">
        <v>-3.37</v>
      </c>
      <c r="G5450" s="5">
        <v>24.35</v>
      </c>
      <c r="H5450" s="2"/>
    </row>
    <row r="5451" spans="1:8">
      <c r="A5451" s="1">
        <f t="shared" si="194"/>
        <v>901506</v>
      </c>
      <c r="B5451" s="1">
        <v>6</v>
      </c>
      <c r="C5451" s="1">
        <v>6</v>
      </c>
      <c r="D5451" s="2">
        <v>9</v>
      </c>
      <c r="E5451" s="5">
        <v>9.27</v>
      </c>
      <c r="F5451" s="5">
        <v>30.99</v>
      </c>
      <c r="G5451" s="5">
        <v>25.98</v>
      </c>
      <c r="H5451" s="2"/>
    </row>
    <row r="5452" spans="1:8">
      <c r="A5452" s="1">
        <f t="shared" ref="A5452:A5515" si="195">ABS(100000*D5452+250*C5452+B5452)</f>
        <v>901507</v>
      </c>
      <c r="B5452" s="1">
        <v>7</v>
      </c>
      <c r="C5452" s="1">
        <v>6</v>
      </c>
      <c r="D5452" s="2">
        <v>9</v>
      </c>
      <c r="E5452" s="5">
        <v>11.74</v>
      </c>
      <c r="F5452" s="5">
        <v>6.9</v>
      </c>
      <c r="G5452" s="5">
        <v>28.22</v>
      </c>
      <c r="H5452" s="2"/>
    </row>
    <row r="5453" spans="1:8">
      <c r="A5453" s="1">
        <f t="shared" si="195"/>
        <v>901508</v>
      </c>
      <c r="B5453" s="1">
        <v>8</v>
      </c>
      <c r="C5453" s="1">
        <v>6</v>
      </c>
      <c r="D5453" s="2">
        <v>9</v>
      </c>
      <c r="E5453" s="5">
        <v>1.72</v>
      </c>
      <c r="F5453" s="5">
        <v>52.17</v>
      </c>
      <c r="G5453" s="5">
        <v>28.82</v>
      </c>
      <c r="H5453" s="2"/>
    </row>
    <row r="5454" spans="1:8">
      <c r="A5454" s="1">
        <f t="shared" si="195"/>
        <v>901740</v>
      </c>
      <c r="B5454" s="1">
        <v>-10</v>
      </c>
      <c r="C5454" s="1">
        <v>7</v>
      </c>
      <c r="D5454" s="2">
        <v>9</v>
      </c>
      <c r="E5454" s="5">
        <v>5.08</v>
      </c>
      <c r="F5454" s="5">
        <v>-31.05</v>
      </c>
      <c r="G5454" s="5">
        <v>32.31</v>
      </c>
      <c r="H5454" s="2"/>
    </row>
    <row r="5455" spans="1:8">
      <c r="A5455" s="1">
        <f t="shared" si="195"/>
        <v>901741</v>
      </c>
      <c r="B5455" s="1">
        <v>-9</v>
      </c>
      <c r="C5455" s="1">
        <v>7</v>
      </c>
      <c r="D5455" s="2">
        <v>9</v>
      </c>
      <c r="E5455" s="5">
        <v>0.28999999999999998</v>
      </c>
      <c r="F5455" s="5">
        <v>20.53</v>
      </c>
      <c r="G5455" s="5">
        <v>28.45</v>
      </c>
      <c r="H5455" s="2"/>
    </row>
    <row r="5456" spans="1:8">
      <c r="A5456" s="1">
        <f t="shared" si="195"/>
        <v>901742</v>
      </c>
      <c r="B5456" s="1">
        <v>-8</v>
      </c>
      <c r="C5456" s="1">
        <v>7</v>
      </c>
      <c r="D5456" s="2">
        <v>9</v>
      </c>
      <c r="E5456" s="5">
        <v>1.25</v>
      </c>
      <c r="F5456" s="5">
        <v>-21.01</v>
      </c>
      <c r="G5456" s="5">
        <v>27.07</v>
      </c>
      <c r="H5456" s="2"/>
    </row>
    <row r="5457" spans="1:8">
      <c r="A5457" s="1">
        <f t="shared" si="195"/>
        <v>901743</v>
      </c>
      <c r="B5457" s="1">
        <v>-7</v>
      </c>
      <c r="C5457" s="1">
        <v>7</v>
      </c>
      <c r="D5457" s="2">
        <v>9</v>
      </c>
      <c r="E5457" s="5">
        <v>2.92</v>
      </c>
      <c r="F5457" s="5">
        <v>25.68</v>
      </c>
      <c r="G5457" s="5">
        <v>25.41</v>
      </c>
      <c r="H5457" s="2"/>
    </row>
    <row r="5458" spans="1:8">
      <c r="A5458" s="1">
        <f t="shared" si="195"/>
        <v>901744</v>
      </c>
      <c r="B5458" s="1">
        <v>-6</v>
      </c>
      <c r="C5458" s="1">
        <v>7</v>
      </c>
      <c r="D5458" s="2">
        <v>9</v>
      </c>
      <c r="E5458" s="5">
        <v>11.14</v>
      </c>
      <c r="F5458" s="5">
        <v>-11.18</v>
      </c>
      <c r="G5458" s="5">
        <v>23.77</v>
      </c>
      <c r="H5458" s="2"/>
    </row>
    <row r="5459" spans="1:8">
      <c r="A5459" s="1">
        <f t="shared" si="195"/>
        <v>901745</v>
      </c>
      <c r="B5459" s="1">
        <v>-5</v>
      </c>
      <c r="C5459" s="1">
        <v>7</v>
      </c>
      <c r="D5459" s="2">
        <v>9</v>
      </c>
      <c r="E5459" s="5">
        <v>52.29</v>
      </c>
      <c r="F5459" s="5">
        <v>52.67</v>
      </c>
      <c r="G5459" s="5">
        <v>11.67</v>
      </c>
      <c r="H5459" s="2"/>
    </row>
    <row r="5460" spans="1:8">
      <c r="A5460" s="1">
        <f t="shared" si="195"/>
        <v>901746</v>
      </c>
      <c r="B5460" s="1">
        <v>-4</v>
      </c>
      <c r="C5460" s="1">
        <v>7</v>
      </c>
      <c r="D5460" s="2">
        <v>9</v>
      </c>
      <c r="E5460" s="5">
        <v>100.16</v>
      </c>
      <c r="F5460" s="5">
        <v>112.13</v>
      </c>
      <c r="G5460" s="5">
        <v>12.19</v>
      </c>
      <c r="H5460" s="2"/>
    </row>
    <row r="5461" spans="1:8">
      <c r="A5461" s="1">
        <f t="shared" si="195"/>
        <v>901747</v>
      </c>
      <c r="B5461" s="1">
        <v>-3</v>
      </c>
      <c r="C5461" s="1">
        <v>7</v>
      </c>
      <c r="D5461" s="2">
        <v>9</v>
      </c>
      <c r="E5461" s="5">
        <v>62.43</v>
      </c>
      <c r="F5461" s="5">
        <v>19.489999999999998</v>
      </c>
      <c r="G5461" s="5">
        <v>22.83</v>
      </c>
      <c r="H5461" s="2"/>
    </row>
    <row r="5462" spans="1:8">
      <c r="A5462" s="1">
        <f t="shared" si="195"/>
        <v>901748</v>
      </c>
      <c r="B5462" s="1">
        <v>-2</v>
      </c>
      <c r="C5462" s="1">
        <v>7</v>
      </c>
      <c r="D5462" s="2">
        <v>9</v>
      </c>
      <c r="E5462" s="5">
        <v>22.38</v>
      </c>
      <c r="F5462" s="5">
        <v>7.26</v>
      </c>
      <c r="G5462" s="5">
        <v>21.18</v>
      </c>
      <c r="H5462" s="2"/>
    </row>
    <row r="5463" spans="1:8">
      <c r="A5463" s="1">
        <f t="shared" si="195"/>
        <v>901749</v>
      </c>
      <c r="B5463" s="1">
        <v>-1</v>
      </c>
      <c r="C5463" s="1">
        <v>7</v>
      </c>
      <c r="D5463" s="2">
        <v>9</v>
      </c>
      <c r="E5463" s="5">
        <v>45.3</v>
      </c>
      <c r="F5463" s="5">
        <v>28.11</v>
      </c>
      <c r="G5463" s="5">
        <v>21.64</v>
      </c>
      <c r="H5463" s="2"/>
    </row>
    <row r="5464" spans="1:8">
      <c r="A5464" s="1">
        <f t="shared" si="195"/>
        <v>901750</v>
      </c>
      <c r="B5464" s="1">
        <v>0</v>
      </c>
      <c r="C5464" s="1">
        <v>7</v>
      </c>
      <c r="D5464" s="2">
        <v>9</v>
      </c>
      <c r="E5464" s="5">
        <v>4.96</v>
      </c>
      <c r="F5464" s="5">
        <v>24.88</v>
      </c>
      <c r="G5464" s="5">
        <v>10.02</v>
      </c>
      <c r="H5464" s="2"/>
    </row>
    <row r="5465" spans="1:8">
      <c r="A5465" s="1">
        <f t="shared" si="195"/>
        <v>901751</v>
      </c>
      <c r="B5465" s="1">
        <v>1</v>
      </c>
      <c r="C5465" s="1">
        <v>7</v>
      </c>
      <c r="D5465" s="2">
        <v>9</v>
      </c>
      <c r="E5465" s="5">
        <v>21.78</v>
      </c>
      <c r="F5465" s="5">
        <v>33.14</v>
      </c>
      <c r="G5465" s="5">
        <v>20.97</v>
      </c>
      <c r="H5465" s="2"/>
    </row>
    <row r="5466" spans="1:8">
      <c r="A5466" s="1">
        <f t="shared" si="195"/>
        <v>901752</v>
      </c>
      <c r="B5466" s="1">
        <v>2</v>
      </c>
      <c r="C5466" s="1">
        <v>7</v>
      </c>
      <c r="D5466" s="2">
        <v>9</v>
      </c>
      <c r="E5466" s="5">
        <v>14.79</v>
      </c>
      <c r="F5466" s="5">
        <v>31.61</v>
      </c>
      <c r="G5466" s="5">
        <v>20.56</v>
      </c>
      <c r="H5466" s="2"/>
    </row>
    <row r="5467" spans="1:8">
      <c r="A5467" s="1">
        <f t="shared" si="195"/>
        <v>901753</v>
      </c>
      <c r="B5467" s="1">
        <v>3</v>
      </c>
      <c r="C5467" s="1">
        <v>7</v>
      </c>
      <c r="D5467" s="2">
        <v>9</v>
      </c>
      <c r="E5467" s="5">
        <v>1.0900000000000001</v>
      </c>
      <c r="F5467" s="5">
        <v>9.2799999999999994</v>
      </c>
      <c r="G5467" s="5">
        <v>22.32</v>
      </c>
      <c r="H5467" s="2"/>
    </row>
    <row r="5468" spans="1:8">
      <c r="A5468" s="1">
        <f t="shared" si="195"/>
        <v>901754</v>
      </c>
      <c r="B5468" s="1">
        <v>4</v>
      </c>
      <c r="C5468" s="1">
        <v>7</v>
      </c>
      <c r="D5468" s="2">
        <v>9</v>
      </c>
      <c r="E5468" s="5">
        <v>29.62</v>
      </c>
      <c r="F5468" s="5">
        <v>28.51</v>
      </c>
      <c r="G5468" s="5">
        <v>24.63</v>
      </c>
      <c r="H5468" s="2"/>
    </row>
    <row r="5469" spans="1:8">
      <c r="A5469" s="1">
        <f t="shared" si="195"/>
        <v>901755</v>
      </c>
      <c r="B5469" s="1">
        <v>5</v>
      </c>
      <c r="C5469" s="1">
        <v>7</v>
      </c>
      <c r="D5469" s="2">
        <v>9</v>
      </c>
      <c r="E5469" s="5">
        <v>15.97</v>
      </c>
      <c r="F5469" s="5">
        <v>3.92</v>
      </c>
      <c r="G5469" s="5">
        <v>26.91</v>
      </c>
      <c r="H5469" s="2"/>
    </row>
    <row r="5470" spans="1:8">
      <c r="A5470" s="1">
        <f t="shared" si="195"/>
        <v>901756</v>
      </c>
      <c r="B5470" s="1">
        <v>6</v>
      </c>
      <c r="C5470" s="1">
        <v>7</v>
      </c>
      <c r="D5470" s="2">
        <v>9</v>
      </c>
      <c r="E5470" s="5">
        <v>29.47</v>
      </c>
      <c r="F5470" s="5">
        <v>41.38</v>
      </c>
      <c r="G5470" s="5">
        <v>20.93</v>
      </c>
      <c r="H5470" s="2"/>
    </row>
    <row r="5471" spans="1:8">
      <c r="A5471" s="1">
        <f t="shared" si="195"/>
        <v>901757</v>
      </c>
      <c r="B5471" s="1">
        <v>7</v>
      </c>
      <c r="C5471" s="1">
        <v>7</v>
      </c>
      <c r="D5471" s="2">
        <v>9</v>
      </c>
      <c r="E5471" s="5">
        <v>4.9000000000000004</v>
      </c>
      <c r="F5471" s="5">
        <v>-2.4900000000000002</v>
      </c>
      <c r="G5471" s="5">
        <v>22.07</v>
      </c>
      <c r="H5471" s="2"/>
    </row>
    <row r="5472" spans="1:8">
      <c r="A5472" s="1">
        <f t="shared" si="195"/>
        <v>901991</v>
      </c>
      <c r="B5472" s="1">
        <v>-9</v>
      </c>
      <c r="C5472" s="1">
        <v>8</v>
      </c>
      <c r="D5472" s="2">
        <v>9</v>
      </c>
      <c r="E5472" s="5">
        <v>0.2</v>
      </c>
      <c r="F5472" s="5">
        <v>39.020000000000003</v>
      </c>
      <c r="G5472" s="5">
        <v>30.45</v>
      </c>
      <c r="H5472" s="2"/>
    </row>
    <row r="5473" spans="1:8">
      <c r="A5473" s="1">
        <f t="shared" si="195"/>
        <v>901992</v>
      </c>
      <c r="B5473" s="1">
        <v>-8</v>
      </c>
      <c r="C5473" s="1">
        <v>8</v>
      </c>
      <c r="D5473" s="2">
        <v>9</v>
      </c>
      <c r="E5473" s="5">
        <v>6.25</v>
      </c>
      <c r="F5473" s="5">
        <v>-9.58</v>
      </c>
      <c r="G5473" s="5">
        <v>27.94</v>
      </c>
      <c r="H5473" s="2"/>
    </row>
    <row r="5474" spans="1:8">
      <c r="A5474" s="1">
        <f t="shared" si="195"/>
        <v>901993</v>
      </c>
      <c r="B5474" s="1">
        <v>-7</v>
      </c>
      <c r="C5474" s="1">
        <v>8</v>
      </c>
      <c r="D5474" s="2">
        <v>9</v>
      </c>
      <c r="E5474" s="5">
        <v>3.72</v>
      </c>
      <c r="F5474" s="5">
        <v>16.899999999999999</v>
      </c>
      <c r="G5474" s="5">
        <v>26</v>
      </c>
      <c r="H5474" s="2"/>
    </row>
    <row r="5475" spans="1:8">
      <c r="A5475" s="1">
        <f t="shared" si="195"/>
        <v>901994</v>
      </c>
      <c r="B5475" s="1">
        <v>-6</v>
      </c>
      <c r="C5475" s="1">
        <v>8</v>
      </c>
      <c r="D5475" s="2">
        <v>9</v>
      </c>
      <c r="E5475" s="5">
        <v>8.25</v>
      </c>
      <c r="F5475" s="5">
        <v>13.88</v>
      </c>
      <c r="G5475" s="5">
        <v>25.03</v>
      </c>
      <c r="H5475" s="2"/>
    </row>
    <row r="5476" spans="1:8">
      <c r="A5476" s="1">
        <f t="shared" si="195"/>
        <v>901995</v>
      </c>
      <c r="B5476" s="1">
        <v>-5</v>
      </c>
      <c r="C5476" s="1">
        <v>8</v>
      </c>
      <c r="D5476" s="2">
        <v>9</v>
      </c>
      <c r="E5476" s="5">
        <v>64.91</v>
      </c>
      <c r="F5476" s="5">
        <v>64.03</v>
      </c>
      <c r="G5476" s="5">
        <v>12.87</v>
      </c>
      <c r="H5476" s="2"/>
    </row>
    <row r="5477" spans="1:8">
      <c r="A5477" s="1">
        <f t="shared" si="195"/>
        <v>901996</v>
      </c>
      <c r="B5477" s="1">
        <v>-4</v>
      </c>
      <c r="C5477" s="1">
        <v>8</v>
      </c>
      <c r="D5477" s="2">
        <v>9</v>
      </c>
      <c r="E5477" s="5">
        <v>89.14</v>
      </c>
      <c r="F5477" s="5">
        <v>136.96</v>
      </c>
      <c r="G5477" s="5">
        <v>12.71</v>
      </c>
      <c r="H5477" s="2"/>
    </row>
    <row r="5478" spans="1:8">
      <c r="A5478" s="1">
        <f t="shared" si="195"/>
        <v>901997</v>
      </c>
      <c r="B5478" s="1">
        <v>-3</v>
      </c>
      <c r="C5478" s="1">
        <v>8</v>
      </c>
      <c r="D5478" s="2">
        <v>9</v>
      </c>
      <c r="E5478" s="5">
        <v>9.16</v>
      </c>
      <c r="F5478" s="5">
        <v>-11.74</v>
      </c>
      <c r="G5478" s="5">
        <v>23.41</v>
      </c>
      <c r="H5478" s="2"/>
    </row>
    <row r="5479" spans="1:8">
      <c r="A5479" s="1">
        <f t="shared" si="195"/>
        <v>901998</v>
      </c>
      <c r="B5479" s="1">
        <v>-2</v>
      </c>
      <c r="C5479" s="1">
        <v>8</v>
      </c>
      <c r="D5479" s="2">
        <v>9</v>
      </c>
      <c r="E5479" s="5">
        <v>36.5</v>
      </c>
      <c r="F5479" s="5">
        <v>33.340000000000003</v>
      </c>
      <c r="G5479" s="5">
        <v>22.86</v>
      </c>
      <c r="H5479" s="2"/>
    </row>
    <row r="5480" spans="1:8">
      <c r="A5480" s="1">
        <f t="shared" si="195"/>
        <v>901999</v>
      </c>
      <c r="B5480" s="1">
        <v>-1</v>
      </c>
      <c r="C5480" s="1">
        <v>8</v>
      </c>
      <c r="D5480" s="2">
        <v>9</v>
      </c>
      <c r="E5480" s="5">
        <v>4.8</v>
      </c>
      <c r="F5480" s="5">
        <v>11.33</v>
      </c>
      <c r="G5480" s="5">
        <v>22</v>
      </c>
      <c r="H5480" s="2"/>
    </row>
    <row r="5481" spans="1:8">
      <c r="A5481" s="1">
        <f t="shared" si="195"/>
        <v>902000</v>
      </c>
      <c r="B5481" s="1">
        <v>0</v>
      </c>
      <c r="C5481" s="1">
        <v>8</v>
      </c>
      <c r="D5481" s="2">
        <v>9</v>
      </c>
      <c r="E5481" s="5">
        <v>15.88</v>
      </c>
      <c r="F5481" s="5">
        <v>17.55</v>
      </c>
      <c r="G5481" s="5">
        <v>22.08</v>
      </c>
      <c r="H5481" s="2"/>
    </row>
    <row r="5482" spans="1:8">
      <c r="A5482" s="1">
        <f t="shared" si="195"/>
        <v>902001</v>
      </c>
      <c r="B5482" s="1">
        <v>1</v>
      </c>
      <c r="C5482" s="1">
        <v>8</v>
      </c>
      <c r="D5482" s="2">
        <v>9</v>
      </c>
      <c r="E5482" s="5">
        <v>2.1800000000000002</v>
      </c>
      <c r="F5482" s="5">
        <v>-21.87</v>
      </c>
      <c r="G5482" s="5">
        <v>22.55</v>
      </c>
      <c r="H5482" s="2"/>
    </row>
    <row r="5483" spans="1:8">
      <c r="A5483" s="1">
        <f t="shared" si="195"/>
        <v>902002</v>
      </c>
      <c r="B5483" s="1">
        <v>2</v>
      </c>
      <c r="C5483" s="1">
        <v>8</v>
      </c>
      <c r="D5483" s="2">
        <v>9</v>
      </c>
      <c r="E5483" s="5">
        <v>10.8</v>
      </c>
      <c r="F5483" s="5">
        <v>-18.54</v>
      </c>
      <c r="G5483" s="5">
        <v>23.35</v>
      </c>
      <c r="H5483" s="2"/>
    </row>
    <row r="5484" spans="1:8">
      <c r="A5484" s="1">
        <f t="shared" si="195"/>
        <v>902003</v>
      </c>
      <c r="B5484" s="1">
        <v>3</v>
      </c>
      <c r="C5484" s="1">
        <v>8</v>
      </c>
      <c r="D5484" s="2">
        <v>9</v>
      </c>
      <c r="E5484" s="5">
        <v>0.99</v>
      </c>
      <c r="F5484" s="5">
        <v>24.64</v>
      </c>
      <c r="G5484" s="5">
        <v>25.18</v>
      </c>
      <c r="H5484" s="2"/>
    </row>
    <row r="5485" spans="1:8">
      <c r="A5485" s="1">
        <f t="shared" si="195"/>
        <v>902004</v>
      </c>
      <c r="B5485" s="1">
        <v>4</v>
      </c>
      <c r="C5485" s="1">
        <v>8</v>
      </c>
      <c r="D5485" s="2">
        <v>9</v>
      </c>
      <c r="E5485" s="5">
        <v>12.37</v>
      </c>
      <c r="F5485" s="5">
        <v>42.95</v>
      </c>
      <c r="G5485" s="5">
        <v>26.72</v>
      </c>
      <c r="H5485" s="2"/>
    </row>
    <row r="5486" spans="1:8">
      <c r="A5486" s="1">
        <f t="shared" si="195"/>
        <v>902005</v>
      </c>
      <c r="B5486" s="1">
        <v>5</v>
      </c>
      <c r="C5486" s="1">
        <v>8</v>
      </c>
      <c r="D5486" s="2">
        <v>9</v>
      </c>
      <c r="E5486" s="5">
        <v>6.06</v>
      </c>
      <c r="F5486" s="5">
        <v>1.28</v>
      </c>
      <c r="G5486" s="5">
        <v>28.68</v>
      </c>
      <c r="H5486" s="2"/>
    </row>
    <row r="5487" spans="1:8">
      <c r="A5487" s="1">
        <f t="shared" si="195"/>
        <v>902006</v>
      </c>
      <c r="B5487" s="1">
        <v>6</v>
      </c>
      <c r="C5487" s="1">
        <v>8</v>
      </c>
      <c r="D5487" s="2">
        <v>9</v>
      </c>
      <c r="E5487" s="5">
        <v>5.7</v>
      </c>
      <c r="F5487" s="5">
        <v>38.69</v>
      </c>
      <c r="G5487" s="5">
        <v>31.48</v>
      </c>
      <c r="H5487" s="2"/>
    </row>
    <row r="5488" spans="1:8">
      <c r="A5488" s="1">
        <f t="shared" si="195"/>
        <v>902241</v>
      </c>
      <c r="B5488" s="1">
        <v>-9</v>
      </c>
      <c r="C5488" s="1">
        <v>9</v>
      </c>
      <c r="D5488" s="2">
        <v>9</v>
      </c>
      <c r="E5488" s="5">
        <v>3.79</v>
      </c>
      <c r="F5488" s="5">
        <v>28.33</v>
      </c>
      <c r="G5488" s="5">
        <v>31.27</v>
      </c>
      <c r="H5488" s="2"/>
    </row>
    <row r="5489" spans="1:8">
      <c r="A5489" s="1">
        <f t="shared" si="195"/>
        <v>902242</v>
      </c>
      <c r="B5489" s="1">
        <v>-8</v>
      </c>
      <c r="C5489" s="1">
        <v>9</v>
      </c>
      <c r="D5489" s="2">
        <v>9</v>
      </c>
      <c r="E5489" s="5">
        <v>3.92</v>
      </c>
      <c r="F5489" s="5">
        <v>9.14</v>
      </c>
      <c r="G5489" s="5">
        <v>29.81</v>
      </c>
      <c r="H5489" s="2"/>
    </row>
    <row r="5490" spans="1:8">
      <c r="A5490" s="1">
        <f t="shared" si="195"/>
        <v>902243</v>
      </c>
      <c r="B5490" s="1">
        <v>-7</v>
      </c>
      <c r="C5490" s="1">
        <v>9</v>
      </c>
      <c r="D5490" s="2">
        <v>9</v>
      </c>
      <c r="E5490" s="5">
        <v>10.14</v>
      </c>
      <c r="F5490" s="5">
        <v>4.0599999999999996</v>
      </c>
      <c r="G5490" s="5">
        <v>28.37</v>
      </c>
      <c r="H5490" s="2"/>
    </row>
    <row r="5491" spans="1:8">
      <c r="A5491" s="1">
        <f t="shared" si="195"/>
        <v>902244</v>
      </c>
      <c r="B5491" s="1">
        <v>-6</v>
      </c>
      <c r="C5491" s="1">
        <v>9</v>
      </c>
      <c r="D5491" s="2">
        <v>9</v>
      </c>
      <c r="E5491" s="5">
        <v>4.67</v>
      </c>
      <c r="F5491" s="5">
        <v>24.89</v>
      </c>
      <c r="G5491" s="5">
        <v>27.01</v>
      </c>
      <c r="H5491" s="2"/>
    </row>
    <row r="5492" spans="1:8">
      <c r="A5492" s="1">
        <f t="shared" si="195"/>
        <v>902245</v>
      </c>
      <c r="B5492" s="1">
        <v>-5</v>
      </c>
      <c r="C5492" s="1">
        <v>9</v>
      </c>
      <c r="D5492" s="2">
        <v>9</v>
      </c>
      <c r="E5492" s="5">
        <v>17.309999999999999</v>
      </c>
      <c r="F5492" s="5">
        <v>36.5</v>
      </c>
      <c r="G5492" s="5">
        <v>25.77</v>
      </c>
      <c r="H5492" s="2"/>
    </row>
    <row r="5493" spans="1:8">
      <c r="A5493" s="1">
        <f t="shared" si="195"/>
        <v>902246</v>
      </c>
      <c r="B5493" s="1">
        <v>-4</v>
      </c>
      <c r="C5493" s="1">
        <v>9</v>
      </c>
      <c r="D5493" s="2">
        <v>9</v>
      </c>
      <c r="E5493" s="5">
        <v>6.2</v>
      </c>
      <c r="F5493" s="5">
        <v>14.75</v>
      </c>
      <c r="G5493" s="5">
        <v>25.47</v>
      </c>
      <c r="H5493" s="2"/>
    </row>
    <row r="5494" spans="1:8">
      <c r="A5494" s="1">
        <f t="shared" si="195"/>
        <v>902247</v>
      </c>
      <c r="B5494" s="1">
        <v>-3</v>
      </c>
      <c r="C5494" s="1">
        <v>9</v>
      </c>
      <c r="D5494" s="2">
        <v>9</v>
      </c>
      <c r="E5494" s="5">
        <v>35.01</v>
      </c>
      <c r="F5494" s="5">
        <v>49.02</v>
      </c>
      <c r="G5494" s="5">
        <v>12.8</v>
      </c>
      <c r="H5494" s="2"/>
    </row>
    <row r="5495" spans="1:8">
      <c r="A5495" s="1">
        <f t="shared" si="195"/>
        <v>902248</v>
      </c>
      <c r="B5495" s="1">
        <v>-2</v>
      </c>
      <c r="C5495" s="1">
        <v>9</v>
      </c>
      <c r="D5495" s="2">
        <v>9</v>
      </c>
      <c r="E5495" s="5">
        <v>18.48</v>
      </c>
      <c r="F5495" s="5">
        <v>42.68</v>
      </c>
      <c r="G5495" s="5">
        <v>23.86</v>
      </c>
      <c r="H5495" s="2"/>
    </row>
    <row r="5496" spans="1:8">
      <c r="A5496" s="1">
        <f t="shared" si="195"/>
        <v>902249</v>
      </c>
      <c r="B5496" s="1">
        <v>-1</v>
      </c>
      <c r="C5496" s="1">
        <v>9</v>
      </c>
      <c r="D5496" s="2">
        <v>9</v>
      </c>
      <c r="E5496" s="5">
        <v>31.81</v>
      </c>
      <c r="F5496" s="5">
        <v>41.57</v>
      </c>
      <c r="G5496" s="5">
        <v>25.64</v>
      </c>
      <c r="H5496" s="2"/>
    </row>
    <row r="5497" spans="1:8">
      <c r="A5497" s="1">
        <f t="shared" si="195"/>
        <v>902250</v>
      </c>
      <c r="B5497" s="1">
        <v>0</v>
      </c>
      <c r="C5497" s="1">
        <v>9</v>
      </c>
      <c r="D5497" s="2">
        <v>9</v>
      </c>
      <c r="E5497" s="5">
        <v>8.6300000000000008</v>
      </c>
      <c r="F5497" s="5">
        <v>-15.13</v>
      </c>
      <c r="G5497" s="5">
        <v>25.92</v>
      </c>
      <c r="H5497" s="2"/>
    </row>
    <row r="5498" spans="1:8">
      <c r="A5498" s="1">
        <f t="shared" si="195"/>
        <v>902251</v>
      </c>
      <c r="B5498" s="1">
        <v>1</v>
      </c>
      <c r="C5498" s="1">
        <v>9</v>
      </c>
      <c r="D5498" s="2">
        <v>9</v>
      </c>
      <c r="E5498" s="5">
        <v>5.58</v>
      </c>
      <c r="F5498" s="5">
        <v>17.149999999999999</v>
      </c>
      <c r="G5498" s="5">
        <v>25.49</v>
      </c>
      <c r="H5498" s="2"/>
    </row>
    <row r="5499" spans="1:8">
      <c r="A5499" s="1">
        <f t="shared" si="195"/>
        <v>902252</v>
      </c>
      <c r="B5499" s="1">
        <v>2</v>
      </c>
      <c r="C5499" s="1">
        <v>9</v>
      </c>
      <c r="D5499" s="2">
        <v>9</v>
      </c>
      <c r="E5499" s="5">
        <v>4.09</v>
      </c>
      <c r="F5499" s="5">
        <v>19.670000000000002</v>
      </c>
      <c r="G5499" s="5">
        <v>26.76</v>
      </c>
      <c r="H5499" s="2"/>
    </row>
    <row r="5500" spans="1:8">
      <c r="A5500" s="1">
        <f t="shared" si="195"/>
        <v>902253</v>
      </c>
      <c r="B5500" s="1">
        <v>3</v>
      </c>
      <c r="C5500" s="1">
        <v>9</v>
      </c>
      <c r="D5500" s="2">
        <v>9</v>
      </c>
      <c r="E5500" s="5">
        <v>6.01</v>
      </c>
      <c r="F5500" s="5">
        <v>-1.5</v>
      </c>
      <c r="G5500" s="5">
        <v>27.13</v>
      </c>
      <c r="H5500" s="2"/>
    </row>
    <row r="5501" spans="1:8">
      <c r="A5501" s="1">
        <f t="shared" si="195"/>
        <v>902254</v>
      </c>
      <c r="B5501" s="1">
        <v>4</v>
      </c>
      <c r="C5501" s="1">
        <v>9</v>
      </c>
      <c r="D5501" s="2">
        <v>9</v>
      </c>
      <c r="E5501" s="5">
        <v>29.44</v>
      </c>
      <c r="F5501" s="5">
        <v>28.47</v>
      </c>
      <c r="G5501" s="5">
        <v>30.84</v>
      </c>
      <c r="H5501" s="2"/>
    </row>
    <row r="5502" spans="1:8">
      <c r="A5502" s="1">
        <f t="shared" si="195"/>
        <v>902255</v>
      </c>
      <c r="B5502" s="1">
        <v>5</v>
      </c>
      <c r="C5502" s="1">
        <v>9</v>
      </c>
      <c r="D5502" s="2">
        <v>9</v>
      </c>
      <c r="E5502" s="5">
        <v>19.12</v>
      </c>
      <c r="F5502" s="5">
        <v>46.45</v>
      </c>
      <c r="G5502" s="5">
        <v>32.090000000000003</v>
      </c>
      <c r="H5502" s="2"/>
    </row>
    <row r="5503" spans="1:8">
      <c r="A5503" s="1">
        <f t="shared" si="195"/>
        <v>902492</v>
      </c>
      <c r="B5503" s="1">
        <v>-8</v>
      </c>
      <c r="C5503" s="1">
        <v>10</v>
      </c>
      <c r="D5503" s="2">
        <v>9</v>
      </c>
      <c r="E5503" s="5">
        <v>9.35</v>
      </c>
      <c r="F5503" s="5">
        <v>24.36</v>
      </c>
      <c r="G5503" s="5">
        <v>32.17</v>
      </c>
      <c r="H5503" s="2"/>
    </row>
    <row r="5504" spans="1:8">
      <c r="A5504" s="1">
        <f t="shared" si="195"/>
        <v>902493</v>
      </c>
      <c r="B5504" s="1">
        <v>-7</v>
      </c>
      <c r="C5504" s="1">
        <v>10</v>
      </c>
      <c r="D5504" s="2">
        <v>9</v>
      </c>
      <c r="E5504" s="5">
        <v>4.9400000000000004</v>
      </c>
      <c r="F5504" s="5">
        <v>20.92</v>
      </c>
      <c r="G5504" s="5">
        <v>30.52</v>
      </c>
      <c r="H5504" s="2"/>
    </row>
    <row r="5505" spans="1:8">
      <c r="A5505" s="1">
        <f t="shared" si="195"/>
        <v>902494</v>
      </c>
      <c r="B5505" s="1">
        <v>-6</v>
      </c>
      <c r="C5505" s="1">
        <v>10</v>
      </c>
      <c r="D5505" s="2">
        <v>9</v>
      </c>
      <c r="E5505" s="5">
        <v>10.91</v>
      </c>
      <c r="F5505" s="5">
        <v>-29.16</v>
      </c>
      <c r="G5505" s="5">
        <v>29.16</v>
      </c>
      <c r="H5505" s="2"/>
    </row>
    <row r="5506" spans="1:8">
      <c r="A5506" s="1">
        <f t="shared" si="195"/>
        <v>902495</v>
      </c>
      <c r="B5506" s="1">
        <v>-5</v>
      </c>
      <c r="C5506" s="1">
        <v>10</v>
      </c>
      <c r="D5506" s="2">
        <v>9</v>
      </c>
      <c r="E5506" s="5">
        <v>77.61</v>
      </c>
      <c r="F5506" s="5">
        <v>117.03</v>
      </c>
      <c r="G5506" s="5">
        <v>15.36</v>
      </c>
      <c r="H5506" s="2"/>
    </row>
    <row r="5507" spans="1:8">
      <c r="A5507" s="1">
        <f t="shared" si="195"/>
        <v>902496</v>
      </c>
      <c r="B5507" s="1">
        <v>-4</v>
      </c>
      <c r="C5507" s="1">
        <v>10</v>
      </c>
      <c r="D5507" s="2">
        <v>9</v>
      </c>
      <c r="E5507" s="5">
        <v>1.81</v>
      </c>
      <c r="F5507" s="5">
        <v>-4.13</v>
      </c>
      <c r="G5507" s="5">
        <v>27.59</v>
      </c>
      <c r="H5507" s="2"/>
    </row>
    <row r="5508" spans="1:8">
      <c r="A5508" s="1">
        <f t="shared" si="195"/>
        <v>902497</v>
      </c>
      <c r="B5508" s="1">
        <v>-3</v>
      </c>
      <c r="C5508" s="1">
        <v>10</v>
      </c>
      <c r="D5508" s="2">
        <v>9</v>
      </c>
      <c r="E5508" s="5">
        <v>4.7</v>
      </c>
      <c r="F5508" s="5">
        <v>11.27</v>
      </c>
      <c r="G5508" s="5">
        <v>26.39</v>
      </c>
      <c r="H5508" s="2"/>
    </row>
    <row r="5509" spans="1:8">
      <c r="A5509" s="1">
        <f t="shared" si="195"/>
        <v>902498</v>
      </c>
      <c r="B5509" s="1">
        <v>-2</v>
      </c>
      <c r="C5509" s="1">
        <v>10</v>
      </c>
      <c r="D5509" s="2">
        <v>9</v>
      </c>
      <c r="E5509" s="5">
        <v>8.76</v>
      </c>
      <c r="F5509" s="5">
        <v>16.09</v>
      </c>
      <c r="G5509" s="5">
        <v>27.1</v>
      </c>
      <c r="H5509" s="2"/>
    </row>
    <row r="5510" spans="1:8">
      <c r="A5510" s="1">
        <f t="shared" si="195"/>
        <v>902499</v>
      </c>
      <c r="B5510" s="1">
        <v>-1</v>
      </c>
      <c r="C5510" s="1">
        <v>10</v>
      </c>
      <c r="D5510" s="2">
        <v>9</v>
      </c>
      <c r="E5510" s="5">
        <v>5.68</v>
      </c>
      <c r="F5510" s="5">
        <v>7.44</v>
      </c>
      <c r="G5510" s="5">
        <v>26.94</v>
      </c>
      <c r="H5510" s="2"/>
    </row>
    <row r="5511" spans="1:8">
      <c r="A5511" s="1">
        <f t="shared" si="195"/>
        <v>902500</v>
      </c>
      <c r="B5511" s="1">
        <v>0</v>
      </c>
      <c r="C5511" s="1">
        <v>10</v>
      </c>
      <c r="D5511" s="2">
        <v>9</v>
      </c>
      <c r="E5511" s="5">
        <v>3.35</v>
      </c>
      <c r="F5511" s="5">
        <v>23.95</v>
      </c>
      <c r="G5511" s="5">
        <v>18.989999999999998</v>
      </c>
      <c r="H5511" s="2"/>
    </row>
    <row r="5512" spans="1:8">
      <c r="A5512" s="1">
        <f t="shared" si="195"/>
        <v>902501</v>
      </c>
      <c r="B5512" s="1">
        <v>1</v>
      </c>
      <c r="C5512" s="1">
        <v>10</v>
      </c>
      <c r="D5512" s="2">
        <v>9</v>
      </c>
      <c r="E5512" s="5">
        <v>1.26</v>
      </c>
      <c r="F5512" s="5">
        <v>14.32</v>
      </c>
      <c r="G5512" s="5">
        <v>27.79</v>
      </c>
      <c r="H5512" s="2"/>
    </row>
    <row r="5513" spans="1:8">
      <c r="A5513" s="1">
        <f t="shared" si="195"/>
        <v>902502</v>
      </c>
      <c r="B5513" s="1">
        <v>2</v>
      </c>
      <c r="C5513" s="1">
        <v>10</v>
      </c>
      <c r="D5513" s="2">
        <v>9</v>
      </c>
      <c r="E5513" s="5">
        <v>13.74</v>
      </c>
      <c r="F5513" s="5">
        <v>8.25</v>
      </c>
      <c r="G5513" s="5">
        <v>29.09</v>
      </c>
      <c r="H5513" s="2"/>
    </row>
    <row r="5514" spans="1:8">
      <c r="A5514" s="1">
        <f t="shared" si="195"/>
        <v>902503</v>
      </c>
      <c r="B5514" s="1">
        <v>3</v>
      </c>
      <c r="C5514" s="1">
        <v>10</v>
      </c>
      <c r="D5514" s="2">
        <v>9</v>
      </c>
      <c r="E5514" s="5">
        <v>3.92</v>
      </c>
      <c r="F5514" s="5">
        <v>36.93</v>
      </c>
      <c r="G5514" s="5">
        <v>29.77</v>
      </c>
      <c r="H5514" s="2"/>
    </row>
    <row r="5515" spans="1:8">
      <c r="A5515" s="1">
        <f t="shared" si="195"/>
        <v>902504</v>
      </c>
      <c r="B5515" s="1">
        <v>4</v>
      </c>
      <c r="C5515" s="1">
        <v>10</v>
      </c>
      <c r="D5515" s="2">
        <v>9</v>
      </c>
      <c r="E5515" s="5">
        <v>3.82</v>
      </c>
      <c r="F5515" s="5">
        <v>57.03</v>
      </c>
      <c r="G5515" s="5">
        <v>32.15</v>
      </c>
      <c r="H5515" s="2"/>
    </row>
    <row r="5516" spans="1:8">
      <c r="A5516" s="1">
        <f t="shared" ref="A5516:A5579" si="196">ABS(100000*D5516+250*C5516+B5516)</f>
        <v>902744</v>
      </c>
      <c r="B5516" s="1">
        <v>-6</v>
      </c>
      <c r="C5516" s="1">
        <v>11</v>
      </c>
      <c r="D5516" s="2">
        <v>9</v>
      </c>
      <c r="E5516" s="5">
        <v>1.73</v>
      </c>
      <c r="F5516" s="5">
        <v>-32.72</v>
      </c>
      <c r="G5516" s="5">
        <v>32.72</v>
      </c>
      <c r="H5516" s="2"/>
    </row>
    <row r="5517" spans="1:8">
      <c r="A5517" s="1">
        <f t="shared" si="196"/>
        <v>902745</v>
      </c>
      <c r="B5517" s="1">
        <v>-5</v>
      </c>
      <c r="C5517" s="1">
        <v>11</v>
      </c>
      <c r="D5517" s="2">
        <v>9</v>
      </c>
      <c r="E5517" s="5">
        <v>26.53</v>
      </c>
      <c r="F5517" s="5">
        <v>37.81</v>
      </c>
      <c r="G5517" s="5">
        <v>31.2</v>
      </c>
      <c r="H5517" s="2"/>
    </row>
    <row r="5518" spans="1:8">
      <c r="A5518" s="1">
        <f t="shared" si="196"/>
        <v>902746</v>
      </c>
      <c r="B5518" s="1">
        <v>-4</v>
      </c>
      <c r="C5518" s="1">
        <v>11</v>
      </c>
      <c r="D5518" s="2">
        <v>9</v>
      </c>
      <c r="E5518" s="5">
        <v>10.88</v>
      </c>
      <c r="F5518" s="5">
        <v>34.85</v>
      </c>
      <c r="G5518" s="5">
        <v>30.45</v>
      </c>
      <c r="H5518" s="2"/>
    </row>
    <row r="5519" spans="1:8">
      <c r="A5519" s="1">
        <f t="shared" si="196"/>
        <v>902747</v>
      </c>
      <c r="B5519" s="1">
        <v>-3</v>
      </c>
      <c r="C5519" s="1">
        <v>11</v>
      </c>
      <c r="D5519" s="2">
        <v>9</v>
      </c>
      <c r="E5519" s="5">
        <v>1.58</v>
      </c>
      <c r="F5519" s="5">
        <v>-30.29</v>
      </c>
      <c r="G5519" s="5">
        <v>30.29</v>
      </c>
      <c r="H5519" s="2"/>
    </row>
    <row r="5520" spans="1:8">
      <c r="A5520" s="1">
        <f t="shared" si="196"/>
        <v>902748</v>
      </c>
      <c r="B5520" s="1">
        <v>-2</v>
      </c>
      <c r="C5520" s="1">
        <v>11</v>
      </c>
      <c r="D5520" s="2">
        <v>9</v>
      </c>
      <c r="E5520" s="5">
        <v>6.69</v>
      </c>
      <c r="F5520" s="5">
        <v>-17.14</v>
      </c>
      <c r="G5520" s="5">
        <v>30.07</v>
      </c>
      <c r="H5520" s="2"/>
    </row>
    <row r="5521" spans="1:8">
      <c r="A5521" s="1">
        <f t="shared" si="196"/>
        <v>902749</v>
      </c>
      <c r="B5521" s="1">
        <v>-1</v>
      </c>
      <c r="C5521" s="1">
        <v>11</v>
      </c>
      <c r="D5521" s="2">
        <v>9</v>
      </c>
      <c r="E5521" s="5">
        <v>3.78</v>
      </c>
      <c r="F5521" s="5">
        <v>26.79</v>
      </c>
      <c r="G5521" s="5">
        <v>28.56</v>
      </c>
      <c r="H5521" s="2"/>
    </row>
    <row r="5522" spans="1:8">
      <c r="A5522" s="1">
        <f t="shared" si="196"/>
        <v>902750</v>
      </c>
      <c r="B5522" s="1">
        <v>0</v>
      </c>
      <c r="C5522" s="1">
        <v>11</v>
      </c>
      <c r="D5522" s="2">
        <v>9</v>
      </c>
      <c r="E5522" s="5">
        <v>4.1100000000000003</v>
      </c>
      <c r="F5522" s="5">
        <v>41.45</v>
      </c>
      <c r="G5522" s="5">
        <v>29.12</v>
      </c>
      <c r="H5522" s="2"/>
    </row>
    <row r="5523" spans="1:8">
      <c r="A5523" s="1">
        <f t="shared" si="196"/>
        <v>902751</v>
      </c>
      <c r="B5523" s="1">
        <v>1</v>
      </c>
      <c r="C5523" s="1">
        <v>11</v>
      </c>
      <c r="D5523" s="2">
        <v>9</v>
      </c>
      <c r="E5523" s="5">
        <v>1.28</v>
      </c>
      <c r="F5523" s="5">
        <v>-0.5</v>
      </c>
      <c r="G5523" s="5">
        <v>30.11</v>
      </c>
      <c r="H5523" s="2"/>
    </row>
    <row r="5524" spans="1:8">
      <c r="A5524" s="1">
        <f t="shared" si="196"/>
        <v>902752</v>
      </c>
      <c r="B5524" s="1">
        <v>2</v>
      </c>
      <c r="C5524" s="1">
        <v>11</v>
      </c>
      <c r="D5524" s="2">
        <v>9</v>
      </c>
      <c r="E5524" s="5">
        <v>3.5</v>
      </c>
      <c r="F5524" s="5">
        <v>10.88</v>
      </c>
      <c r="G5524" s="5">
        <v>31</v>
      </c>
      <c r="H5524" s="2"/>
    </row>
    <row r="5525" spans="1:8">
      <c r="A5525" s="1">
        <f t="shared" si="196"/>
        <v>902996</v>
      </c>
      <c r="B5525" s="1">
        <v>-4</v>
      </c>
      <c r="C5525" s="1">
        <v>12</v>
      </c>
      <c r="D5525" s="2">
        <v>9</v>
      </c>
      <c r="E5525" s="5">
        <v>9.23</v>
      </c>
      <c r="F5525" s="5">
        <v>36.21</v>
      </c>
      <c r="G5525" s="5">
        <v>31.88</v>
      </c>
      <c r="H5525" s="2"/>
    </row>
    <row r="5526" spans="1:8">
      <c r="A5526" s="1">
        <f t="shared" si="196"/>
        <v>902997</v>
      </c>
      <c r="B5526" s="1">
        <v>-3</v>
      </c>
      <c r="C5526" s="1">
        <v>12</v>
      </c>
      <c r="D5526" s="2">
        <v>9</v>
      </c>
      <c r="E5526" s="5">
        <v>24.73</v>
      </c>
      <c r="F5526" s="5">
        <v>38.81</v>
      </c>
      <c r="G5526" s="5">
        <v>31.78</v>
      </c>
      <c r="H5526" s="2"/>
    </row>
    <row r="5527" spans="1:8">
      <c r="A5527" s="1">
        <f t="shared" si="196"/>
        <v>902998</v>
      </c>
      <c r="B5527" s="1">
        <v>-2</v>
      </c>
      <c r="C5527" s="1">
        <v>12</v>
      </c>
      <c r="D5527" s="2">
        <v>9</v>
      </c>
      <c r="E5527" s="5">
        <v>8.82</v>
      </c>
      <c r="F5527" s="5">
        <v>22.61</v>
      </c>
      <c r="G5527" s="5">
        <v>31.58</v>
      </c>
      <c r="H5527" s="2"/>
    </row>
    <row r="5528" spans="1:8">
      <c r="A5528" s="1">
        <f t="shared" si="196"/>
        <v>902999</v>
      </c>
      <c r="B5528" s="1">
        <v>-1</v>
      </c>
      <c r="C5528" s="1">
        <v>12</v>
      </c>
      <c r="D5528" s="2">
        <v>9</v>
      </c>
      <c r="E5528" s="5">
        <v>1.2</v>
      </c>
      <c r="F5528" s="5">
        <v>-32.74</v>
      </c>
      <c r="G5528" s="5">
        <v>32.74</v>
      </c>
      <c r="H5528" s="2"/>
    </row>
    <row r="5529" spans="1:8">
      <c r="A5529" s="1">
        <f t="shared" si="196"/>
        <v>997000</v>
      </c>
      <c r="B5529" s="1">
        <v>0</v>
      </c>
      <c r="C5529" s="1">
        <v>12</v>
      </c>
      <c r="D5529" s="2">
        <v>-10</v>
      </c>
      <c r="E5529" s="5">
        <v>18.66</v>
      </c>
      <c r="F5529" s="5">
        <v>20.23</v>
      </c>
      <c r="G5529" s="5">
        <v>32.67</v>
      </c>
      <c r="H5529" s="2"/>
    </row>
    <row r="5530" spans="1:8">
      <c r="A5530" s="1">
        <f t="shared" si="196"/>
        <v>997001</v>
      </c>
      <c r="B5530" s="1">
        <v>-1</v>
      </c>
      <c r="C5530" s="1">
        <v>12</v>
      </c>
      <c r="D5530" s="2">
        <v>-10</v>
      </c>
      <c r="E5530" s="5">
        <v>0.95</v>
      </c>
      <c r="F5530" s="5">
        <v>-32.520000000000003</v>
      </c>
      <c r="G5530" s="5">
        <v>32.520000000000003</v>
      </c>
      <c r="H5530" s="2"/>
    </row>
    <row r="5531" spans="1:8">
      <c r="A5531" s="1">
        <f t="shared" si="196"/>
        <v>997002</v>
      </c>
      <c r="B5531" s="1">
        <v>-2</v>
      </c>
      <c r="C5531" s="1">
        <v>12</v>
      </c>
      <c r="D5531" s="2">
        <v>-10</v>
      </c>
      <c r="E5531" s="5">
        <v>8.25</v>
      </c>
      <c r="F5531" s="5">
        <v>-32.22</v>
      </c>
      <c r="G5531" s="5">
        <v>32.22</v>
      </c>
      <c r="H5531" s="2"/>
    </row>
    <row r="5532" spans="1:8">
      <c r="A5532" s="1">
        <f t="shared" si="196"/>
        <v>997003</v>
      </c>
      <c r="B5532" s="1">
        <v>-3</v>
      </c>
      <c r="C5532" s="1">
        <v>12</v>
      </c>
      <c r="D5532" s="2">
        <v>-10</v>
      </c>
      <c r="E5532" s="5">
        <v>16.09</v>
      </c>
      <c r="F5532" s="5">
        <v>-15.34</v>
      </c>
      <c r="G5532" s="5">
        <v>33.479999999999997</v>
      </c>
      <c r="H5532" s="2"/>
    </row>
    <row r="5533" spans="1:8">
      <c r="A5533" s="1">
        <f t="shared" si="196"/>
        <v>997247</v>
      </c>
      <c r="B5533" s="1">
        <v>3</v>
      </c>
      <c r="C5533" s="1">
        <v>11</v>
      </c>
      <c r="D5533" s="2">
        <v>-10</v>
      </c>
      <c r="E5533" s="5">
        <v>12.29</v>
      </c>
      <c r="F5533" s="5">
        <v>31.93</v>
      </c>
      <c r="G5533" s="5">
        <v>22.59</v>
      </c>
      <c r="H5533" s="2"/>
    </row>
    <row r="5534" spans="1:8">
      <c r="A5534" s="1">
        <f t="shared" si="196"/>
        <v>997248</v>
      </c>
      <c r="B5534" s="1">
        <v>2</v>
      </c>
      <c r="C5534" s="1">
        <v>11</v>
      </c>
      <c r="D5534" s="2">
        <v>-10</v>
      </c>
      <c r="E5534" s="5">
        <v>10.94</v>
      </c>
      <c r="F5534" s="5">
        <v>14.31</v>
      </c>
      <c r="G5534" s="5">
        <v>31.98</v>
      </c>
      <c r="H5534" s="2"/>
    </row>
    <row r="5535" spans="1:8">
      <c r="A5535" s="1">
        <f t="shared" si="196"/>
        <v>997249</v>
      </c>
      <c r="B5535" s="1">
        <v>1</v>
      </c>
      <c r="C5535" s="1">
        <v>11</v>
      </c>
      <c r="D5535" s="2">
        <v>-10</v>
      </c>
      <c r="E5535" s="5">
        <v>1.1000000000000001</v>
      </c>
      <c r="F5535" s="5">
        <v>22.33</v>
      </c>
      <c r="G5535" s="5">
        <v>29.81</v>
      </c>
      <c r="H5535" s="2"/>
    </row>
    <row r="5536" spans="1:8">
      <c r="A5536" s="1">
        <f t="shared" si="196"/>
        <v>997250</v>
      </c>
      <c r="B5536" s="1">
        <v>0</v>
      </c>
      <c r="C5536" s="1">
        <v>11</v>
      </c>
      <c r="D5536" s="2">
        <v>-10</v>
      </c>
      <c r="E5536" s="5">
        <v>10.68</v>
      </c>
      <c r="F5536" s="5">
        <v>-18.61</v>
      </c>
      <c r="G5536" s="5">
        <v>29.74</v>
      </c>
      <c r="H5536" s="2"/>
    </row>
    <row r="5537" spans="1:8">
      <c r="A5537" s="1">
        <f t="shared" si="196"/>
        <v>997251</v>
      </c>
      <c r="B5537" s="1">
        <v>-1</v>
      </c>
      <c r="C5537" s="1">
        <v>11</v>
      </c>
      <c r="D5537" s="2">
        <v>-10</v>
      </c>
      <c r="E5537" s="5">
        <v>10.93</v>
      </c>
      <c r="F5537" s="5">
        <v>9.49</v>
      </c>
      <c r="G5537" s="5">
        <v>29.26</v>
      </c>
      <c r="H5537" s="2"/>
    </row>
    <row r="5538" spans="1:8">
      <c r="A5538" s="1">
        <f t="shared" si="196"/>
        <v>997252</v>
      </c>
      <c r="B5538" s="1">
        <v>-2</v>
      </c>
      <c r="C5538" s="1">
        <v>11</v>
      </c>
      <c r="D5538" s="2">
        <v>-10</v>
      </c>
      <c r="E5538" s="5">
        <v>8.69</v>
      </c>
      <c r="F5538" s="5">
        <v>-1.9</v>
      </c>
      <c r="G5538" s="5">
        <v>30.18</v>
      </c>
      <c r="H5538" s="2"/>
    </row>
    <row r="5539" spans="1:8">
      <c r="A5539" s="1">
        <f t="shared" si="196"/>
        <v>997253</v>
      </c>
      <c r="B5539" s="1">
        <v>-3</v>
      </c>
      <c r="C5539" s="1">
        <v>11</v>
      </c>
      <c r="D5539" s="2">
        <v>-10</v>
      </c>
      <c r="E5539" s="5">
        <v>11.35</v>
      </c>
      <c r="F5539" s="5">
        <v>54.86</v>
      </c>
      <c r="G5539" s="5">
        <v>28.79</v>
      </c>
      <c r="H5539" s="2"/>
    </row>
    <row r="5540" spans="1:8">
      <c r="A5540" s="1">
        <f t="shared" si="196"/>
        <v>997254</v>
      </c>
      <c r="B5540" s="1">
        <v>-4</v>
      </c>
      <c r="C5540" s="1">
        <v>11</v>
      </c>
      <c r="D5540" s="2">
        <v>-10</v>
      </c>
      <c r="E5540" s="5">
        <v>6.22</v>
      </c>
      <c r="F5540" s="5">
        <v>-18.46</v>
      </c>
      <c r="G5540" s="5">
        <v>30.87</v>
      </c>
      <c r="H5540" s="2"/>
    </row>
    <row r="5541" spans="1:8">
      <c r="A5541" s="1">
        <f t="shared" si="196"/>
        <v>997255</v>
      </c>
      <c r="B5541" s="1">
        <v>-5</v>
      </c>
      <c r="C5541" s="1">
        <v>11</v>
      </c>
      <c r="D5541" s="2">
        <v>-10</v>
      </c>
      <c r="E5541" s="5">
        <v>1.25</v>
      </c>
      <c r="F5541" s="5">
        <v>3.92</v>
      </c>
      <c r="G5541" s="5">
        <v>31.48</v>
      </c>
      <c r="H5541" s="2"/>
    </row>
    <row r="5542" spans="1:8">
      <c r="A5542" s="1">
        <f t="shared" si="196"/>
        <v>997256</v>
      </c>
      <c r="B5542" s="1">
        <v>-6</v>
      </c>
      <c r="C5542" s="1">
        <v>11</v>
      </c>
      <c r="D5542" s="2">
        <v>-10</v>
      </c>
      <c r="E5542" s="5">
        <v>0.84</v>
      </c>
      <c r="F5542" s="5">
        <v>16.5</v>
      </c>
      <c r="G5542" s="5">
        <v>32.94</v>
      </c>
      <c r="H5542" s="2"/>
    </row>
    <row r="5543" spans="1:8">
      <c r="A5543" s="1">
        <f t="shared" si="196"/>
        <v>997496</v>
      </c>
      <c r="B5543" s="1">
        <v>4</v>
      </c>
      <c r="C5543" s="1">
        <v>10</v>
      </c>
      <c r="D5543" s="2">
        <v>-10</v>
      </c>
      <c r="E5543" s="5">
        <v>5.18</v>
      </c>
      <c r="F5543" s="5">
        <v>15.23</v>
      </c>
      <c r="G5543" s="5">
        <v>31.11</v>
      </c>
      <c r="H5543" s="2"/>
    </row>
    <row r="5544" spans="1:8">
      <c r="A5544" s="1">
        <f t="shared" si="196"/>
        <v>997497</v>
      </c>
      <c r="B5544" s="1">
        <v>3</v>
      </c>
      <c r="C5544" s="1">
        <v>10</v>
      </c>
      <c r="D5544" s="2">
        <v>-10</v>
      </c>
      <c r="E5544" s="5">
        <v>12.55</v>
      </c>
      <c r="F5544" s="5">
        <v>-17.239999999999998</v>
      </c>
      <c r="G5544" s="5">
        <v>31.15</v>
      </c>
      <c r="H5544" s="2"/>
    </row>
    <row r="5545" spans="1:8">
      <c r="A5545" s="1">
        <f t="shared" si="196"/>
        <v>997498</v>
      </c>
      <c r="B5545" s="1">
        <v>2</v>
      </c>
      <c r="C5545" s="1">
        <v>10</v>
      </c>
      <c r="D5545" s="2">
        <v>-10</v>
      </c>
      <c r="E5545" s="5">
        <v>9.85</v>
      </c>
      <c r="F5545" s="5">
        <v>20.71</v>
      </c>
      <c r="G5545" s="5">
        <v>28.41</v>
      </c>
      <c r="H5545" s="2"/>
    </row>
    <row r="5546" spans="1:8">
      <c r="A5546" s="1">
        <f t="shared" si="196"/>
        <v>997499</v>
      </c>
      <c r="B5546" s="1">
        <v>1</v>
      </c>
      <c r="C5546" s="1">
        <v>10</v>
      </c>
      <c r="D5546" s="2">
        <v>-10</v>
      </c>
      <c r="E5546" s="5">
        <v>36.11</v>
      </c>
      <c r="F5546" s="5">
        <v>19.850000000000001</v>
      </c>
      <c r="G5546" s="5">
        <v>20.56</v>
      </c>
      <c r="H5546" s="2"/>
    </row>
    <row r="5547" spans="1:8">
      <c r="A5547" s="1">
        <f t="shared" si="196"/>
        <v>997500</v>
      </c>
      <c r="B5547" s="1">
        <v>0</v>
      </c>
      <c r="C5547" s="1">
        <v>10</v>
      </c>
      <c r="D5547" s="2">
        <v>-10</v>
      </c>
      <c r="E5547" s="5">
        <v>17.38</v>
      </c>
      <c r="F5547" s="5">
        <v>20.13</v>
      </c>
      <c r="G5547" s="5">
        <v>27.74</v>
      </c>
      <c r="H5547" s="2"/>
    </row>
    <row r="5548" spans="1:8">
      <c r="A5548" s="1">
        <f t="shared" si="196"/>
        <v>997501</v>
      </c>
      <c r="B5548" s="1">
        <v>-1</v>
      </c>
      <c r="C5548" s="1">
        <v>10</v>
      </c>
      <c r="D5548" s="2">
        <v>-10</v>
      </c>
      <c r="E5548" s="5">
        <v>20.77</v>
      </c>
      <c r="F5548" s="5">
        <v>10.25</v>
      </c>
      <c r="G5548" s="5">
        <v>27.18</v>
      </c>
      <c r="H5548" s="2"/>
    </row>
    <row r="5549" spans="1:8">
      <c r="A5549" s="1">
        <f t="shared" si="196"/>
        <v>997502</v>
      </c>
      <c r="B5549" s="1">
        <v>-2</v>
      </c>
      <c r="C5549" s="1">
        <v>10</v>
      </c>
      <c r="D5549" s="2">
        <v>-10</v>
      </c>
      <c r="E5549" s="5">
        <v>10.34</v>
      </c>
      <c r="F5549" s="5">
        <v>7.32</v>
      </c>
      <c r="G5549" s="5">
        <v>27.18</v>
      </c>
      <c r="H5549" s="2"/>
    </row>
    <row r="5550" spans="1:8">
      <c r="A5550" s="1">
        <f t="shared" si="196"/>
        <v>997503</v>
      </c>
      <c r="B5550" s="1">
        <v>-3</v>
      </c>
      <c r="C5550" s="1">
        <v>10</v>
      </c>
      <c r="D5550" s="2">
        <v>-10</v>
      </c>
      <c r="E5550" s="5">
        <v>0.93</v>
      </c>
      <c r="F5550" s="5">
        <v>-20.84</v>
      </c>
      <c r="G5550" s="5">
        <v>27.35</v>
      </c>
      <c r="H5550" s="2"/>
    </row>
    <row r="5551" spans="1:8">
      <c r="A5551" s="1">
        <f t="shared" si="196"/>
        <v>997504</v>
      </c>
      <c r="B5551" s="1">
        <v>-4</v>
      </c>
      <c r="C5551" s="1">
        <v>10</v>
      </c>
      <c r="D5551" s="2">
        <v>-10</v>
      </c>
      <c r="E5551" s="5">
        <v>6.96</v>
      </c>
      <c r="F5551" s="5">
        <v>-11.34</v>
      </c>
      <c r="G5551" s="5">
        <v>28.61</v>
      </c>
      <c r="H5551" s="2"/>
    </row>
    <row r="5552" spans="1:8">
      <c r="A5552" s="1">
        <f t="shared" si="196"/>
        <v>997505</v>
      </c>
      <c r="B5552" s="1">
        <v>-5</v>
      </c>
      <c r="C5552" s="1">
        <v>10</v>
      </c>
      <c r="D5552" s="2">
        <v>-10</v>
      </c>
      <c r="E5552" s="5">
        <v>7.39</v>
      </c>
      <c r="F5552" s="5">
        <v>30.41</v>
      </c>
      <c r="G5552" s="5">
        <v>29.19</v>
      </c>
      <c r="H5552" s="2"/>
    </row>
    <row r="5553" spans="1:8">
      <c r="A5553" s="1">
        <f t="shared" si="196"/>
        <v>997506</v>
      </c>
      <c r="B5553" s="1">
        <v>-6</v>
      </c>
      <c r="C5553" s="1">
        <v>10</v>
      </c>
      <c r="D5553" s="2">
        <v>-10</v>
      </c>
      <c r="E5553" s="5">
        <v>16.23</v>
      </c>
      <c r="F5553" s="5">
        <v>15.77</v>
      </c>
      <c r="G5553" s="5">
        <v>30.36</v>
      </c>
      <c r="H5553" s="2"/>
    </row>
    <row r="5554" spans="1:8">
      <c r="A5554" s="1">
        <f t="shared" si="196"/>
        <v>997507</v>
      </c>
      <c r="B5554" s="1">
        <v>-7</v>
      </c>
      <c r="C5554" s="1">
        <v>10</v>
      </c>
      <c r="D5554" s="2">
        <v>-10</v>
      </c>
      <c r="E5554" s="5">
        <v>7.18</v>
      </c>
      <c r="F5554" s="5">
        <v>-32.86</v>
      </c>
      <c r="G5554" s="5">
        <v>32.86</v>
      </c>
      <c r="H5554" s="2"/>
    </row>
    <row r="5555" spans="1:8">
      <c r="A5555" s="1">
        <f t="shared" si="196"/>
        <v>997744</v>
      </c>
      <c r="B5555" s="1">
        <v>6</v>
      </c>
      <c r="C5555" s="1">
        <v>9</v>
      </c>
      <c r="D5555" s="2">
        <v>-10</v>
      </c>
      <c r="E5555" s="5">
        <v>10.91</v>
      </c>
      <c r="F5555" s="5">
        <v>27.42</v>
      </c>
      <c r="G5555" s="5">
        <v>32.57</v>
      </c>
      <c r="H5555" s="2"/>
    </row>
    <row r="5556" spans="1:8">
      <c r="A5556" s="1">
        <f t="shared" si="196"/>
        <v>997745</v>
      </c>
      <c r="B5556" s="1">
        <v>5</v>
      </c>
      <c r="C5556" s="1">
        <v>9</v>
      </c>
      <c r="D5556" s="2">
        <v>-10</v>
      </c>
      <c r="E5556" s="5">
        <v>25.39</v>
      </c>
      <c r="F5556" s="5">
        <v>57.89</v>
      </c>
      <c r="G5556" s="5">
        <v>31.49</v>
      </c>
      <c r="H5556" s="2"/>
    </row>
    <row r="5557" spans="1:8">
      <c r="A5557" s="1">
        <f t="shared" si="196"/>
        <v>997746</v>
      </c>
      <c r="B5557" s="1">
        <v>4</v>
      </c>
      <c r="C5557" s="1">
        <v>9</v>
      </c>
      <c r="D5557" s="2">
        <v>-10</v>
      </c>
      <c r="E5557" s="5">
        <v>71.81</v>
      </c>
      <c r="F5557" s="5">
        <v>52.94</v>
      </c>
      <c r="G5557" s="5">
        <v>30.68</v>
      </c>
      <c r="H5557" s="2"/>
    </row>
    <row r="5558" spans="1:8">
      <c r="A5558" s="1">
        <f t="shared" si="196"/>
        <v>997747</v>
      </c>
      <c r="B5558" s="1">
        <v>3</v>
      </c>
      <c r="C5558" s="1">
        <v>9</v>
      </c>
      <c r="D5558" s="2">
        <v>-10</v>
      </c>
      <c r="E5558" s="5">
        <v>10.01</v>
      </c>
      <c r="F5558" s="5">
        <v>-18.66</v>
      </c>
      <c r="G5558" s="5">
        <v>26.96</v>
      </c>
      <c r="H5558" s="2"/>
    </row>
    <row r="5559" spans="1:8">
      <c r="A5559" s="1">
        <f t="shared" si="196"/>
        <v>997748</v>
      </c>
      <c r="B5559" s="1">
        <v>2</v>
      </c>
      <c r="C5559" s="1">
        <v>9</v>
      </c>
      <c r="D5559" s="2">
        <v>-10</v>
      </c>
      <c r="E5559" s="5">
        <v>4.57</v>
      </c>
      <c r="F5559" s="5">
        <v>-12.49</v>
      </c>
      <c r="G5559" s="5">
        <v>25.65</v>
      </c>
      <c r="H5559" s="2"/>
    </row>
    <row r="5560" spans="1:8">
      <c r="A5560" s="1">
        <f t="shared" si="196"/>
        <v>997749</v>
      </c>
      <c r="B5560" s="1">
        <v>1</v>
      </c>
      <c r="C5560" s="1">
        <v>9</v>
      </c>
      <c r="D5560" s="2">
        <v>-10</v>
      </c>
      <c r="E5560" s="5">
        <v>12.19</v>
      </c>
      <c r="F5560" s="5">
        <v>13.1</v>
      </c>
      <c r="G5560" s="5">
        <v>25.3</v>
      </c>
      <c r="H5560" s="2"/>
    </row>
    <row r="5561" spans="1:8">
      <c r="A5561" s="1">
        <f t="shared" si="196"/>
        <v>997750</v>
      </c>
      <c r="B5561" s="1">
        <v>0</v>
      </c>
      <c r="C5561" s="1">
        <v>9</v>
      </c>
      <c r="D5561" s="2">
        <v>-10</v>
      </c>
      <c r="E5561" s="5">
        <v>32.49</v>
      </c>
      <c r="F5561" s="5">
        <v>43.95</v>
      </c>
      <c r="G5561" s="5">
        <v>24.77</v>
      </c>
      <c r="H5561" s="2"/>
    </row>
    <row r="5562" spans="1:8">
      <c r="A5562" s="1">
        <f t="shared" si="196"/>
        <v>997751</v>
      </c>
      <c r="B5562" s="1">
        <v>-1</v>
      </c>
      <c r="C5562" s="1">
        <v>9</v>
      </c>
      <c r="D5562" s="2">
        <v>-10</v>
      </c>
      <c r="E5562" s="5">
        <v>17.22</v>
      </c>
      <c r="F5562" s="5">
        <v>1.45</v>
      </c>
      <c r="G5562" s="5">
        <v>25.35</v>
      </c>
      <c r="H5562" s="2"/>
    </row>
    <row r="5563" spans="1:8">
      <c r="A5563" s="1">
        <f t="shared" si="196"/>
        <v>997752</v>
      </c>
      <c r="B5563" s="1">
        <v>-2</v>
      </c>
      <c r="C5563" s="1">
        <v>9</v>
      </c>
      <c r="D5563" s="2">
        <v>-10</v>
      </c>
      <c r="E5563" s="5">
        <v>5.65</v>
      </c>
      <c r="F5563" s="5">
        <v>5.51</v>
      </c>
      <c r="G5563" s="5">
        <v>23.04</v>
      </c>
      <c r="H5563" s="2"/>
    </row>
    <row r="5564" spans="1:8">
      <c r="A5564" s="1">
        <f t="shared" si="196"/>
        <v>997753</v>
      </c>
      <c r="B5564" s="1">
        <v>-3</v>
      </c>
      <c r="C5564" s="1">
        <v>9</v>
      </c>
      <c r="D5564" s="2">
        <v>-10</v>
      </c>
      <c r="E5564" s="5">
        <v>1.41</v>
      </c>
      <c r="F5564" s="5">
        <v>24.64</v>
      </c>
      <c r="G5564" s="5">
        <v>17.05</v>
      </c>
      <c r="H5564" s="2"/>
    </row>
    <row r="5565" spans="1:8">
      <c r="A5565" s="1">
        <f t="shared" si="196"/>
        <v>997754</v>
      </c>
      <c r="B5565" s="1">
        <v>-4</v>
      </c>
      <c r="C5565" s="1">
        <v>9</v>
      </c>
      <c r="D5565" s="2">
        <v>-10</v>
      </c>
      <c r="E5565" s="5">
        <v>6.52</v>
      </c>
      <c r="F5565" s="5">
        <v>39.729999999999997</v>
      </c>
      <c r="G5565" s="5">
        <v>25.3</v>
      </c>
      <c r="H5565" s="2"/>
    </row>
    <row r="5566" spans="1:8">
      <c r="A5566" s="1">
        <f t="shared" si="196"/>
        <v>997755</v>
      </c>
      <c r="B5566" s="1">
        <v>-5</v>
      </c>
      <c r="C5566" s="1">
        <v>9</v>
      </c>
      <c r="D5566" s="2">
        <v>-10</v>
      </c>
      <c r="E5566" s="5">
        <v>19.190000000000001</v>
      </c>
      <c r="F5566" s="5">
        <v>6.6</v>
      </c>
      <c r="G5566" s="5">
        <v>28.11</v>
      </c>
      <c r="H5566" s="2"/>
    </row>
    <row r="5567" spans="1:8">
      <c r="A5567" s="1">
        <f t="shared" si="196"/>
        <v>997756</v>
      </c>
      <c r="B5567" s="1">
        <v>-6</v>
      </c>
      <c r="C5567" s="1">
        <v>9</v>
      </c>
      <c r="D5567" s="2">
        <v>-10</v>
      </c>
      <c r="E5567" s="5">
        <v>11.92</v>
      </c>
      <c r="F5567" s="5">
        <v>54.3</v>
      </c>
      <c r="G5567" s="5">
        <v>28.31</v>
      </c>
      <c r="H5567" s="2"/>
    </row>
    <row r="5568" spans="1:8">
      <c r="A5568" s="1">
        <f t="shared" si="196"/>
        <v>997757</v>
      </c>
      <c r="B5568" s="1">
        <v>-7</v>
      </c>
      <c r="C5568" s="1">
        <v>9</v>
      </c>
      <c r="D5568" s="2">
        <v>-10</v>
      </c>
      <c r="E5568" s="5">
        <v>1.71</v>
      </c>
      <c r="F5568" s="5">
        <v>17.149999999999999</v>
      </c>
      <c r="G5568" s="5">
        <v>29.87</v>
      </c>
      <c r="H5568" s="2"/>
    </row>
    <row r="5569" spans="1:8">
      <c r="A5569" s="1">
        <f t="shared" si="196"/>
        <v>997758</v>
      </c>
      <c r="B5569" s="1">
        <v>-8</v>
      </c>
      <c r="C5569" s="1">
        <v>9</v>
      </c>
      <c r="D5569" s="2">
        <v>-10</v>
      </c>
      <c r="E5569" s="5">
        <v>0.36</v>
      </c>
      <c r="F5569" s="5">
        <v>-4.84</v>
      </c>
      <c r="G5569" s="5">
        <v>31.92</v>
      </c>
      <c r="H5569" s="2"/>
    </row>
    <row r="5570" spans="1:8">
      <c r="A5570" s="1">
        <f t="shared" si="196"/>
        <v>997993</v>
      </c>
      <c r="B5570" s="1">
        <v>7</v>
      </c>
      <c r="C5570" s="1">
        <v>8</v>
      </c>
      <c r="D5570" s="2">
        <v>-10</v>
      </c>
      <c r="E5570" s="5">
        <v>4.1100000000000003</v>
      </c>
      <c r="F5570" s="5">
        <v>6.49</v>
      </c>
      <c r="G5570" s="5">
        <v>32.69</v>
      </c>
      <c r="H5570" s="2"/>
    </row>
    <row r="5571" spans="1:8">
      <c r="A5571" s="1">
        <f t="shared" si="196"/>
        <v>997994</v>
      </c>
      <c r="B5571" s="1">
        <v>6</v>
      </c>
      <c r="C5571" s="1">
        <v>8</v>
      </c>
      <c r="D5571" s="2">
        <v>-10</v>
      </c>
      <c r="E5571" s="5">
        <v>2.23</v>
      </c>
      <c r="F5571" s="5">
        <v>-2.73</v>
      </c>
      <c r="G5571" s="5">
        <v>29.46</v>
      </c>
      <c r="H5571" s="2"/>
    </row>
    <row r="5572" spans="1:8">
      <c r="A5572" s="1">
        <f t="shared" si="196"/>
        <v>997995</v>
      </c>
      <c r="B5572" s="1">
        <v>5</v>
      </c>
      <c r="C5572" s="1">
        <v>8</v>
      </c>
      <c r="D5572" s="2">
        <v>-10</v>
      </c>
      <c r="E5572" s="5">
        <v>21.44</v>
      </c>
      <c r="F5572" s="5">
        <v>37.54</v>
      </c>
      <c r="G5572" s="5">
        <v>28.99</v>
      </c>
      <c r="H5572" s="2"/>
    </row>
    <row r="5573" spans="1:8">
      <c r="A5573" s="1">
        <f t="shared" si="196"/>
        <v>997996</v>
      </c>
      <c r="B5573" s="1">
        <v>4</v>
      </c>
      <c r="C5573" s="1">
        <v>8</v>
      </c>
      <c r="D5573" s="2">
        <v>-10</v>
      </c>
      <c r="E5573" s="5">
        <v>12.83</v>
      </c>
      <c r="F5573" s="5">
        <v>-0.28000000000000003</v>
      </c>
      <c r="G5573" s="5">
        <v>27.63</v>
      </c>
      <c r="H5573" s="2"/>
    </row>
    <row r="5574" spans="1:8">
      <c r="A5574" s="1">
        <f t="shared" si="196"/>
        <v>997997</v>
      </c>
      <c r="B5574" s="1">
        <v>3</v>
      </c>
      <c r="C5574" s="1">
        <v>8</v>
      </c>
      <c r="D5574" s="2">
        <v>-10</v>
      </c>
      <c r="E5574" s="5">
        <v>17.48</v>
      </c>
      <c r="F5574" s="5">
        <v>10.68</v>
      </c>
      <c r="G5574" s="5">
        <v>25.64</v>
      </c>
      <c r="H5574" s="2"/>
    </row>
    <row r="5575" spans="1:8">
      <c r="A5575" s="1">
        <f t="shared" si="196"/>
        <v>997998</v>
      </c>
      <c r="B5575" s="1">
        <v>2</v>
      </c>
      <c r="C5575" s="1">
        <v>8</v>
      </c>
      <c r="D5575" s="2">
        <v>-10</v>
      </c>
      <c r="E5575" s="5">
        <v>21.03</v>
      </c>
      <c r="F5575" s="5">
        <v>15.78</v>
      </c>
      <c r="G5575" s="5">
        <v>24.35</v>
      </c>
      <c r="H5575" s="2"/>
    </row>
    <row r="5576" spans="1:8">
      <c r="A5576" s="1">
        <f t="shared" si="196"/>
        <v>997999</v>
      </c>
      <c r="B5576" s="1">
        <v>1</v>
      </c>
      <c r="C5576" s="1">
        <v>8</v>
      </c>
      <c r="D5576" s="2">
        <v>-10</v>
      </c>
      <c r="E5576" s="5">
        <v>6.76</v>
      </c>
      <c r="F5576" s="5">
        <v>0.81</v>
      </c>
      <c r="G5576" s="5">
        <v>23.63</v>
      </c>
      <c r="H5576" s="2"/>
    </row>
    <row r="5577" spans="1:8">
      <c r="A5577" s="1">
        <f t="shared" si="196"/>
        <v>998000</v>
      </c>
      <c r="B5577" s="1">
        <v>0</v>
      </c>
      <c r="C5577" s="1">
        <v>8</v>
      </c>
      <c r="D5577" s="2">
        <v>-10</v>
      </c>
      <c r="E5577" s="5">
        <v>74.819999999999993</v>
      </c>
      <c r="F5577" s="5">
        <v>69.8</v>
      </c>
      <c r="G5577" s="5">
        <v>12.31</v>
      </c>
      <c r="H5577" s="2"/>
    </row>
    <row r="5578" spans="1:8">
      <c r="A5578" s="1">
        <f t="shared" si="196"/>
        <v>998001</v>
      </c>
      <c r="B5578" s="1">
        <v>-1</v>
      </c>
      <c r="C5578" s="1">
        <v>8</v>
      </c>
      <c r="D5578" s="2">
        <v>-10</v>
      </c>
      <c r="E5578" s="5">
        <v>3.87</v>
      </c>
      <c r="F5578" s="5">
        <v>-23.65</v>
      </c>
      <c r="G5578" s="5">
        <v>23.65</v>
      </c>
      <c r="H5578" s="2"/>
    </row>
    <row r="5579" spans="1:8">
      <c r="A5579" s="1">
        <f t="shared" si="196"/>
        <v>998002</v>
      </c>
      <c r="B5579" s="1">
        <v>-2</v>
      </c>
      <c r="C5579" s="1">
        <v>8</v>
      </c>
      <c r="D5579" s="2">
        <v>-10</v>
      </c>
      <c r="E5579" s="5">
        <v>8.4600000000000009</v>
      </c>
      <c r="F5579" s="5">
        <v>-6.9</v>
      </c>
      <c r="G5579" s="5">
        <v>23.06</v>
      </c>
      <c r="H5579" s="2"/>
    </row>
    <row r="5580" spans="1:8">
      <c r="A5580" s="1">
        <f t="shared" ref="A5580:A5643" si="197">ABS(100000*D5580+250*C5580+B5580)</f>
        <v>998003</v>
      </c>
      <c r="B5580" s="1">
        <v>-3</v>
      </c>
      <c r="C5580" s="1">
        <v>8</v>
      </c>
      <c r="D5580" s="2">
        <v>-10</v>
      </c>
      <c r="E5580" s="5">
        <v>9.02</v>
      </c>
      <c r="F5580" s="5">
        <v>7.47</v>
      </c>
      <c r="G5580" s="5">
        <v>23.03</v>
      </c>
      <c r="H5580" s="2"/>
    </row>
    <row r="5581" spans="1:8">
      <c r="A5581" s="1">
        <f t="shared" si="197"/>
        <v>998004</v>
      </c>
      <c r="B5581" s="1">
        <v>-4</v>
      </c>
      <c r="C5581" s="1">
        <v>8</v>
      </c>
      <c r="D5581" s="2">
        <v>-10</v>
      </c>
      <c r="E5581" s="5">
        <v>49.54</v>
      </c>
      <c r="F5581" s="5">
        <v>56.57</v>
      </c>
      <c r="G5581" s="5">
        <v>12.5</v>
      </c>
      <c r="H5581" s="2"/>
    </row>
    <row r="5582" spans="1:8">
      <c r="A5582" s="1">
        <f t="shared" si="197"/>
        <v>998005</v>
      </c>
      <c r="B5582" s="1">
        <v>-5</v>
      </c>
      <c r="C5582" s="1">
        <v>8</v>
      </c>
      <c r="D5582" s="2">
        <v>-10</v>
      </c>
      <c r="E5582" s="5">
        <v>29.69</v>
      </c>
      <c r="F5582" s="5">
        <v>-24.46</v>
      </c>
      <c r="G5582" s="5">
        <v>26.41</v>
      </c>
      <c r="H5582" s="2"/>
    </row>
    <row r="5583" spans="1:8">
      <c r="A5583" s="1">
        <f t="shared" si="197"/>
        <v>998006</v>
      </c>
      <c r="B5583" s="1">
        <v>-6</v>
      </c>
      <c r="C5583" s="1">
        <v>8</v>
      </c>
      <c r="D5583" s="2">
        <v>-10</v>
      </c>
      <c r="E5583" s="5">
        <v>32.04</v>
      </c>
      <c r="F5583" s="5">
        <v>53.13</v>
      </c>
      <c r="G5583" s="5">
        <v>27.32</v>
      </c>
      <c r="H5583" s="2"/>
    </row>
    <row r="5584" spans="1:8">
      <c r="A5584" s="1">
        <f t="shared" si="197"/>
        <v>998007</v>
      </c>
      <c r="B5584" s="1">
        <v>-7</v>
      </c>
      <c r="C5584" s="1">
        <v>8</v>
      </c>
      <c r="D5584" s="2">
        <v>-10</v>
      </c>
      <c r="E5584" s="5">
        <v>16.350000000000001</v>
      </c>
      <c r="F5584" s="5">
        <v>39.61</v>
      </c>
      <c r="G5584" s="5">
        <v>27.75</v>
      </c>
      <c r="H5584" s="2"/>
    </row>
    <row r="5585" spans="1:8">
      <c r="A5585" s="1">
        <f t="shared" si="197"/>
        <v>998008</v>
      </c>
      <c r="B5585" s="1">
        <v>-8</v>
      </c>
      <c r="C5585" s="1">
        <v>8</v>
      </c>
      <c r="D5585" s="2">
        <v>-10</v>
      </c>
      <c r="E5585" s="5">
        <v>0.03</v>
      </c>
      <c r="F5585" s="5">
        <v>22.39</v>
      </c>
      <c r="G5585" s="5">
        <v>28.95</v>
      </c>
      <c r="H5585" s="2"/>
    </row>
    <row r="5586" spans="1:8">
      <c r="A5586" s="1">
        <f t="shared" si="197"/>
        <v>998243</v>
      </c>
      <c r="B5586" s="1">
        <v>7</v>
      </c>
      <c r="C5586" s="1">
        <v>7</v>
      </c>
      <c r="D5586" s="2">
        <v>-10</v>
      </c>
      <c r="E5586" s="5">
        <v>0.54</v>
      </c>
      <c r="F5586" s="5">
        <v>21.89</v>
      </c>
      <c r="G5586" s="5">
        <v>28.73</v>
      </c>
      <c r="H5586" s="2"/>
    </row>
    <row r="5587" spans="1:8">
      <c r="A5587" s="1">
        <f t="shared" si="197"/>
        <v>998244</v>
      </c>
      <c r="B5587" s="1">
        <v>6</v>
      </c>
      <c r="C5587" s="1">
        <v>7</v>
      </c>
      <c r="D5587" s="2">
        <v>-10</v>
      </c>
      <c r="E5587" s="5">
        <v>15.13</v>
      </c>
      <c r="F5587" s="5">
        <v>34.229999999999997</v>
      </c>
      <c r="G5587" s="5">
        <v>27.69</v>
      </c>
      <c r="H5587" s="2"/>
    </row>
    <row r="5588" spans="1:8">
      <c r="A5588" s="1">
        <f t="shared" si="197"/>
        <v>998245</v>
      </c>
      <c r="B5588" s="1">
        <v>5</v>
      </c>
      <c r="C5588" s="1">
        <v>7</v>
      </c>
      <c r="D5588" s="2">
        <v>-10</v>
      </c>
      <c r="E5588" s="5">
        <v>43.82</v>
      </c>
      <c r="F5588" s="5">
        <v>29.7</v>
      </c>
      <c r="G5588" s="5">
        <v>19.57</v>
      </c>
      <c r="H5588" s="2"/>
    </row>
    <row r="5589" spans="1:8">
      <c r="A5589" s="1">
        <f t="shared" si="197"/>
        <v>998246</v>
      </c>
      <c r="B5589" s="1">
        <v>4</v>
      </c>
      <c r="C5589" s="1">
        <v>7</v>
      </c>
      <c r="D5589" s="2">
        <v>-10</v>
      </c>
      <c r="E5589" s="5">
        <v>14.27</v>
      </c>
      <c r="F5589" s="5">
        <v>7.17</v>
      </c>
      <c r="G5589" s="5">
        <v>25.04</v>
      </c>
      <c r="H5589" s="2"/>
    </row>
    <row r="5590" spans="1:8">
      <c r="A5590" s="1">
        <f t="shared" si="197"/>
        <v>998247</v>
      </c>
      <c r="B5590" s="1">
        <v>3</v>
      </c>
      <c r="C5590" s="1">
        <v>7</v>
      </c>
      <c r="D5590" s="2">
        <v>-10</v>
      </c>
      <c r="E5590" s="5">
        <v>21.87</v>
      </c>
      <c r="F5590" s="5">
        <v>40.69</v>
      </c>
      <c r="G5590" s="5">
        <v>23.45</v>
      </c>
      <c r="H5590" s="2"/>
    </row>
    <row r="5591" spans="1:8">
      <c r="A5591" s="1">
        <f t="shared" si="197"/>
        <v>998248</v>
      </c>
      <c r="B5591" s="1">
        <v>2</v>
      </c>
      <c r="C5591" s="1">
        <v>7</v>
      </c>
      <c r="D5591" s="2">
        <v>-10</v>
      </c>
      <c r="E5591" s="5">
        <v>7.09</v>
      </c>
      <c r="F5591" s="5">
        <v>27.88</v>
      </c>
      <c r="G5591" s="5">
        <v>22.5</v>
      </c>
      <c r="H5591" s="2"/>
    </row>
    <row r="5592" spans="1:8">
      <c r="A5592" s="1">
        <f t="shared" si="197"/>
        <v>998249</v>
      </c>
      <c r="B5592" s="1">
        <v>1</v>
      </c>
      <c r="C5592" s="1">
        <v>7</v>
      </c>
      <c r="D5592" s="2">
        <v>-10</v>
      </c>
      <c r="E5592" s="5">
        <v>161.99</v>
      </c>
      <c r="F5592" s="5">
        <v>168.47</v>
      </c>
      <c r="G5592" s="5">
        <v>14.87</v>
      </c>
      <c r="H5592" s="2"/>
    </row>
    <row r="5593" spans="1:8">
      <c r="A5593" s="1">
        <f t="shared" si="197"/>
        <v>998250</v>
      </c>
      <c r="B5593" s="1">
        <v>0</v>
      </c>
      <c r="C5593" s="1">
        <v>7</v>
      </c>
      <c r="D5593" s="2">
        <v>-10</v>
      </c>
      <c r="E5593" s="5">
        <v>6.65</v>
      </c>
      <c r="F5593" s="5">
        <v>-22.12</v>
      </c>
      <c r="G5593" s="5">
        <v>22.12</v>
      </c>
      <c r="H5593" s="2"/>
    </row>
    <row r="5594" spans="1:8">
      <c r="A5594" s="1">
        <f t="shared" si="197"/>
        <v>998251</v>
      </c>
      <c r="B5594" s="1">
        <v>-1</v>
      </c>
      <c r="C5594" s="1">
        <v>7</v>
      </c>
      <c r="D5594" s="2">
        <v>-10</v>
      </c>
      <c r="E5594" s="5">
        <v>8.32</v>
      </c>
      <c r="F5594" s="5">
        <v>1.41</v>
      </c>
      <c r="G5594" s="5">
        <v>21.01</v>
      </c>
      <c r="H5594" s="2"/>
    </row>
    <row r="5595" spans="1:8">
      <c r="A5595" s="1">
        <f t="shared" si="197"/>
        <v>998252</v>
      </c>
      <c r="B5595" s="1">
        <v>-2</v>
      </c>
      <c r="C5595" s="1">
        <v>7</v>
      </c>
      <c r="D5595" s="2">
        <v>-10</v>
      </c>
      <c r="E5595" s="5">
        <v>18.16</v>
      </c>
      <c r="F5595" s="5">
        <v>14.2</v>
      </c>
      <c r="G5595" s="5">
        <v>21.16</v>
      </c>
      <c r="H5595" s="2"/>
    </row>
    <row r="5596" spans="1:8">
      <c r="A5596" s="1">
        <f t="shared" si="197"/>
        <v>998253</v>
      </c>
      <c r="B5596" s="1">
        <v>-3</v>
      </c>
      <c r="C5596" s="1">
        <v>7</v>
      </c>
      <c r="D5596" s="2">
        <v>-10</v>
      </c>
      <c r="E5596" s="5">
        <v>5.35</v>
      </c>
      <c r="F5596" s="5">
        <v>17.77</v>
      </c>
      <c r="G5596" s="5">
        <v>20.56</v>
      </c>
      <c r="H5596" s="2"/>
    </row>
    <row r="5597" spans="1:8">
      <c r="A5597" s="1">
        <f t="shared" si="197"/>
        <v>998254</v>
      </c>
      <c r="B5597" s="1">
        <v>-4</v>
      </c>
      <c r="C5597" s="1">
        <v>7</v>
      </c>
      <c r="D5597" s="2">
        <v>-10</v>
      </c>
      <c r="E5597" s="5">
        <v>30.09</v>
      </c>
      <c r="F5597" s="5">
        <v>31.77</v>
      </c>
      <c r="G5597" s="5">
        <v>23.91</v>
      </c>
      <c r="H5597" s="2"/>
    </row>
    <row r="5598" spans="1:8">
      <c r="A5598" s="1">
        <f t="shared" si="197"/>
        <v>998255</v>
      </c>
      <c r="B5598" s="1">
        <v>-5</v>
      </c>
      <c r="C5598" s="1">
        <v>7</v>
      </c>
      <c r="D5598" s="2">
        <v>-10</v>
      </c>
      <c r="E5598" s="5">
        <v>35.57</v>
      </c>
      <c r="F5598" s="5">
        <v>29.6</v>
      </c>
      <c r="G5598" s="5">
        <v>12.61</v>
      </c>
      <c r="H5598" s="2"/>
    </row>
    <row r="5599" spans="1:8">
      <c r="A5599" s="1">
        <f t="shared" si="197"/>
        <v>998256</v>
      </c>
      <c r="B5599" s="1">
        <v>-6</v>
      </c>
      <c r="C5599" s="1">
        <v>7</v>
      </c>
      <c r="D5599" s="2">
        <v>-10</v>
      </c>
      <c r="E5599" s="5">
        <v>4.32</v>
      </c>
      <c r="F5599" s="5">
        <v>-25.6</v>
      </c>
      <c r="G5599" s="5">
        <v>26.56</v>
      </c>
      <c r="H5599" s="2"/>
    </row>
    <row r="5600" spans="1:8">
      <c r="A5600" s="1">
        <f t="shared" si="197"/>
        <v>998257</v>
      </c>
      <c r="B5600" s="1">
        <v>-7</v>
      </c>
      <c r="C5600" s="1">
        <v>7</v>
      </c>
      <c r="D5600" s="2">
        <v>-10</v>
      </c>
      <c r="E5600" s="5">
        <v>14.2</v>
      </c>
      <c r="F5600" s="5">
        <v>-6.38</v>
      </c>
      <c r="G5600" s="5">
        <v>26.91</v>
      </c>
      <c r="H5600" s="2"/>
    </row>
    <row r="5601" spans="1:8">
      <c r="A5601" s="1">
        <f t="shared" si="197"/>
        <v>998258</v>
      </c>
      <c r="B5601" s="1">
        <v>-8</v>
      </c>
      <c r="C5601" s="1">
        <v>7</v>
      </c>
      <c r="D5601" s="2">
        <v>-10</v>
      </c>
      <c r="E5601" s="5">
        <v>2.61</v>
      </c>
      <c r="F5601" s="5">
        <v>3.31</v>
      </c>
      <c r="G5601" s="5">
        <v>28.49</v>
      </c>
      <c r="H5601" s="2"/>
    </row>
    <row r="5602" spans="1:8">
      <c r="A5602" s="1">
        <f t="shared" si="197"/>
        <v>998259</v>
      </c>
      <c r="B5602" s="1">
        <v>-9</v>
      </c>
      <c r="C5602" s="1">
        <v>7</v>
      </c>
      <c r="D5602" s="2">
        <v>-10</v>
      </c>
      <c r="E5602" s="5">
        <v>1.29</v>
      </c>
      <c r="F5602" s="5">
        <v>38.659999999999997</v>
      </c>
      <c r="G5602" s="5">
        <v>30.71</v>
      </c>
      <c r="H5602" s="2"/>
    </row>
    <row r="5603" spans="1:8">
      <c r="A5603" s="1">
        <f t="shared" si="197"/>
        <v>998492</v>
      </c>
      <c r="B5603" s="1">
        <v>8</v>
      </c>
      <c r="C5603" s="1">
        <v>6</v>
      </c>
      <c r="D5603" s="2">
        <v>-10</v>
      </c>
      <c r="E5603" s="5">
        <v>0.42</v>
      </c>
      <c r="F5603" s="5">
        <v>-2.8</v>
      </c>
      <c r="G5603" s="5">
        <v>30.29</v>
      </c>
      <c r="H5603" s="2"/>
    </row>
    <row r="5604" spans="1:8">
      <c r="A5604" s="1">
        <f t="shared" si="197"/>
        <v>998493</v>
      </c>
      <c r="B5604" s="1">
        <v>7</v>
      </c>
      <c r="C5604" s="1">
        <v>6</v>
      </c>
      <c r="D5604" s="2">
        <v>-10</v>
      </c>
      <c r="E5604" s="5">
        <v>1.76</v>
      </c>
      <c r="F5604" s="5">
        <v>0.55000000000000004</v>
      </c>
      <c r="G5604" s="5">
        <v>27.9</v>
      </c>
      <c r="H5604" s="2"/>
    </row>
    <row r="5605" spans="1:8">
      <c r="A5605" s="1">
        <f t="shared" si="197"/>
        <v>998494</v>
      </c>
      <c r="B5605" s="1">
        <v>6</v>
      </c>
      <c r="C5605" s="1">
        <v>6</v>
      </c>
      <c r="D5605" s="2">
        <v>-10</v>
      </c>
      <c r="E5605" s="5">
        <v>29.78</v>
      </c>
      <c r="F5605" s="5">
        <v>41.59</v>
      </c>
      <c r="G5605" s="5">
        <v>26.78</v>
      </c>
      <c r="H5605" s="2"/>
    </row>
    <row r="5606" spans="1:8">
      <c r="A5606" s="1">
        <f t="shared" si="197"/>
        <v>998495</v>
      </c>
      <c r="B5606" s="1">
        <v>5</v>
      </c>
      <c r="C5606" s="1">
        <v>6</v>
      </c>
      <c r="D5606" s="2">
        <v>-10</v>
      </c>
      <c r="E5606" s="5">
        <v>110.75</v>
      </c>
      <c r="F5606" s="5">
        <v>128.81</v>
      </c>
      <c r="G5606" s="5">
        <v>13.82</v>
      </c>
      <c r="H5606" s="2"/>
    </row>
    <row r="5607" spans="1:8">
      <c r="A5607" s="1">
        <f t="shared" si="197"/>
        <v>998496</v>
      </c>
      <c r="B5607" s="1">
        <v>4</v>
      </c>
      <c r="C5607" s="1">
        <v>6</v>
      </c>
      <c r="D5607" s="2">
        <v>-10</v>
      </c>
      <c r="E5607" s="5">
        <v>5.15</v>
      </c>
      <c r="F5607" s="5">
        <v>9.9600000000000009</v>
      </c>
      <c r="G5607" s="5">
        <v>23.49</v>
      </c>
      <c r="H5607" s="2"/>
    </row>
    <row r="5608" spans="1:8">
      <c r="A5608" s="1">
        <f t="shared" si="197"/>
        <v>998497</v>
      </c>
      <c r="B5608" s="1">
        <v>3</v>
      </c>
      <c r="C5608" s="1">
        <v>6</v>
      </c>
      <c r="D5608" s="2">
        <v>-10</v>
      </c>
      <c r="E5608" s="5">
        <v>78.84</v>
      </c>
      <c r="F5608" s="5">
        <v>86.86</v>
      </c>
      <c r="G5608" s="5">
        <v>12</v>
      </c>
      <c r="H5608" s="2"/>
    </row>
    <row r="5609" spans="1:8">
      <c r="A5609" s="1">
        <f t="shared" si="197"/>
        <v>998498</v>
      </c>
      <c r="B5609" s="1">
        <v>2</v>
      </c>
      <c r="C5609" s="1">
        <v>6</v>
      </c>
      <c r="D5609" s="2">
        <v>-10</v>
      </c>
      <c r="E5609" s="5">
        <v>65.48</v>
      </c>
      <c r="F5609" s="5">
        <v>71.5</v>
      </c>
      <c r="G5609" s="5">
        <v>11.7</v>
      </c>
      <c r="H5609" s="2"/>
    </row>
    <row r="5610" spans="1:8">
      <c r="A5610" s="1">
        <f t="shared" si="197"/>
        <v>998499</v>
      </c>
      <c r="B5610" s="1">
        <v>1</v>
      </c>
      <c r="C5610" s="1">
        <v>6</v>
      </c>
      <c r="D5610" s="2">
        <v>-10</v>
      </c>
      <c r="E5610" s="5">
        <v>226.48</v>
      </c>
      <c r="F5610" s="5">
        <v>303.45999999999998</v>
      </c>
      <c r="G5610" s="5">
        <v>25.82</v>
      </c>
      <c r="H5610" s="2"/>
    </row>
    <row r="5611" spans="1:8">
      <c r="A5611" s="1">
        <f t="shared" si="197"/>
        <v>998500</v>
      </c>
      <c r="B5611" s="1">
        <v>0</v>
      </c>
      <c r="C5611" s="1">
        <v>6</v>
      </c>
      <c r="D5611" s="2">
        <v>-10</v>
      </c>
      <c r="E5611" s="5">
        <v>106.14</v>
      </c>
      <c r="F5611" s="5">
        <v>98.29</v>
      </c>
      <c r="G5611" s="5">
        <v>11.37</v>
      </c>
      <c r="H5611" s="2"/>
    </row>
    <row r="5612" spans="1:8">
      <c r="A5612" s="1">
        <f t="shared" si="197"/>
        <v>998501</v>
      </c>
      <c r="B5612" s="1">
        <v>-1</v>
      </c>
      <c r="C5612" s="1">
        <v>6</v>
      </c>
      <c r="D5612" s="2">
        <v>-10</v>
      </c>
      <c r="E5612" s="5">
        <v>42.96</v>
      </c>
      <c r="F5612" s="5">
        <v>54.07</v>
      </c>
      <c r="G5612" s="5">
        <v>10.37</v>
      </c>
      <c r="H5612" s="2"/>
    </row>
    <row r="5613" spans="1:8">
      <c r="A5613" s="1">
        <f t="shared" si="197"/>
        <v>998502</v>
      </c>
      <c r="B5613" s="1">
        <v>-2</v>
      </c>
      <c r="C5613" s="1">
        <v>6</v>
      </c>
      <c r="D5613" s="2">
        <v>-10</v>
      </c>
      <c r="E5613" s="5">
        <v>42.86</v>
      </c>
      <c r="F5613" s="5">
        <v>-3.82</v>
      </c>
      <c r="G5613" s="5">
        <v>21.58</v>
      </c>
      <c r="H5613" s="2"/>
    </row>
    <row r="5614" spans="1:8">
      <c r="A5614" s="1">
        <f t="shared" si="197"/>
        <v>998503</v>
      </c>
      <c r="B5614" s="1">
        <v>-3</v>
      </c>
      <c r="C5614" s="1">
        <v>6</v>
      </c>
      <c r="D5614" s="2">
        <v>-10</v>
      </c>
      <c r="E5614" s="5">
        <v>16.47</v>
      </c>
      <c r="F5614" s="5">
        <v>14.21</v>
      </c>
      <c r="G5614" s="5">
        <v>21.43</v>
      </c>
      <c r="H5614" s="2"/>
    </row>
    <row r="5615" spans="1:8">
      <c r="A5615" s="1">
        <f t="shared" si="197"/>
        <v>998504</v>
      </c>
      <c r="B5615" s="1">
        <v>-4</v>
      </c>
      <c r="C5615" s="1">
        <v>6</v>
      </c>
      <c r="D5615" s="2">
        <v>-10</v>
      </c>
      <c r="E5615" s="5">
        <v>81.41</v>
      </c>
      <c r="F5615" s="5">
        <v>94.34</v>
      </c>
      <c r="G5615" s="5">
        <v>11.71</v>
      </c>
      <c r="H5615" s="2"/>
    </row>
    <row r="5616" spans="1:8">
      <c r="A5616" s="1">
        <f t="shared" si="197"/>
        <v>998505</v>
      </c>
      <c r="B5616" s="1">
        <v>-5</v>
      </c>
      <c r="C5616" s="1">
        <v>6</v>
      </c>
      <c r="D5616" s="2">
        <v>-10</v>
      </c>
      <c r="E5616" s="5">
        <v>19.38</v>
      </c>
      <c r="F5616" s="5">
        <v>0.93</v>
      </c>
      <c r="G5616" s="5">
        <v>23.74</v>
      </c>
      <c r="H5616" s="2"/>
    </row>
    <row r="5617" spans="1:8">
      <c r="A5617" s="1">
        <f t="shared" si="197"/>
        <v>998506</v>
      </c>
      <c r="B5617" s="1">
        <v>-6</v>
      </c>
      <c r="C5617" s="1">
        <v>6</v>
      </c>
      <c r="D5617" s="2">
        <v>-10</v>
      </c>
      <c r="E5617" s="5">
        <v>1.37</v>
      </c>
      <c r="F5617" s="5">
        <v>47.19</v>
      </c>
      <c r="G5617" s="5">
        <v>25.29</v>
      </c>
      <c r="H5617" s="2"/>
    </row>
    <row r="5618" spans="1:8">
      <c r="A5618" s="1">
        <f t="shared" si="197"/>
        <v>998507</v>
      </c>
      <c r="B5618" s="1">
        <v>-7</v>
      </c>
      <c r="C5618" s="1">
        <v>6</v>
      </c>
      <c r="D5618" s="2">
        <v>-10</v>
      </c>
      <c r="E5618" s="5">
        <v>36.119999999999997</v>
      </c>
      <c r="F5618" s="5">
        <v>27.33</v>
      </c>
      <c r="G5618" s="5">
        <v>26.78</v>
      </c>
      <c r="H5618" s="2"/>
    </row>
    <row r="5619" spans="1:8">
      <c r="A5619" s="1">
        <f t="shared" si="197"/>
        <v>998508</v>
      </c>
      <c r="B5619" s="1">
        <v>-8</v>
      </c>
      <c r="C5619" s="1">
        <v>6</v>
      </c>
      <c r="D5619" s="2">
        <v>-10</v>
      </c>
      <c r="E5619" s="5">
        <v>2.4300000000000002</v>
      </c>
      <c r="F5619" s="5">
        <v>-28.69</v>
      </c>
      <c r="G5619" s="5">
        <v>28.69</v>
      </c>
      <c r="H5619" s="2"/>
    </row>
    <row r="5620" spans="1:8">
      <c r="A5620" s="1">
        <f t="shared" si="197"/>
        <v>998509</v>
      </c>
      <c r="B5620" s="1">
        <v>-9</v>
      </c>
      <c r="C5620" s="1">
        <v>6</v>
      </c>
      <c r="D5620" s="2">
        <v>-10</v>
      </c>
      <c r="E5620" s="5">
        <v>4.46</v>
      </c>
      <c r="F5620" s="5">
        <v>-14.06</v>
      </c>
      <c r="G5620" s="5">
        <v>30.34</v>
      </c>
      <c r="H5620" s="2"/>
    </row>
    <row r="5621" spans="1:8">
      <c r="A5621" s="1">
        <f t="shared" si="197"/>
        <v>998741</v>
      </c>
      <c r="B5621" s="1">
        <v>9</v>
      </c>
      <c r="C5621" s="1">
        <v>5</v>
      </c>
      <c r="D5621" s="2">
        <v>-10</v>
      </c>
      <c r="E5621" s="5">
        <v>0.78</v>
      </c>
      <c r="F5621" s="5">
        <v>12.4</v>
      </c>
      <c r="G5621" s="5">
        <v>31.8</v>
      </c>
      <c r="H5621" s="2"/>
    </row>
    <row r="5622" spans="1:8">
      <c r="A5622" s="1">
        <f t="shared" si="197"/>
        <v>998742</v>
      </c>
      <c r="B5622" s="1">
        <v>8</v>
      </c>
      <c r="C5622" s="1">
        <v>5</v>
      </c>
      <c r="D5622" s="2">
        <v>-10</v>
      </c>
      <c r="E5622" s="5">
        <v>7.28</v>
      </c>
      <c r="F5622" s="5">
        <v>15.97</v>
      </c>
      <c r="G5622" s="5">
        <v>28.28</v>
      </c>
      <c r="H5622" s="2"/>
    </row>
    <row r="5623" spans="1:8">
      <c r="A5623" s="1">
        <f t="shared" si="197"/>
        <v>998743</v>
      </c>
      <c r="B5623" s="1">
        <v>7</v>
      </c>
      <c r="C5623" s="1">
        <v>5</v>
      </c>
      <c r="D5623" s="2">
        <v>-10</v>
      </c>
      <c r="E5623" s="5">
        <v>20.91</v>
      </c>
      <c r="F5623" s="5">
        <v>38.700000000000003</v>
      </c>
      <c r="G5623" s="5">
        <v>26.66</v>
      </c>
      <c r="H5623" s="2"/>
    </row>
    <row r="5624" spans="1:8">
      <c r="A5624" s="1">
        <f t="shared" si="197"/>
        <v>998744</v>
      </c>
      <c r="B5624" s="1">
        <v>6</v>
      </c>
      <c r="C5624" s="1">
        <v>5</v>
      </c>
      <c r="D5624" s="2">
        <v>-10</v>
      </c>
      <c r="E5624" s="5">
        <v>11.24</v>
      </c>
      <c r="F5624" s="5">
        <v>-3.5</v>
      </c>
      <c r="G5624" s="5">
        <v>24.6</v>
      </c>
      <c r="H5624" s="2"/>
    </row>
    <row r="5625" spans="1:8">
      <c r="A5625" s="1">
        <f t="shared" si="197"/>
        <v>998745</v>
      </c>
      <c r="B5625" s="1">
        <v>5</v>
      </c>
      <c r="C5625" s="1">
        <v>5</v>
      </c>
      <c r="D5625" s="2">
        <v>-10</v>
      </c>
      <c r="E5625" s="5">
        <v>6.46</v>
      </c>
      <c r="F5625" s="5">
        <v>-24.13</v>
      </c>
      <c r="G5625" s="5">
        <v>24.13</v>
      </c>
      <c r="H5625" s="2"/>
    </row>
    <row r="5626" spans="1:8">
      <c r="A5626" s="1">
        <f t="shared" si="197"/>
        <v>998746</v>
      </c>
      <c r="B5626" s="1">
        <v>4</v>
      </c>
      <c r="C5626" s="1">
        <v>5</v>
      </c>
      <c r="D5626" s="2">
        <v>-10</v>
      </c>
      <c r="E5626" s="5">
        <v>67.47</v>
      </c>
      <c r="F5626" s="5">
        <v>69.14</v>
      </c>
      <c r="G5626" s="5">
        <v>11.76</v>
      </c>
      <c r="H5626" s="2"/>
    </row>
    <row r="5627" spans="1:8">
      <c r="A5627" s="1">
        <f t="shared" si="197"/>
        <v>998747</v>
      </c>
      <c r="B5627" s="1">
        <v>3</v>
      </c>
      <c r="C5627" s="1">
        <v>5</v>
      </c>
      <c r="D5627" s="2">
        <v>-10</v>
      </c>
      <c r="E5627" s="5">
        <v>247.25</v>
      </c>
      <c r="F5627" s="5">
        <v>287.51</v>
      </c>
      <c r="G5627" s="5">
        <v>27.06</v>
      </c>
      <c r="H5627" s="2"/>
    </row>
    <row r="5628" spans="1:8">
      <c r="A5628" s="1">
        <f t="shared" si="197"/>
        <v>998748</v>
      </c>
      <c r="B5628" s="1">
        <v>2</v>
      </c>
      <c r="C5628" s="1">
        <v>5</v>
      </c>
      <c r="D5628" s="2">
        <v>-10</v>
      </c>
      <c r="E5628" s="5">
        <v>304.26</v>
      </c>
      <c r="F5628" s="5">
        <v>338.2</v>
      </c>
      <c r="G5628" s="5">
        <v>27.29</v>
      </c>
      <c r="H5628" s="2"/>
    </row>
    <row r="5629" spans="1:8">
      <c r="A5629" s="1">
        <f t="shared" si="197"/>
        <v>998749</v>
      </c>
      <c r="B5629" s="1">
        <v>1</v>
      </c>
      <c r="C5629" s="1">
        <v>5</v>
      </c>
      <c r="D5629" s="2">
        <v>-10</v>
      </c>
      <c r="E5629" s="5">
        <v>25.45</v>
      </c>
      <c r="F5629" s="5">
        <v>4.76</v>
      </c>
      <c r="G5629" s="5">
        <v>20.6</v>
      </c>
      <c r="H5629" s="2"/>
    </row>
    <row r="5630" spans="1:8">
      <c r="A5630" s="1">
        <f t="shared" si="197"/>
        <v>998750</v>
      </c>
      <c r="B5630" s="1">
        <v>0</v>
      </c>
      <c r="C5630" s="1">
        <v>5</v>
      </c>
      <c r="D5630" s="2">
        <v>-10</v>
      </c>
      <c r="E5630" s="5">
        <v>59.32</v>
      </c>
      <c r="F5630" s="5">
        <v>57.77</v>
      </c>
      <c r="G5630" s="5">
        <v>10.210000000000001</v>
      </c>
      <c r="H5630" s="2"/>
    </row>
    <row r="5631" spans="1:8">
      <c r="A5631" s="1">
        <f t="shared" si="197"/>
        <v>998751</v>
      </c>
      <c r="B5631" s="1">
        <v>-1</v>
      </c>
      <c r="C5631" s="1">
        <v>5</v>
      </c>
      <c r="D5631" s="2">
        <v>-10</v>
      </c>
      <c r="E5631" s="5">
        <v>36.29</v>
      </c>
      <c r="F5631" s="5">
        <v>38.04</v>
      </c>
      <c r="G5631" s="5">
        <v>9.7200000000000006</v>
      </c>
      <c r="H5631" s="2"/>
    </row>
    <row r="5632" spans="1:8">
      <c r="A5632" s="1">
        <f t="shared" si="197"/>
        <v>998752</v>
      </c>
      <c r="B5632" s="1">
        <v>-2</v>
      </c>
      <c r="C5632" s="1">
        <v>5</v>
      </c>
      <c r="D5632" s="2">
        <v>-10</v>
      </c>
      <c r="E5632" s="5">
        <v>17.87</v>
      </c>
      <c r="F5632" s="5">
        <v>22.32</v>
      </c>
      <c r="G5632" s="5">
        <v>11.24</v>
      </c>
      <c r="H5632" s="2"/>
    </row>
    <row r="5633" spans="1:8">
      <c r="A5633" s="1">
        <f t="shared" si="197"/>
        <v>998753</v>
      </c>
      <c r="B5633" s="1">
        <v>-3</v>
      </c>
      <c r="C5633" s="1">
        <v>5</v>
      </c>
      <c r="D5633" s="2">
        <v>-10</v>
      </c>
      <c r="E5633" s="5">
        <v>67.5</v>
      </c>
      <c r="F5633" s="5">
        <v>76.64</v>
      </c>
      <c r="G5633" s="5">
        <v>10.63</v>
      </c>
      <c r="H5633" s="2"/>
    </row>
    <row r="5634" spans="1:8">
      <c r="A5634" s="1">
        <f t="shared" si="197"/>
        <v>998754</v>
      </c>
      <c r="B5634" s="1">
        <v>-4</v>
      </c>
      <c r="C5634" s="1">
        <v>5</v>
      </c>
      <c r="D5634" s="2">
        <v>-10</v>
      </c>
      <c r="E5634" s="5">
        <v>62.07</v>
      </c>
      <c r="F5634" s="5">
        <v>69.069999999999993</v>
      </c>
      <c r="G5634" s="5">
        <v>11.16</v>
      </c>
      <c r="H5634" s="2"/>
    </row>
    <row r="5635" spans="1:8">
      <c r="A5635" s="1">
        <f t="shared" si="197"/>
        <v>998755</v>
      </c>
      <c r="B5635" s="1">
        <v>-5</v>
      </c>
      <c r="C5635" s="1">
        <v>5</v>
      </c>
      <c r="D5635" s="2">
        <v>-10</v>
      </c>
      <c r="E5635" s="5">
        <v>41.66</v>
      </c>
      <c r="F5635" s="5">
        <v>54.41</v>
      </c>
      <c r="G5635" s="5">
        <v>11.5</v>
      </c>
      <c r="H5635" s="2"/>
    </row>
    <row r="5636" spans="1:8">
      <c r="A5636" s="1">
        <f t="shared" si="197"/>
        <v>998756</v>
      </c>
      <c r="B5636" s="1">
        <v>-6</v>
      </c>
      <c r="C5636" s="1">
        <v>5</v>
      </c>
      <c r="D5636" s="2">
        <v>-10</v>
      </c>
      <c r="E5636" s="5">
        <v>188.84</v>
      </c>
      <c r="F5636" s="5">
        <v>169.83</v>
      </c>
      <c r="G5636" s="5">
        <v>16.48</v>
      </c>
      <c r="H5636" s="2"/>
    </row>
    <row r="5637" spans="1:8">
      <c r="A5637" s="1">
        <f t="shared" si="197"/>
        <v>998757</v>
      </c>
      <c r="B5637" s="1">
        <v>-7</v>
      </c>
      <c r="C5637" s="1">
        <v>5</v>
      </c>
      <c r="D5637" s="2">
        <v>-10</v>
      </c>
      <c r="E5637" s="5">
        <v>23.07</v>
      </c>
      <c r="F5637" s="5">
        <v>0.72</v>
      </c>
      <c r="G5637" s="5">
        <v>25.3</v>
      </c>
      <c r="H5637" s="2"/>
    </row>
    <row r="5638" spans="1:8">
      <c r="A5638" s="1">
        <f t="shared" si="197"/>
        <v>998758</v>
      </c>
      <c r="B5638" s="1">
        <v>-8</v>
      </c>
      <c r="C5638" s="1">
        <v>5</v>
      </c>
      <c r="D5638" s="2">
        <v>-10</v>
      </c>
      <c r="E5638" s="5">
        <v>18.46</v>
      </c>
      <c r="F5638" s="5">
        <v>23.17</v>
      </c>
      <c r="G5638" s="5">
        <v>26.92</v>
      </c>
      <c r="H5638" s="2"/>
    </row>
    <row r="5639" spans="1:8">
      <c r="A5639" s="1">
        <f t="shared" si="197"/>
        <v>998759</v>
      </c>
      <c r="B5639" s="1">
        <v>-9</v>
      </c>
      <c r="C5639" s="1">
        <v>5</v>
      </c>
      <c r="D5639" s="2">
        <v>-10</v>
      </c>
      <c r="E5639" s="5">
        <v>33.01</v>
      </c>
      <c r="F5639" s="5">
        <v>18.3</v>
      </c>
      <c r="G5639" s="5">
        <v>30.92</v>
      </c>
      <c r="H5639" s="2"/>
    </row>
    <row r="5640" spans="1:8">
      <c r="A5640" s="1">
        <f t="shared" si="197"/>
        <v>998760</v>
      </c>
      <c r="B5640" s="1">
        <v>-10</v>
      </c>
      <c r="C5640" s="1">
        <v>5</v>
      </c>
      <c r="D5640" s="2">
        <v>-10</v>
      </c>
      <c r="E5640" s="5">
        <v>0.72</v>
      </c>
      <c r="F5640" s="5">
        <v>-32.57</v>
      </c>
      <c r="G5640" s="5">
        <v>32.57</v>
      </c>
      <c r="H5640" s="2"/>
    </row>
    <row r="5641" spans="1:8">
      <c r="A5641" s="1">
        <f t="shared" si="197"/>
        <v>998991</v>
      </c>
      <c r="B5641" s="1">
        <v>9</v>
      </c>
      <c r="C5641" s="1">
        <v>4</v>
      </c>
      <c r="D5641" s="2">
        <v>-10</v>
      </c>
      <c r="E5641" s="5">
        <v>0.89</v>
      </c>
      <c r="F5641" s="5">
        <v>27.59</v>
      </c>
      <c r="G5641" s="5">
        <v>31.02</v>
      </c>
      <c r="H5641" s="2"/>
    </row>
    <row r="5642" spans="1:8">
      <c r="A5642" s="1">
        <f t="shared" si="197"/>
        <v>998992</v>
      </c>
      <c r="B5642" s="1">
        <v>8</v>
      </c>
      <c r="C5642" s="1">
        <v>4</v>
      </c>
      <c r="D5642" s="2">
        <v>-10</v>
      </c>
      <c r="E5642" s="5">
        <v>5.87</v>
      </c>
      <c r="F5642" s="5">
        <v>-14.59</v>
      </c>
      <c r="G5642" s="5">
        <v>27.79</v>
      </c>
      <c r="H5642" s="2"/>
    </row>
    <row r="5643" spans="1:8">
      <c r="A5643" s="1">
        <f t="shared" si="197"/>
        <v>998993</v>
      </c>
      <c r="B5643" s="1">
        <v>7</v>
      </c>
      <c r="C5643" s="1">
        <v>4</v>
      </c>
      <c r="D5643" s="2">
        <v>-10</v>
      </c>
      <c r="E5643" s="5">
        <v>2</v>
      </c>
      <c r="F5643" s="5">
        <v>20.99</v>
      </c>
      <c r="G5643" s="5">
        <v>25.05</v>
      </c>
      <c r="H5643" s="2"/>
    </row>
    <row r="5644" spans="1:8">
      <c r="A5644" s="1">
        <f t="shared" ref="A5644:A5707" si="198">ABS(100000*D5644+250*C5644+B5644)</f>
        <v>998994</v>
      </c>
      <c r="B5644" s="1">
        <v>6</v>
      </c>
      <c r="C5644" s="1">
        <v>4</v>
      </c>
      <c r="D5644" s="2">
        <v>-10</v>
      </c>
      <c r="E5644" s="5">
        <v>60.76</v>
      </c>
      <c r="F5644" s="5">
        <v>82.16</v>
      </c>
      <c r="G5644" s="5">
        <v>12.52</v>
      </c>
      <c r="H5644" s="2"/>
    </row>
    <row r="5645" spans="1:8">
      <c r="A5645" s="1">
        <f t="shared" si="198"/>
        <v>998995</v>
      </c>
      <c r="B5645" s="1">
        <v>5</v>
      </c>
      <c r="C5645" s="1">
        <v>4</v>
      </c>
      <c r="D5645" s="2">
        <v>-10</v>
      </c>
      <c r="E5645" s="5">
        <v>10.27</v>
      </c>
      <c r="F5645" s="5">
        <v>-0.28000000000000003</v>
      </c>
      <c r="G5645" s="5">
        <v>22.73</v>
      </c>
      <c r="H5645" s="2"/>
    </row>
    <row r="5646" spans="1:8">
      <c r="A5646" s="1">
        <f t="shared" si="198"/>
        <v>998996</v>
      </c>
      <c r="B5646" s="1">
        <v>4</v>
      </c>
      <c r="C5646" s="1">
        <v>4</v>
      </c>
      <c r="D5646" s="2">
        <v>-10</v>
      </c>
      <c r="E5646" s="5">
        <v>74.209999999999994</v>
      </c>
      <c r="F5646" s="5">
        <v>70.41</v>
      </c>
      <c r="G5646" s="5">
        <v>11.58</v>
      </c>
      <c r="H5646" s="2"/>
    </row>
    <row r="5647" spans="1:8">
      <c r="A5647" s="1">
        <f t="shared" si="198"/>
        <v>998997</v>
      </c>
      <c r="B5647" s="1">
        <v>3</v>
      </c>
      <c r="C5647" s="1">
        <v>4</v>
      </c>
      <c r="D5647" s="2">
        <v>-10</v>
      </c>
      <c r="E5647" s="5">
        <v>220.85</v>
      </c>
      <c r="F5647" s="5">
        <v>241.17</v>
      </c>
      <c r="G5647" s="5">
        <v>18.309999999999999</v>
      </c>
      <c r="H5647" s="2"/>
    </row>
    <row r="5648" spans="1:8">
      <c r="A5648" s="1">
        <f t="shared" si="198"/>
        <v>998998</v>
      </c>
      <c r="B5648" s="1">
        <v>2</v>
      </c>
      <c r="C5648" s="1">
        <v>4</v>
      </c>
      <c r="D5648" s="2">
        <v>-10</v>
      </c>
      <c r="E5648" s="5">
        <v>89.63</v>
      </c>
      <c r="F5648" s="5">
        <v>38.24</v>
      </c>
      <c r="G5648" s="5">
        <v>22.04</v>
      </c>
      <c r="H5648" s="2"/>
    </row>
    <row r="5649" spans="1:8">
      <c r="A5649" s="1">
        <f t="shared" si="198"/>
        <v>998999</v>
      </c>
      <c r="B5649" s="1">
        <v>1</v>
      </c>
      <c r="C5649" s="1">
        <v>4</v>
      </c>
      <c r="D5649" s="2">
        <v>-10</v>
      </c>
      <c r="E5649" s="5">
        <v>53.15</v>
      </c>
      <c r="F5649" s="5">
        <v>40.909999999999997</v>
      </c>
      <c r="G5649" s="5">
        <v>9.6</v>
      </c>
      <c r="H5649" s="2"/>
    </row>
    <row r="5650" spans="1:8">
      <c r="A5650" s="1">
        <f t="shared" si="198"/>
        <v>999000</v>
      </c>
      <c r="B5650" s="1">
        <v>0</v>
      </c>
      <c r="C5650" s="1">
        <v>4</v>
      </c>
      <c r="D5650" s="2">
        <v>-10</v>
      </c>
      <c r="E5650" s="5">
        <v>63.68</v>
      </c>
      <c r="F5650" s="5">
        <v>66.61</v>
      </c>
      <c r="G5650" s="5">
        <v>9.5</v>
      </c>
      <c r="H5650" s="2"/>
    </row>
    <row r="5651" spans="1:8">
      <c r="A5651" s="1">
        <f t="shared" si="198"/>
        <v>999001</v>
      </c>
      <c r="B5651" s="1">
        <v>-1</v>
      </c>
      <c r="C5651" s="1">
        <v>4</v>
      </c>
      <c r="D5651" s="2">
        <v>-10</v>
      </c>
      <c r="E5651" s="5">
        <v>5.01</v>
      </c>
      <c r="F5651" s="5">
        <v>21.9</v>
      </c>
      <c r="G5651" s="5">
        <v>18.100000000000001</v>
      </c>
      <c r="H5651" s="2"/>
    </row>
    <row r="5652" spans="1:8">
      <c r="A5652" s="1">
        <f t="shared" si="198"/>
        <v>999002</v>
      </c>
      <c r="B5652" s="1">
        <v>-2</v>
      </c>
      <c r="C5652" s="1">
        <v>4</v>
      </c>
      <c r="D5652" s="2">
        <v>-10</v>
      </c>
      <c r="E5652" s="5">
        <v>48.84</v>
      </c>
      <c r="F5652" s="5">
        <v>51.28</v>
      </c>
      <c r="G5652" s="5">
        <v>9.6</v>
      </c>
      <c r="H5652" s="2"/>
    </row>
    <row r="5653" spans="1:8">
      <c r="A5653" s="1">
        <f t="shared" si="198"/>
        <v>999003</v>
      </c>
      <c r="B5653" s="1">
        <v>-3</v>
      </c>
      <c r="C5653" s="1">
        <v>4</v>
      </c>
      <c r="D5653" s="2">
        <v>-10</v>
      </c>
      <c r="E5653" s="5">
        <v>7.18</v>
      </c>
      <c r="F5653" s="5">
        <v>-18.14</v>
      </c>
      <c r="G5653" s="5">
        <v>19.79</v>
      </c>
      <c r="H5653" s="2"/>
    </row>
    <row r="5654" spans="1:8">
      <c r="A5654" s="1">
        <f t="shared" si="198"/>
        <v>999004</v>
      </c>
      <c r="B5654" s="1">
        <v>-4</v>
      </c>
      <c r="C5654" s="1">
        <v>4</v>
      </c>
      <c r="D5654" s="2">
        <v>-10</v>
      </c>
      <c r="E5654" s="5">
        <v>61.75</v>
      </c>
      <c r="F5654" s="5">
        <v>53.79</v>
      </c>
      <c r="G5654" s="5">
        <v>10.75</v>
      </c>
      <c r="H5654" s="2"/>
    </row>
    <row r="5655" spans="1:8">
      <c r="A5655" s="1">
        <f t="shared" si="198"/>
        <v>999005</v>
      </c>
      <c r="B5655" s="1">
        <v>-5</v>
      </c>
      <c r="C5655" s="1">
        <v>4</v>
      </c>
      <c r="D5655" s="2">
        <v>-10</v>
      </c>
      <c r="E5655" s="5">
        <v>131.84</v>
      </c>
      <c r="F5655" s="5">
        <v>124.05</v>
      </c>
      <c r="G5655" s="5">
        <v>12.02</v>
      </c>
      <c r="H5655" s="2"/>
    </row>
    <row r="5656" spans="1:8">
      <c r="A5656" s="1">
        <f t="shared" si="198"/>
        <v>999006</v>
      </c>
      <c r="B5656" s="1">
        <v>-6</v>
      </c>
      <c r="C5656" s="1">
        <v>4</v>
      </c>
      <c r="D5656" s="2">
        <v>-10</v>
      </c>
      <c r="E5656" s="5">
        <v>17.04</v>
      </c>
      <c r="F5656" s="5">
        <v>12.05</v>
      </c>
      <c r="G5656" s="5">
        <v>23.56</v>
      </c>
      <c r="H5656" s="2"/>
    </row>
    <row r="5657" spans="1:8">
      <c r="A5657" s="1">
        <f t="shared" si="198"/>
        <v>999007</v>
      </c>
      <c r="B5657" s="1">
        <v>-7</v>
      </c>
      <c r="C5657" s="1">
        <v>4</v>
      </c>
      <c r="D5657" s="2">
        <v>-10</v>
      </c>
      <c r="E5657" s="5">
        <v>3.67</v>
      </c>
      <c r="F5657" s="5">
        <v>9.58</v>
      </c>
      <c r="G5657" s="5">
        <v>25.11</v>
      </c>
      <c r="H5657" s="2"/>
    </row>
    <row r="5658" spans="1:8">
      <c r="A5658" s="1">
        <f t="shared" si="198"/>
        <v>999008</v>
      </c>
      <c r="B5658" s="1">
        <v>-8</v>
      </c>
      <c r="C5658" s="1">
        <v>4</v>
      </c>
      <c r="D5658" s="2">
        <v>-10</v>
      </c>
      <c r="E5658" s="5">
        <v>3.03</v>
      </c>
      <c r="F5658" s="5">
        <v>17.440000000000001</v>
      </c>
      <c r="G5658" s="5">
        <v>27.44</v>
      </c>
      <c r="H5658" s="2"/>
    </row>
    <row r="5659" spans="1:8">
      <c r="A5659" s="1">
        <f t="shared" si="198"/>
        <v>999009</v>
      </c>
      <c r="B5659" s="1">
        <v>-9</v>
      </c>
      <c r="C5659" s="1">
        <v>4</v>
      </c>
      <c r="D5659" s="2">
        <v>-10</v>
      </c>
      <c r="E5659" s="5">
        <v>5.15</v>
      </c>
      <c r="F5659" s="5">
        <v>48.09</v>
      </c>
      <c r="G5659" s="5">
        <v>28.83</v>
      </c>
      <c r="H5659" s="2"/>
    </row>
    <row r="5660" spans="1:8">
      <c r="A5660" s="1">
        <f t="shared" si="198"/>
        <v>999010</v>
      </c>
      <c r="B5660" s="1">
        <v>-10</v>
      </c>
      <c r="C5660" s="1">
        <v>4</v>
      </c>
      <c r="D5660" s="2">
        <v>-10</v>
      </c>
      <c r="E5660" s="5">
        <v>6.22</v>
      </c>
      <c r="F5660" s="5">
        <v>-14.81</v>
      </c>
      <c r="G5660" s="5">
        <v>32.479999999999997</v>
      </c>
      <c r="H5660" s="2"/>
    </row>
    <row r="5661" spans="1:8">
      <c r="A5661" s="1">
        <f t="shared" si="198"/>
        <v>999240</v>
      </c>
      <c r="B5661" s="1">
        <v>10</v>
      </c>
      <c r="C5661" s="1">
        <v>3</v>
      </c>
      <c r="D5661" s="2">
        <v>-10</v>
      </c>
      <c r="E5661" s="5">
        <v>4.0199999999999996</v>
      </c>
      <c r="F5661" s="5">
        <v>58.68</v>
      </c>
      <c r="G5661" s="5">
        <v>31.22</v>
      </c>
      <c r="H5661" s="2"/>
    </row>
    <row r="5662" spans="1:8">
      <c r="A5662" s="1">
        <f t="shared" si="198"/>
        <v>999241</v>
      </c>
      <c r="B5662" s="1">
        <v>9</v>
      </c>
      <c r="C5662" s="1">
        <v>3</v>
      </c>
      <c r="D5662" s="2">
        <v>-10</v>
      </c>
      <c r="E5662" s="5">
        <v>7.41</v>
      </c>
      <c r="F5662" s="5">
        <v>9.07</v>
      </c>
      <c r="G5662" s="5">
        <v>28.59</v>
      </c>
      <c r="H5662" s="2"/>
    </row>
    <row r="5663" spans="1:8">
      <c r="A5663" s="1">
        <f t="shared" si="198"/>
        <v>999242</v>
      </c>
      <c r="B5663" s="1">
        <v>8</v>
      </c>
      <c r="C5663" s="1">
        <v>3</v>
      </c>
      <c r="D5663" s="2">
        <v>-10</v>
      </c>
      <c r="E5663" s="5">
        <v>1.07</v>
      </c>
      <c r="F5663" s="5">
        <v>35.270000000000003</v>
      </c>
      <c r="G5663" s="5">
        <v>26</v>
      </c>
      <c r="H5663" s="2"/>
    </row>
    <row r="5664" spans="1:8">
      <c r="A5664" s="1">
        <f t="shared" si="198"/>
        <v>999243</v>
      </c>
      <c r="B5664" s="1">
        <v>7</v>
      </c>
      <c r="C5664" s="1">
        <v>3</v>
      </c>
      <c r="D5664" s="2">
        <v>-10</v>
      </c>
      <c r="E5664" s="5">
        <v>9.82</v>
      </c>
      <c r="F5664" s="5">
        <v>19.29</v>
      </c>
      <c r="G5664" s="5">
        <v>25.04</v>
      </c>
      <c r="H5664" s="2"/>
    </row>
    <row r="5665" spans="1:8">
      <c r="A5665" s="1">
        <f t="shared" si="198"/>
        <v>999244</v>
      </c>
      <c r="B5665" s="1">
        <v>6</v>
      </c>
      <c r="C5665" s="1">
        <v>3</v>
      </c>
      <c r="D5665" s="2">
        <v>-10</v>
      </c>
      <c r="E5665" s="5">
        <v>40.39</v>
      </c>
      <c r="F5665" s="5">
        <v>-24.1</v>
      </c>
      <c r="G5665" s="5">
        <v>24.1</v>
      </c>
      <c r="H5665" s="2"/>
    </row>
    <row r="5666" spans="1:8">
      <c r="A5666" s="1">
        <f t="shared" si="198"/>
        <v>999245</v>
      </c>
      <c r="B5666" s="1">
        <v>5</v>
      </c>
      <c r="C5666" s="1">
        <v>3</v>
      </c>
      <c r="D5666" s="2">
        <v>-10</v>
      </c>
      <c r="E5666" s="5">
        <v>59.81</v>
      </c>
      <c r="F5666" s="5">
        <v>22.18</v>
      </c>
      <c r="G5666" s="5">
        <v>22.79</v>
      </c>
      <c r="H5666" s="2"/>
    </row>
    <row r="5667" spans="1:8">
      <c r="A5667" s="1">
        <f t="shared" si="198"/>
        <v>999246</v>
      </c>
      <c r="B5667" s="1">
        <v>4</v>
      </c>
      <c r="C5667" s="1">
        <v>3</v>
      </c>
      <c r="D5667" s="2">
        <v>-10</v>
      </c>
      <c r="E5667" s="5">
        <v>7.92</v>
      </c>
      <c r="F5667" s="5">
        <v>20.81</v>
      </c>
      <c r="G5667" s="5">
        <v>20.3</v>
      </c>
      <c r="H5667" s="2"/>
    </row>
    <row r="5668" spans="1:8">
      <c r="A5668" s="1">
        <f t="shared" si="198"/>
        <v>999247</v>
      </c>
      <c r="B5668" s="1">
        <v>3</v>
      </c>
      <c r="C5668" s="1">
        <v>3</v>
      </c>
      <c r="D5668" s="2">
        <v>-10</v>
      </c>
      <c r="E5668" s="5">
        <v>352.05</v>
      </c>
      <c r="F5668" s="5">
        <v>353.44</v>
      </c>
      <c r="G5668" s="5">
        <v>26.87</v>
      </c>
      <c r="H5668" s="2"/>
    </row>
    <row r="5669" spans="1:8">
      <c r="A5669" s="1">
        <f t="shared" si="198"/>
        <v>999248</v>
      </c>
      <c r="B5669" s="1">
        <v>2</v>
      </c>
      <c r="C5669" s="1">
        <v>3</v>
      </c>
      <c r="D5669" s="2">
        <v>-10</v>
      </c>
      <c r="E5669" s="5">
        <v>45.86</v>
      </c>
      <c r="F5669" s="5">
        <v>33.270000000000003</v>
      </c>
      <c r="G5669" s="5">
        <v>10.220000000000001</v>
      </c>
      <c r="H5669" s="2"/>
    </row>
    <row r="5670" spans="1:8">
      <c r="A5670" s="1">
        <f t="shared" si="198"/>
        <v>999249</v>
      </c>
      <c r="B5670" s="1">
        <v>1</v>
      </c>
      <c r="C5670" s="1">
        <v>3</v>
      </c>
      <c r="D5670" s="2">
        <v>-10</v>
      </c>
      <c r="E5670" s="5">
        <v>64.540000000000006</v>
      </c>
      <c r="F5670" s="5">
        <v>62.91</v>
      </c>
      <c r="G5670" s="5">
        <v>9.31</v>
      </c>
      <c r="H5670" s="2"/>
    </row>
    <row r="5671" spans="1:8">
      <c r="A5671" s="1">
        <f t="shared" si="198"/>
        <v>999250</v>
      </c>
      <c r="B5671" s="1">
        <v>0</v>
      </c>
      <c r="C5671" s="1">
        <v>3</v>
      </c>
      <c r="D5671" s="2">
        <v>-10</v>
      </c>
      <c r="E5671" s="5">
        <v>72.11</v>
      </c>
      <c r="F5671" s="5">
        <v>84.83</v>
      </c>
      <c r="G5671" s="5">
        <v>9.2899999999999991</v>
      </c>
      <c r="H5671" s="2"/>
    </row>
    <row r="5672" spans="1:8">
      <c r="A5672" s="1">
        <f t="shared" si="198"/>
        <v>999251</v>
      </c>
      <c r="B5672" s="1">
        <v>-1</v>
      </c>
      <c r="C5672" s="1">
        <v>3</v>
      </c>
      <c r="D5672" s="2">
        <v>-10</v>
      </c>
      <c r="E5672" s="5">
        <v>124.26</v>
      </c>
      <c r="F5672" s="5">
        <v>127.05</v>
      </c>
      <c r="G5672" s="5">
        <v>11.4</v>
      </c>
      <c r="H5672" s="2"/>
    </row>
    <row r="5673" spans="1:8">
      <c r="A5673" s="1">
        <f t="shared" si="198"/>
        <v>999252</v>
      </c>
      <c r="B5673" s="1">
        <v>-2</v>
      </c>
      <c r="C5673" s="1">
        <v>3</v>
      </c>
      <c r="D5673" s="2">
        <v>-10</v>
      </c>
      <c r="E5673" s="5">
        <v>49.18</v>
      </c>
      <c r="F5673" s="5">
        <v>33.24</v>
      </c>
      <c r="G5673" s="5">
        <v>9.43</v>
      </c>
      <c r="H5673" s="2"/>
    </row>
    <row r="5674" spans="1:8">
      <c r="A5674" s="1">
        <f t="shared" si="198"/>
        <v>999253</v>
      </c>
      <c r="B5674" s="1">
        <v>-3</v>
      </c>
      <c r="C5674" s="1">
        <v>3</v>
      </c>
      <c r="D5674" s="2">
        <v>-10</v>
      </c>
      <c r="E5674" s="5">
        <v>24.4</v>
      </c>
      <c r="F5674" s="5">
        <v>10.94</v>
      </c>
      <c r="G5674" s="5">
        <v>19.170000000000002</v>
      </c>
      <c r="H5674" s="2"/>
    </row>
    <row r="5675" spans="1:8">
      <c r="A5675" s="1">
        <f t="shared" si="198"/>
        <v>999254</v>
      </c>
      <c r="B5675" s="1">
        <v>-4</v>
      </c>
      <c r="C5675" s="1">
        <v>3</v>
      </c>
      <c r="D5675" s="2">
        <v>-10</v>
      </c>
      <c r="E5675" s="5">
        <v>171.01</v>
      </c>
      <c r="F5675" s="5">
        <v>169.38</v>
      </c>
      <c r="G5675" s="5">
        <v>13.56</v>
      </c>
      <c r="H5675" s="2"/>
    </row>
    <row r="5676" spans="1:8">
      <c r="A5676" s="1">
        <f t="shared" si="198"/>
        <v>999255</v>
      </c>
      <c r="B5676" s="1">
        <v>-5</v>
      </c>
      <c r="C5676" s="1">
        <v>3</v>
      </c>
      <c r="D5676" s="2">
        <v>-10</v>
      </c>
      <c r="E5676" s="5">
        <v>102.27</v>
      </c>
      <c r="F5676" s="5">
        <v>82.34</v>
      </c>
      <c r="G5676" s="5">
        <v>11.98</v>
      </c>
      <c r="H5676" s="2"/>
    </row>
    <row r="5677" spans="1:8">
      <c r="A5677" s="1">
        <f t="shared" si="198"/>
        <v>999256</v>
      </c>
      <c r="B5677" s="1">
        <v>-6</v>
      </c>
      <c r="C5677" s="1">
        <v>3</v>
      </c>
      <c r="D5677" s="2">
        <v>-10</v>
      </c>
      <c r="E5677" s="5">
        <v>70.87</v>
      </c>
      <c r="F5677" s="5">
        <v>53.91</v>
      </c>
      <c r="G5677" s="5">
        <v>12.41</v>
      </c>
      <c r="H5677" s="2"/>
    </row>
    <row r="5678" spans="1:8">
      <c r="A5678" s="1">
        <f t="shared" si="198"/>
        <v>999257</v>
      </c>
      <c r="B5678" s="1">
        <v>-7</v>
      </c>
      <c r="C5678" s="1">
        <v>3</v>
      </c>
      <c r="D5678" s="2">
        <v>-10</v>
      </c>
      <c r="E5678" s="5">
        <v>7.8</v>
      </c>
      <c r="F5678" s="5">
        <v>-25.01</v>
      </c>
      <c r="G5678" s="5">
        <v>25.01</v>
      </c>
      <c r="H5678" s="2"/>
    </row>
    <row r="5679" spans="1:8">
      <c r="A5679" s="1">
        <f t="shared" si="198"/>
        <v>999258</v>
      </c>
      <c r="B5679" s="1">
        <v>-8</v>
      </c>
      <c r="C5679" s="1">
        <v>3</v>
      </c>
      <c r="D5679" s="2">
        <v>-10</v>
      </c>
      <c r="E5679" s="5">
        <v>61.98</v>
      </c>
      <c r="F5679" s="5">
        <v>80.11</v>
      </c>
      <c r="G5679" s="5">
        <v>14.13</v>
      </c>
      <c r="H5679" s="2"/>
    </row>
    <row r="5680" spans="1:8">
      <c r="A5680" s="1">
        <f t="shared" si="198"/>
        <v>999259</v>
      </c>
      <c r="B5680" s="1">
        <v>-9</v>
      </c>
      <c r="C5680" s="1">
        <v>3</v>
      </c>
      <c r="D5680" s="2">
        <v>-10</v>
      </c>
      <c r="E5680" s="5">
        <v>24.84</v>
      </c>
      <c r="F5680" s="5">
        <v>33.700000000000003</v>
      </c>
      <c r="G5680" s="5">
        <v>17.14</v>
      </c>
      <c r="H5680" s="2"/>
    </row>
    <row r="5681" spans="1:8">
      <c r="A5681" s="1">
        <f t="shared" si="198"/>
        <v>999260</v>
      </c>
      <c r="B5681" s="1">
        <v>-10</v>
      </c>
      <c r="C5681" s="1">
        <v>3</v>
      </c>
      <c r="D5681" s="2">
        <v>-10</v>
      </c>
      <c r="E5681" s="5">
        <v>2.36</v>
      </c>
      <c r="F5681" s="5">
        <v>15.19</v>
      </c>
      <c r="G5681" s="5">
        <v>32.22</v>
      </c>
      <c r="H5681" s="2"/>
    </row>
    <row r="5682" spans="1:8">
      <c r="A5682" s="1">
        <f t="shared" si="198"/>
        <v>999490</v>
      </c>
      <c r="B5682" s="1">
        <v>10</v>
      </c>
      <c r="C5682" s="1">
        <v>2</v>
      </c>
      <c r="D5682" s="2">
        <v>-10</v>
      </c>
      <c r="E5682" s="5">
        <v>6.58</v>
      </c>
      <c r="F5682" s="5">
        <v>32.15</v>
      </c>
      <c r="G5682" s="5">
        <v>31.19</v>
      </c>
      <c r="H5682" s="2"/>
    </row>
    <row r="5683" spans="1:8">
      <c r="A5683" s="1">
        <f t="shared" si="198"/>
        <v>999491</v>
      </c>
      <c r="B5683" s="1">
        <v>9</v>
      </c>
      <c r="C5683" s="1">
        <v>2</v>
      </c>
      <c r="D5683" s="2">
        <v>-10</v>
      </c>
      <c r="E5683" s="5">
        <v>2.38</v>
      </c>
      <c r="F5683" s="5">
        <v>-4.3099999999999996</v>
      </c>
      <c r="G5683" s="5">
        <v>27.76</v>
      </c>
      <c r="H5683" s="2"/>
    </row>
    <row r="5684" spans="1:8">
      <c r="A5684" s="1">
        <f t="shared" si="198"/>
        <v>999492</v>
      </c>
      <c r="B5684" s="1">
        <v>8</v>
      </c>
      <c r="C5684" s="1">
        <v>2</v>
      </c>
      <c r="D5684" s="2">
        <v>-10</v>
      </c>
      <c r="E5684" s="5">
        <v>6.2</v>
      </c>
      <c r="F5684" s="5">
        <v>25.77</v>
      </c>
      <c r="G5684" s="5">
        <v>12.72</v>
      </c>
      <c r="H5684" s="2"/>
    </row>
    <row r="5685" spans="1:8">
      <c r="A5685" s="1">
        <f t="shared" si="198"/>
        <v>999493</v>
      </c>
      <c r="B5685" s="1">
        <v>7</v>
      </c>
      <c r="C5685" s="1">
        <v>2</v>
      </c>
      <c r="D5685" s="2">
        <v>-10</v>
      </c>
      <c r="E5685" s="5">
        <v>4.8899999999999997</v>
      </c>
      <c r="F5685" s="5">
        <v>12.92</v>
      </c>
      <c r="G5685" s="5">
        <v>23.11</v>
      </c>
      <c r="H5685" s="2"/>
    </row>
    <row r="5686" spans="1:8">
      <c r="A5686" s="1">
        <f t="shared" si="198"/>
        <v>999494</v>
      </c>
      <c r="B5686" s="1">
        <v>6</v>
      </c>
      <c r="C5686" s="1">
        <v>2</v>
      </c>
      <c r="D5686" s="2">
        <v>-10</v>
      </c>
      <c r="E5686" s="5">
        <v>37.78</v>
      </c>
      <c r="F5686" s="5">
        <v>35.83</v>
      </c>
      <c r="G5686" s="5">
        <v>22.66</v>
      </c>
      <c r="H5686" s="2"/>
    </row>
    <row r="5687" spans="1:8">
      <c r="A5687" s="1">
        <f t="shared" si="198"/>
        <v>999495</v>
      </c>
      <c r="B5687" s="1">
        <v>5</v>
      </c>
      <c r="C5687" s="1">
        <v>2</v>
      </c>
      <c r="D5687" s="2">
        <v>-10</v>
      </c>
      <c r="E5687" s="5">
        <v>36.42</v>
      </c>
      <c r="F5687" s="5">
        <v>17.34</v>
      </c>
      <c r="G5687" s="5">
        <v>21.42</v>
      </c>
      <c r="H5687" s="2"/>
    </row>
    <row r="5688" spans="1:8">
      <c r="A5688" s="1">
        <f t="shared" si="198"/>
        <v>999496</v>
      </c>
      <c r="B5688" s="1">
        <v>4</v>
      </c>
      <c r="C5688" s="1">
        <v>2</v>
      </c>
      <c r="D5688" s="2">
        <v>-10</v>
      </c>
      <c r="E5688" s="5">
        <v>220.06</v>
      </c>
      <c r="F5688" s="5">
        <v>210.2</v>
      </c>
      <c r="G5688" s="5">
        <v>17.7</v>
      </c>
      <c r="H5688" s="2"/>
    </row>
    <row r="5689" spans="1:8">
      <c r="A5689" s="1">
        <f t="shared" si="198"/>
        <v>999497</v>
      </c>
      <c r="B5689" s="1">
        <v>3</v>
      </c>
      <c r="C5689" s="1">
        <v>2</v>
      </c>
      <c r="D5689" s="2">
        <v>-10</v>
      </c>
      <c r="E5689" s="5">
        <v>733.4</v>
      </c>
      <c r="F5689" s="5">
        <v>717.16</v>
      </c>
      <c r="G5689" s="5">
        <v>31.62</v>
      </c>
      <c r="H5689" s="2"/>
    </row>
    <row r="5690" spans="1:8">
      <c r="A5690" s="1">
        <f t="shared" si="198"/>
        <v>999498</v>
      </c>
      <c r="B5690" s="1">
        <v>2</v>
      </c>
      <c r="C5690" s="1">
        <v>2</v>
      </c>
      <c r="D5690" s="2">
        <v>-10</v>
      </c>
      <c r="E5690" s="5">
        <v>344.96</v>
      </c>
      <c r="F5690" s="5">
        <v>381.02</v>
      </c>
      <c r="G5690" s="5">
        <v>25.52</v>
      </c>
      <c r="H5690" s="2"/>
    </row>
    <row r="5691" spans="1:8">
      <c r="A5691" s="1">
        <f t="shared" si="198"/>
        <v>999499</v>
      </c>
      <c r="B5691" s="1">
        <v>1</v>
      </c>
      <c r="C5691" s="1">
        <v>2</v>
      </c>
      <c r="D5691" s="2">
        <v>-10</v>
      </c>
      <c r="E5691" s="5">
        <v>87.49</v>
      </c>
      <c r="F5691" s="5">
        <v>96.34</v>
      </c>
      <c r="G5691" s="5">
        <v>9.61</v>
      </c>
      <c r="H5691" s="2"/>
    </row>
    <row r="5692" spans="1:8">
      <c r="A5692" s="1">
        <f t="shared" si="198"/>
        <v>999500</v>
      </c>
      <c r="B5692" s="1">
        <v>0</v>
      </c>
      <c r="C5692" s="1">
        <v>2</v>
      </c>
      <c r="D5692" s="2">
        <v>-10</v>
      </c>
      <c r="E5692" s="5">
        <v>26.02</v>
      </c>
      <c r="F5692" s="5">
        <v>21.99</v>
      </c>
      <c r="G5692" s="5">
        <v>8.57</v>
      </c>
      <c r="H5692" s="2"/>
    </row>
    <row r="5693" spans="1:8">
      <c r="A5693" s="1">
        <f t="shared" si="198"/>
        <v>999501</v>
      </c>
      <c r="B5693" s="1">
        <v>-1</v>
      </c>
      <c r="C5693" s="1">
        <v>2</v>
      </c>
      <c r="D5693" s="2">
        <v>-10</v>
      </c>
      <c r="E5693" s="5">
        <v>14.61</v>
      </c>
      <c r="F5693" s="5">
        <v>32.049999999999997</v>
      </c>
      <c r="G5693" s="5">
        <v>8.67</v>
      </c>
      <c r="H5693" s="2"/>
    </row>
    <row r="5694" spans="1:8">
      <c r="A5694" s="1">
        <f t="shared" si="198"/>
        <v>999502</v>
      </c>
      <c r="B5694" s="1">
        <v>-2</v>
      </c>
      <c r="C5694" s="1">
        <v>2</v>
      </c>
      <c r="D5694" s="2">
        <v>-10</v>
      </c>
      <c r="E5694" s="5">
        <v>49.08</v>
      </c>
      <c r="F5694" s="5">
        <v>22.27</v>
      </c>
      <c r="G5694" s="5">
        <v>13.24</v>
      </c>
      <c r="H5694" s="2"/>
    </row>
    <row r="5695" spans="1:8">
      <c r="A5695" s="1">
        <f t="shared" si="198"/>
        <v>999503</v>
      </c>
      <c r="B5695" s="1">
        <v>-3</v>
      </c>
      <c r="C5695" s="1">
        <v>2</v>
      </c>
      <c r="D5695" s="2">
        <v>-10</v>
      </c>
      <c r="E5695" s="5">
        <v>24.8</v>
      </c>
      <c r="F5695" s="5">
        <v>-13.68</v>
      </c>
      <c r="G5695" s="5">
        <v>19.440000000000001</v>
      </c>
      <c r="H5695" s="2"/>
    </row>
    <row r="5696" spans="1:8">
      <c r="A5696" s="1">
        <f t="shared" si="198"/>
        <v>999504</v>
      </c>
      <c r="B5696" s="1">
        <v>-4</v>
      </c>
      <c r="C5696" s="1">
        <v>2</v>
      </c>
      <c r="D5696" s="2">
        <v>-10</v>
      </c>
      <c r="E5696" s="5">
        <v>51.9</v>
      </c>
      <c r="F5696" s="5">
        <v>17.88</v>
      </c>
      <c r="G5696" s="5">
        <v>21.13</v>
      </c>
      <c r="H5696" s="2"/>
    </row>
    <row r="5697" spans="1:8">
      <c r="A5697" s="1">
        <f t="shared" si="198"/>
        <v>999505</v>
      </c>
      <c r="B5697" s="1">
        <v>-5</v>
      </c>
      <c r="C5697" s="1">
        <v>2</v>
      </c>
      <c r="D5697" s="2">
        <v>-10</v>
      </c>
      <c r="E5697" s="5">
        <v>68.25</v>
      </c>
      <c r="F5697" s="5">
        <v>81.680000000000007</v>
      </c>
      <c r="G5697" s="5">
        <v>11.2</v>
      </c>
      <c r="H5697" s="2"/>
    </row>
    <row r="5698" spans="1:8">
      <c r="A5698" s="1">
        <f t="shared" si="198"/>
        <v>999506</v>
      </c>
      <c r="B5698" s="1">
        <v>-6</v>
      </c>
      <c r="C5698" s="1">
        <v>2</v>
      </c>
      <c r="D5698" s="2">
        <v>-10</v>
      </c>
      <c r="E5698" s="5">
        <v>44.59</v>
      </c>
      <c r="F5698" s="5">
        <v>35.69</v>
      </c>
      <c r="G5698" s="5">
        <v>23.02</v>
      </c>
      <c r="H5698" s="2"/>
    </row>
    <row r="5699" spans="1:8">
      <c r="A5699" s="1">
        <f t="shared" si="198"/>
        <v>999507</v>
      </c>
      <c r="B5699" s="1">
        <v>-7</v>
      </c>
      <c r="C5699" s="1">
        <v>2</v>
      </c>
      <c r="D5699" s="2">
        <v>-10</v>
      </c>
      <c r="E5699" s="5">
        <v>17.86</v>
      </c>
      <c r="F5699" s="5">
        <v>42.95</v>
      </c>
      <c r="G5699" s="5">
        <v>24.51</v>
      </c>
      <c r="H5699" s="2"/>
    </row>
    <row r="5700" spans="1:8">
      <c r="A5700" s="1">
        <f t="shared" si="198"/>
        <v>999508</v>
      </c>
      <c r="B5700" s="1">
        <v>-8</v>
      </c>
      <c r="C5700" s="1">
        <v>2</v>
      </c>
      <c r="D5700" s="2">
        <v>-10</v>
      </c>
      <c r="E5700" s="5">
        <v>19.2</v>
      </c>
      <c r="F5700" s="5">
        <v>16.25</v>
      </c>
      <c r="G5700" s="5">
        <v>27.5</v>
      </c>
      <c r="H5700" s="2"/>
    </row>
    <row r="5701" spans="1:8">
      <c r="A5701" s="1">
        <f t="shared" si="198"/>
        <v>999509</v>
      </c>
      <c r="B5701" s="1">
        <v>-9</v>
      </c>
      <c r="C5701" s="1">
        <v>2</v>
      </c>
      <c r="D5701" s="2">
        <v>-10</v>
      </c>
      <c r="E5701" s="5">
        <v>7.3</v>
      </c>
      <c r="F5701" s="5">
        <v>-29.68</v>
      </c>
      <c r="G5701" s="5">
        <v>29.68</v>
      </c>
      <c r="H5701" s="2"/>
    </row>
    <row r="5702" spans="1:8">
      <c r="A5702" s="1">
        <f t="shared" si="198"/>
        <v>999510</v>
      </c>
      <c r="B5702" s="1">
        <v>-10</v>
      </c>
      <c r="C5702" s="1">
        <v>2</v>
      </c>
      <c r="D5702" s="2">
        <v>-10</v>
      </c>
      <c r="E5702" s="5">
        <v>2.6</v>
      </c>
      <c r="F5702" s="5">
        <v>-4.16</v>
      </c>
      <c r="G5702" s="5">
        <v>33</v>
      </c>
      <c r="H5702" s="2"/>
    </row>
    <row r="5703" spans="1:8">
      <c r="A5703" s="1">
        <f t="shared" si="198"/>
        <v>999740</v>
      </c>
      <c r="B5703" s="1">
        <v>10</v>
      </c>
      <c r="C5703" s="1">
        <v>1</v>
      </c>
      <c r="D5703" s="2">
        <v>-10</v>
      </c>
      <c r="E5703" s="5">
        <v>2.12</v>
      </c>
      <c r="F5703" s="5">
        <v>-30.61</v>
      </c>
      <c r="G5703" s="5">
        <v>30.61</v>
      </c>
      <c r="H5703" s="2"/>
    </row>
    <row r="5704" spans="1:8">
      <c r="A5704" s="1">
        <f t="shared" si="198"/>
        <v>999741</v>
      </c>
      <c r="B5704" s="1">
        <v>9</v>
      </c>
      <c r="C5704" s="1">
        <v>1</v>
      </c>
      <c r="D5704" s="2">
        <v>-10</v>
      </c>
      <c r="E5704" s="5">
        <v>4.74</v>
      </c>
      <c r="F5704" s="5">
        <v>7.29</v>
      </c>
      <c r="G5704" s="5">
        <v>27.05</v>
      </c>
      <c r="H5704" s="2"/>
    </row>
    <row r="5705" spans="1:8">
      <c r="A5705" s="1">
        <f t="shared" si="198"/>
        <v>999742</v>
      </c>
      <c r="B5705" s="1">
        <v>8</v>
      </c>
      <c r="C5705" s="1">
        <v>1</v>
      </c>
      <c r="D5705" s="2">
        <v>-10</v>
      </c>
      <c r="E5705" s="5">
        <v>3.42</v>
      </c>
      <c r="F5705" s="5">
        <v>26.44</v>
      </c>
      <c r="G5705" s="5">
        <v>23.68</v>
      </c>
      <c r="H5705" s="2"/>
    </row>
    <row r="5706" spans="1:8">
      <c r="A5706" s="1">
        <f t="shared" si="198"/>
        <v>999743</v>
      </c>
      <c r="B5706" s="1">
        <v>7</v>
      </c>
      <c r="C5706" s="1">
        <v>1</v>
      </c>
      <c r="D5706" s="2">
        <v>-10</v>
      </c>
      <c r="E5706" s="5">
        <v>4.53</v>
      </c>
      <c r="F5706" s="5">
        <v>7.83</v>
      </c>
      <c r="G5706" s="5">
        <v>23</v>
      </c>
      <c r="H5706" s="2"/>
    </row>
    <row r="5707" spans="1:8">
      <c r="A5707" s="1">
        <f t="shared" si="198"/>
        <v>999744</v>
      </c>
      <c r="B5707" s="1">
        <v>6</v>
      </c>
      <c r="C5707" s="1">
        <v>1</v>
      </c>
      <c r="D5707" s="2">
        <v>-10</v>
      </c>
      <c r="E5707" s="5">
        <v>88.43</v>
      </c>
      <c r="F5707" s="5">
        <v>88.32</v>
      </c>
      <c r="G5707" s="5">
        <v>11.58</v>
      </c>
      <c r="H5707" s="2"/>
    </row>
    <row r="5708" spans="1:8">
      <c r="A5708" s="1">
        <f t="shared" ref="A5708:A5771" si="199">ABS(100000*D5708+250*C5708+B5708)</f>
        <v>999745</v>
      </c>
      <c r="B5708" s="1">
        <v>5</v>
      </c>
      <c r="C5708" s="1">
        <v>1</v>
      </c>
      <c r="D5708" s="2">
        <v>-10</v>
      </c>
      <c r="E5708" s="5">
        <v>34.369999999999997</v>
      </c>
      <c r="F5708" s="5">
        <v>37.5</v>
      </c>
      <c r="G5708" s="5">
        <v>20.420000000000002</v>
      </c>
      <c r="H5708" s="2"/>
    </row>
    <row r="5709" spans="1:8">
      <c r="A5709" s="1">
        <f t="shared" si="199"/>
        <v>999746</v>
      </c>
      <c r="B5709" s="1">
        <v>4</v>
      </c>
      <c r="C5709" s="1">
        <v>1</v>
      </c>
      <c r="D5709" s="2">
        <v>-10</v>
      </c>
      <c r="E5709" s="5">
        <v>37.57</v>
      </c>
      <c r="F5709" s="5">
        <v>21.67</v>
      </c>
      <c r="G5709" s="5">
        <v>21.14</v>
      </c>
      <c r="H5709" s="2"/>
    </row>
    <row r="5710" spans="1:8">
      <c r="A5710" s="1">
        <f t="shared" si="199"/>
        <v>999747</v>
      </c>
      <c r="B5710" s="1">
        <v>3</v>
      </c>
      <c r="C5710" s="1">
        <v>1</v>
      </c>
      <c r="D5710" s="2">
        <v>-10</v>
      </c>
      <c r="E5710" s="5">
        <v>549.02</v>
      </c>
      <c r="F5710" s="5">
        <v>540.84</v>
      </c>
      <c r="G5710" s="5">
        <v>29.36</v>
      </c>
      <c r="H5710" s="2"/>
    </row>
    <row r="5711" spans="1:8">
      <c r="A5711" s="1">
        <f t="shared" si="199"/>
        <v>999748</v>
      </c>
      <c r="B5711" s="1">
        <v>2</v>
      </c>
      <c r="C5711" s="1">
        <v>1</v>
      </c>
      <c r="D5711" s="2">
        <v>-10</v>
      </c>
      <c r="E5711" s="5">
        <v>130.30000000000001</v>
      </c>
      <c r="F5711" s="5">
        <v>122.2</v>
      </c>
      <c r="G5711" s="5">
        <v>11.86</v>
      </c>
      <c r="H5711" s="2"/>
    </row>
    <row r="5712" spans="1:8">
      <c r="A5712" s="1">
        <f t="shared" si="199"/>
        <v>999749</v>
      </c>
      <c r="B5712" s="1">
        <v>1</v>
      </c>
      <c r="C5712" s="1">
        <v>1</v>
      </c>
      <c r="D5712" s="2">
        <v>-10</v>
      </c>
      <c r="E5712" s="5">
        <v>36.4</v>
      </c>
      <c r="F5712" s="5">
        <v>49.77</v>
      </c>
      <c r="G5712" s="5">
        <v>8.77</v>
      </c>
      <c r="H5712" s="2"/>
    </row>
    <row r="5713" spans="1:8">
      <c r="A5713" s="1">
        <f t="shared" si="199"/>
        <v>999750</v>
      </c>
      <c r="B5713" s="1">
        <v>0</v>
      </c>
      <c r="C5713" s="1">
        <v>1</v>
      </c>
      <c r="D5713" s="2">
        <v>-10</v>
      </c>
      <c r="E5713" s="5">
        <v>83.32</v>
      </c>
      <c r="F5713" s="5">
        <v>34.31</v>
      </c>
      <c r="G5713" s="5">
        <v>18.72</v>
      </c>
      <c r="H5713" s="2"/>
    </row>
    <row r="5714" spans="1:8">
      <c r="A5714" s="1">
        <f t="shared" si="199"/>
        <v>999751</v>
      </c>
      <c r="B5714" s="1">
        <v>-1</v>
      </c>
      <c r="C5714" s="1">
        <v>1</v>
      </c>
      <c r="D5714" s="2">
        <v>-10</v>
      </c>
      <c r="E5714" s="5">
        <v>17.239999999999998</v>
      </c>
      <c r="F5714" s="5">
        <v>17.170000000000002</v>
      </c>
      <c r="G5714" s="5">
        <v>17.55</v>
      </c>
      <c r="H5714" s="2"/>
    </row>
    <row r="5715" spans="1:8">
      <c r="A5715" s="1">
        <f t="shared" si="199"/>
        <v>999752</v>
      </c>
      <c r="B5715" s="1">
        <v>-2</v>
      </c>
      <c r="C5715" s="1">
        <v>1</v>
      </c>
      <c r="D5715" s="2">
        <v>-10</v>
      </c>
      <c r="E5715" s="5">
        <v>9.8000000000000007</v>
      </c>
      <c r="F5715" s="5">
        <v>27.91</v>
      </c>
      <c r="G5715" s="5">
        <v>17.62</v>
      </c>
      <c r="H5715" s="2"/>
    </row>
    <row r="5716" spans="1:8">
      <c r="A5716" s="1">
        <f t="shared" si="199"/>
        <v>999753</v>
      </c>
      <c r="B5716" s="1">
        <v>-3</v>
      </c>
      <c r="C5716" s="1">
        <v>1</v>
      </c>
      <c r="D5716" s="2">
        <v>-10</v>
      </c>
      <c r="E5716" s="5">
        <v>5.99</v>
      </c>
      <c r="F5716" s="5">
        <v>-2.84</v>
      </c>
      <c r="G5716" s="5">
        <v>17.95</v>
      </c>
      <c r="H5716" s="2"/>
    </row>
    <row r="5717" spans="1:8">
      <c r="A5717" s="1">
        <f t="shared" si="199"/>
        <v>999754</v>
      </c>
      <c r="B5717" s="1">
        <v>-4</v>
      </c>
      <c r="C5717" s="1">
        <v>1</v>
      </c>
      <c r="D5717" s="2">
        <v>-10</v>
      </c>
      <c r="E5717" s="5">
        <v>123.16</v>
      </c>
      <c r="F5717" s="5">
        <v>112.37</v>
      </c>
      <c r="G5717" s="5">
        <v>10.81</v>
      </c>
      <c r="H5717" s="2"/>
    </row>
    <row r="5718" spans="1:8">
      <c r="A5718" s="1">
        <f t="shared" si="199"/>
        <v>999755</v>
      </c>
      <c r="B5718" s="1">
        <v>-5</v>
      </c>
      <c r="C5718" s="1">
        <v>1</v>
      </c>
      <c r="D5718" s="2">
        <v>-10</v>
      </c>
      <c r="E5718" s="5">
        <v>4.58</v>
      </c>
      <c r="F5718" s="5">
        <v>-18.71</v>
      </c>
      <c r="G5718" s="5">
        <v>21.32</v>
      </c>
      <c r="H5718" s="2"/>
    </row>
    <row r="5719" spans="1:8">
      <c r="A5719" s="1">
        <f t="shared" si="199"/>
        <v>999756</v>
      </c>
      <c r="B5719" s="1">
        <v>-6</v>
      </c>
      <c r="C5719" s="1">
        <v>1</v>
      </c>
      <c r="D5719" s="2">
        <v>-10</v>
      </c>
      <c r="E5719" s="5">
        <v>5.41</v>
      </c>
      <c r="F5719" s="5">
        <v>-22.65</v>
      </c>
      <c r="G5719" s="5">
        <v>22.65</v>
      </c>
      <c r="H5719" s="2"/>
    </row>
    <row r="5720" spans="1:8">
      <c r="A5720" s="1">
        <f t="shared" si="199"/>
        <v>999757</v>
      </c>
      <c r="B5720" s="1">
        <v>-7</v>
      </c>
      <c r="C5720" s="1">
        <v>1</v>
      </c>
      <c r="D5720" s="2">
        <v>-10</v>
      </c>
      <c r="E5720" s="5">
        <v>5.29</v>
      </c>
      <c r="F5720" s="5">
        <v>-11.92</v>
      </c>
      <c r="G5720" s="5">
        <v>24.13</v>
      </c>
      <c r="H5720" s="2"/>
    </row>
    <row r="5721" spans="1:8">
      <c r="A5721" s="1">
        <f t="shared" si="199"/>
        <v>999758</v>
      </c>
      <c r="B5721" s="1">
        <v>-8</v>
      </c>
      <c r="C5721" s="1">
        <v>1</v>
      </c>
      <c r="D5721" s="2">
        <v>-10</v>
      </c>
      <c r="E5721" s="5">
        <v>4.4800000000000004</v>
      </c>
      <c r="F5721" s="5">
        <v>7.37</v>
      </c>
      <c r="G5721" s="5">
        <v>26.67</v>
      </c>
      <c r="H5721" s="2"/>
    </row>
    <row r="5722" spans="1:8">
      <c r="A5722" s="1">
        <f t="shared" si="199"/>
        <v>999759</v>
      </c>
      <c r="B5722" s="1">
        <v>-9</v>
      </c>
      <c r="C5722" s="1">
        <v>1</v>
      </c>
      <c r="D5722" s="2">
        <v>-10</v>
      </c>
      <c r="E5722" s="5">
        <v>0.44</v>
      </c>
      <c r="F5722" s="5">
        <v>40.369999999999997</v>
      </c>
      <c r="G5722" s="5">
        <v>28.36</v>
      </c>
      <c r="H5722" s="2"/>
    </row>
    <row r="5723" spans="1:8">
      <c r="A5723" s="1">
        <f t="shared" si="199"/>
        <v>999760</v>
      </c>
      <c r="B5723" s="1">
        <v>-10</v>
      </c>
      <c r="C5723" s="1">
        <v>1</v>
      </c>
      <c r="D5723" s="2">
        <v>-10</v>
      </c>
      <c r="E5723" s="5">
        <v>1.58</v>
      </c>
      <c r="F5723" s="5">
        <v>-10.51</v>
      </c>
      <c r="G5723" s="5">
        <v>31.24</v>
      </c>
      <c r="H5723" s="2"/>
    </row>
    <row r="5724" spans="1:8">
      <c r="A5724" s="1">
        <f t="shared" si="199"/>
        <v>1000240</v>
      </c>
      <c r="B5724" s="1">
        <v>-10</v>
      </c>
      <c r="C5724" s="1">
        <v>1</v>
      </c>
      <c r="D5724" s="2">
        <v>10</v>
      </c>
      <c r="E5724" s="5">
        <v>3.79</v>
      </c>
      <c r="F5724" s="5">
        <v>-22.38</v>
      </c>
      <c r="G5724" s="5">
        <v>30.6</v>
      </c>
      <c r="H5724" s="2"/>
    </row>
    <row r="5725" spans="1:8">
      <c r="A5725" s="1">
        <f t="shared" si="199"/>
        <v>1000241</v>
      </c>
      <c r="B5725" s="1">
        <v>-9</v>
      </c>
      <c r="C5725" s="1">
        <v>1</v>
      </c>
      <c r="D5725" s="2">
        <v>10</v>
      </c>
      <c r="E5725" s="5">
        <v>4.22</v>
      </c>
      <c r="F5725" s="5">
        <v>16.7</v>
      </c>
      <c r="G5725" s="5">
        <v>27.59</v>
      </c>
      <c r="H5725" s="2"/>
    </row>
    <row r="5726" spans="1:8">
      <c r="A5726" s="1">
        <f t="shared" si="199"/>
        <v>1000242</v>
      </c>
      <c r="B5726" s="1">
        <v>-8</v>
      </c>
      <c r="C5726" s="1">
        <v>1</v>
      </c>
      <c r="D5726" s="2">
        <v>10</v>
      </c>
      <c r="E5726" s="5">
        <v>6.35</v>
      </c>
      <c r="F5726" s="5">
        <v>13.1</v>
      </c>
      <c r="G5726" s="5">
        <v>25</v>
      </c>
      <c r="H5726" s="2"/>
    </row>
    <row r="5727" spans="1:8">
      <c r="A5727" s="1">
        <f t="shared" si="199"/>
        <v>1000243</v>
      </c>
      <c r="B5727" s="1">
        <v>-7</v>
      </c>
      <c r="C5727" s="1">
        <v>1</v>
      </c>
      <c r="D5727" s="2">
        <v>10</v>
      </c>
      <c r="E5727" s="5">
        <v>22.55</v>
      </c>
      <c r="F5727" s="5">
        <v>38.53</v>
      </c>
      <c r="G5727" s="5">
        <v>23.6</v>
      </c>
      <c r="H5727" s="2"/>
    </row>
    <row r="5728" spans="1:8">
      <c r="A5728" s="1">
        <f t="shared" si="199"/>
        <v>1000244</v>
      </c>
      <c r="B5728" s="1">
        <v>-6</v>
      </c>
      <c r="C5728" s="1">
        <v>1</v>
      </c>
      <c r="D5728" s="2">
        <v>10</v>
      </c>
      <c r="E5728" s="5">
        <v>22.71</v>
      </c>
      <c r="F5728" s="5">
        <v>25.89</v>
      </c>
      <c r="G5728" s="5">
        <v>21.06</v>
      </c>
      <c r="H5728" s="2"/>
    </row>
    <row r="5729" spans="1:8">
      <c r="A5729" s="1">
        <f t="shared" si="199"/>
        <v>1000245</v>
      </c>
      <c r="B5729" s="1">
        <v>-5</v>
      </c>
      <c r="C5729" s="1">
        <v>1</v>
      </c>
      <c r="D5729" s="2">
        <v>10</v>
      </c>
      <c r="E5729" s="5">
        <v>35.29</v>
      </c>
      <c r="F5729" s="5">
        <v>33.409999999999997</v>
      </c>
      <c r="G5729" s="5">
        <v>10.29</v>
      </c>
      <c r="H5729" s="2"/>
    </row>
    <row r="5730" spans="1:8">
      <c r="A5730" s="1">
        <f t="shared" si="199"/>
        <v>1000246</v>
      </c>
      <c r="B5730" s="1">
        <v>-4</v>
      </c>
      <c r="C5730" s="1">
        <v>1</v>
      </c>
      <c r="D5730" s="2">
        <v>10</v>
      </c>
      <c r="E5730" s="5">
        <v>535.21</v>
      </c>
      <c r="F5730" s="5">
        <v>592.08000000000004</v>
      </c>
      <c r="G5730" s="5">
        <v>28.56</v>
      </c>
      <c r="H5730" s="2"/>
    </row>
    <row r="5731" spans="1:8">
      <c r="A5731" s="1">
        <f t="shared" si="199"/>
        <v>1000247</v>
      </c>
      <c r="B5731" s="1">
        <v>-3</v>
      </c>
      <c r="C5731" s="1">
        <v>1</v>
      </c>
      <c r="D5731" s="2">
        <v>10</v>
      </c>
      <c r="E5731" s="5">
        <v>406.81</v>
      </c>
      <c r="F5731" s="5">
        <v>446.37</v>
      </c>
      <c r="G5731" s="5">
        <v>26.55</v>
      </c>
      <c r="H5731" s="2"/>
    </row>
    <row r="5732" spans="1:8">
      <c r="A5732" s="1">
        <f t="shared" si="199"/>
        <v>1000248</v>
      </c>
      <c r="B5732" s="1">
        <v>-2</v>
      </c>
      <c r="C5732" s="1">
        <v>1</v>
      </c>
      <c r="D5732" s="2">
        <v>10</v>
      </c>
      <c r="E5732" s="5">
        <v>0.45</v>
      </c>
      <c r="F5732" s="5">
        <v>17.07</v>
      </c>
      <c r="G5732" s="5">
        <v>16.88</v>
      </c>
      <c r="H5732" s="2"/>
    </row>
    <row r="5733" spans="1:8">
      <c r="A5733" s="1">
        <f t="shared" si="199"/>
        <v>1000249</v>
      </c>
      <c r="B5733" s="1">
        <v>-1</v>
      </c>
      <c r="C5733" s="1">
        <v>1</v>
      </c>
      <c r="D5733" s="2">
        <v>10</v>
      </c>
      <c r="E5733" s="5">
        <v>28.53</v>
      </c>
      <c r="F5733" s="5">
        <v>36.53</v>
      </c>
      <c r="G5733" s="5">
        <v>8.9499999999999993</v>
      </c>
      <c r="H5733" s="2"/>
    </row>
    <row r="5734" spans="1:8">
      <c r="A5734" s="1">
        <f t="shared" si="199"/>
        <v>1000250</v>
      </c>
      <c r="B5734" s="1">
        <v>0</v>
      </c>
      <c r="C5734" s="1">
        <v>1</v>
      </c>
      <c r="D5734" s="2">
        <v>10</v>
      </c>
      <c r="E5734" s="5">
        <v>29.11</v>
      </c>
      <c r="F5734" s="5">
        <v>13.26</v>
      </c>
      <c r="G5734" s="5">
        <v>18.010000000000002</v>
      </c>
      <c r="H5734" s="2"/>
    </row>
    <row r="5735" spans="1:8">
      <c r="A5735" s="1">
        <f t="shared" si="199"/>
        <v>1000251</v>
      </c>
      <c r="B5735" s="1">
        <v>1</v>
      </c>
      <c r="C5735" s="1">
        <v>1</v>
      </c>
      <c r="D5735" s="2">
        <v>10</v>
      </c>
      <c r="E5735" s="5">
        <v>143.51</v>
      </c>
      <c r="F5735" s="5">
        <v>125.46</v>
      </c>
      <c r="G5735" s="5">
        <v>11.74</v>
      </c>
      <c r="H5735" s="2"/>
    </row>
    <row r="5736" spans="1:8">
      <c r="A5736" s="1">
        <f t="shared" si="199"/>
        <v>1000252</v>
      </c>
      <c r="B5736" s="1">
        <v>2</v>
      </c>
      <c r="C5736" s="1">
        <v>1</v>
      </c>
      <c r="D5736" s="2">
        <v>10</v>
      </c>
      <c r="E5736" s="5">
        <v>41.91</v>
      </c>
      <c r="F5736" s="5">
        <v>7.86</v>
      </c>
      <c r="G5736" s="5">
        <v>18.91</v>
      </c>
      <c r="H5736" s="2"/>
    </row>
    <row r="5737" spans="1:8">
      <c r="A5737" s="1">
        <f t="shared" si="199"/>
        <v>1000253</v>
      </c>
      <c r="B5737" s="1">
        <v>3</v>
      </c>
      <c r="C5737" s="1">
        <v>1</v>
      </c>
      <c r="D5737" s="2">
        <v>10</v>
      </c>
      <c r="E5737" s="5">
        <v>20.37</v>
      </c>
      <c r="F5737" s="5">
        <v>6.65</v>
      </c>
      <c r="G5737" s="5">
        <v>19.13</v>
      </c>
      <c r="H5737" s="2"/>
    </row>
    <row r="5738" spans="1:8">
      <c r="A5738" s="1">
        <f t="shared" si="199"/>
        <v>1000254</v>
      </c>
      <c r="B5738" s="1">
        <v>4</v>
      </c>
      <c r="C5738" s="1">
        <v>1</v>
      </c>
      <c r="D5738" s="2">
        <v>10</v>
      </c>
      <c r="E5738" s="5">
        <v>147</v>
      </c>
      <c r="F5738" s="5">
        <v>154.6</v>
      </c>
      <c r="G5738" s="5">
        <v>13.12</v>
      </c>
      <c r="H5738" s="2"/>
    </row>
    <row r="5739" spans="1:8">
      <c r="A5739" s="1">
        <f t="shared" si="199"/>
        <v>1000255</v>
      </c>
      <c r="B5739" s="1">
        <v>5</v>
      </c>
      <c r="C5739" s="1">
        <v>1</v>
      </c>
      <c r="D5739" s="2">
        <v>10</v>
      </c>
      <c r="E5739" s="5">
        <v>17.920000000000002</v>
      </c>
      <c r="F5739" s="5">
        <v>7.06</v>
      </c>
      <c r="G5739" s="5">
        <v>21.92</v>
      </c>
      <c r="H5739" s="2"/>
    </row>
    <row r="5740" spans="1:8">
      <c r="A5740" s="1">
        <f t="shared" si="199"/>
        <v>1000256</v>
      </c>
      <c r="B5740" s="1">
        <v>6</v>
      </c>
      <c r="C5740" s="1">
        <v>1</v>
      </c>
      <c r="D5740" s="2">
        <v>10</v>
      </c>
      <c r="E5740" s="5">
        <v>39.18</v>
      </c>
      <c r="F5740" s="5">
        <v>45.55</v>
      </c>
      <c r="G5740" s="5">
        <v>11.8</v>
      </c>
      <c r="H5740" s="2"/>
    </row>
    <row r="5741" spans="1:8">
      <c r="A5741" s="1">
        <f t="shared" si="199"/>
        <v>1000257</v>
      </c>
      <c r="B5741" s="1">
        <v>7</v>
      </c>
      <c r="C5741" s="1">
        <v>1</v>
      </c>
      <c r="D5741" s="2">
        <v>10</v>
      </c>
      <c r="E5741" s="5">
        <v>6.58</v>
      </c>
      <c r="F5741" s="5">
        <v>-9.11</v>
      </c>
      <c r="G5741" s="5">
        <v>25.36</v>
      </c>
      <c r="H5741" s="2"/>
    </row>
    <row r="5742" spans="1:8">
      <c r="A5742" s="1">
        <f t="shared" si="199"/>
        <v>1000258</v>
      </c>
      <c r="B5742" s="1">
        <v>8</v>
      </c>
      <c r="C5742" s="1">
        <v>1</v>
      </c>
      <c r="D5742" s="2">
        <v>10</v>
      </c>
      <c r="E5742" s="5">
        <v>5.74</v>
      </c>
      <c r="F5742" s="5">
        <v>30.08</v>
      </c>
      <c r="G5742" s="5">
        <v>26.21</v>
      </c>
      <c r="H5742" s="2"/>
    </row>
    <row r="5743" spans="1:8">
      <c r="A5743" s="1">
        <f t="shared" si="199"/>
        <v>1000259</v>
      </c>
      <c r="B5743" s="1">
        <v>9</v>
      </c>
      <c r="C5743" s="1">
        <v>1</v>
      </c>
      <c r="D5743" s="2">
        <v>10</v>
      </c>
      <c r="E5743" s="5">
        <v>1.81</v>
      </c>
      <c r="F5743" s="5">
        <v>16.82</v>
      </c>
      <c r="G5743" s="5">
        <v>30.07</v>
      </c>
      <c r="H5743" s="2"/>
    </row>
    <row r="5744" spans="1:8">
      <c r="A5744" s="1">
        <f t="shared" si="199"/>
        <v>1000490</v>
      </c>
      <c r="B5744" s="1">
        <v>-10</v>
      </c>
      <c r="C5744" s="1">
        <v>2</v>
      </c>
      <c r="D5744" s="2">
        <v>10</v>
      </c>
      <c r="E5744" s="5">
        <v>5.27</v>
      </c>
      <c r="F5744" s="5">
        <v>44.44</v>
      </c>
      <c r="G5744" s="5">
        <v>29.64</v>
      </c>
      <c r="H5744" s="2"/>
    </row>
    <row r="5745" spans="1:8">
      <c r="A5745" s="1">
        <f t="shared" si="199"/>
        <v>1000491</v>
      </c>
      <c r="B5745" s="1">
        <v>-9</v>
      </c>
      <c r="C5745" s="1">
        <v>2</v>
      </c>
      <c r="D5745" s="2">
        <v>10</v>
      </c>
      <c r="E5745" s="5">
        <v>0.3</v>
      </c>
      <c r="F5745" s="5">
        <v>2.3199999999999998</v>
      </c>
      <c r="G5745" s="5">
        <v>27.47</v>
      </c>
      <c r="H5745" s="2"/>
    </row>
    <row r="5746" spans="1:8">
      <c r="A5746" s="1">
        <f t="shared" si="199"/>
        <v>1000492</v>
      </c>
      <c r="B5746" s="1">
        <v>-8</v>
      </c>
      <c r="C5746" s="1">
        <v>2</v>
      </c>
      <c r="D5746" s="2">
        <v>10</v>
      </c>
      <c r="E5746" s="5">
        <v>2.89</v>
      </c>
      <c r="F5746" s="5">
        <v>23.43</v>
      </c>
      <c r="G5746" s="5">
        <v>25.44</v>
      </c>
      <c r="H5746" s="2"/>
    </row>
    <row r="5747" spans="1:8">
      <c r="A5747" s="1">
        <f t="shared" si="199"/>
        <v>1000493</v>
      </c>
      <c r="B5747" s="1">
        <v>-7</v>
      </c>
      <c r="C5747" s="1">
        <v>2</v>
      </c>
      <c r="D5747" s="2">
        <v>10</v>
      </c>
      <c r="E5747" s="5">
        <v>5.0999999999999996</v>
      </c>
      <c r="F5747" s="5">
        <v>-12.52</v>
      </c>
      <c r="G5747" s="5">
        <v>22.46</v>
      </c>
      <c r="H5747" s="2"/>
    </row>
    <row r="5748" spans="1:8">
      <c r="A5748" s="1">
        <f t="shared" si="199"/>
        <v>1000494</v>
      </c>
      <c r="B5748" s="1">
        <v>-6</v>
      </c>
      <c r="C5748" s="1">
        <v>2</v>
      </c>
      <c r="D5748" s="2">
        <v>10</v>
      </c>
      <c r="E5748" s="5">
        <v>25.16</v>
      </c>
      <c r="F5748" s="5">
        <v>42.02</v>
      </c>
      <c r="G5748" s="5">
        <v>10.47</v>
      </c>
      <c r="H5748" s="2"/>
    </row>
    <row r="5749" spans="1:8">
      <c r="A5749" s="1">
        <f t="shared" si="199"/>
        <v>1000495</v>
      </c>
      <c r="B5749" s="1">
        <v>-5</v>
      </c>
      <c r="C5749" s="1">
        <v>2</v>
      </c>
      <c r="D5749" s="2">
        <v>10</v>
      </c>
      <c r="E5749" s="5">
        <v>80.45</v>
      </c>
      <c r="F5749" s="5">
        <v>105.98</v>
      </c>
      <c r="G5749" s="5">
        <v>10.69</v>
      </c>
      <c r="H5749" s="2"/>
    </row>
    <row r="5750" spans="1:8">
      <c r="A5750" s="1">
        <f t="shared" si="199"/>
        <v>1000496</v>
      </c>
      <c r="B5750" s="1">
        <v>-4</v>
      </c>
      <c r="C5750" s="1">
        <v>2</v>
      </c>
      <c r="D5750" s="2">
        <v>10</v>
      </c>
      <c r="E5750" s="5">
        <v>91.38</v>
      </c>
      <c r="F5750" s="5">
        <v>88.82</v>
      </c>
      <c r="G5750" s="5">
        <v>10.86</v>
      </c>
      <c r="H5750" s="2"/>
    </row>
    <row r="5751" spans="1:8">
      <c r="A5751" s="1">
        <f t="shared" si="199"/>
        <v>1000497</v>
      </c>
      <c r="B5751" s="1">
        <v>-3</v>
      </c>
      <c r="C5751" s="1">
        <v>2</v>
      </c>
      <c r="D5751" s="2">
        <v>10</v>
      </c>
      <c r="E5751" s="5">
        <v>132.4</v>
      </c>
      <c r="F5751" s="5">
        <v>131.24</v>
      </c>
      <c r="G5751" s="5">
        <v>11.17</v>
      </c>
      <c r="H5751" s="2"/>
    </row>
    <row r="5752" spans="1:8">
      <c r="A5752" s="1">
        <f t="shared" si="199"/>
        <v>1000498</v>
      </c>
      <c r="B5752" s="1">
        <v>-2</v>
      </c>
      <c r="C5752" s="1">
        <v>2</v>
      </c>
      <c r="D5752" s="2">
        <v>10</v>
      </c>
      <c r="E5752" s="5">
        <v>132.22999999999999</v>
      </c>
      <c r="F5752" s="5">
        <v>116.43</v>
      </c>
      <c r="G5752" s="5">
        <v>11.63</v>
      </c>
      <c r="H5752" s="2"/>
    </row>
    <row r="5753" spans="1:8">
      <c r="A5753" s="1">
        <f t="shared" si="199"/>
        <v>1000499</v>
      </c>
      <c r="B5753" s="1">
        <v>-1</v>
      </c>
      <c r="C5753" s="1">
        <v>2</v>
      </c>
      <c r="D5753" s="2">
        <v>10</v>
      </c>
      <c r="E5753" s="5">
        <v>28.68</v>
      </c>
      <c r="F5753" s="5">
        <v>59.03</v>
      </c>
      <c r="G5753" s="5">
        <v>9.2100000000000009</v>
      </c>
      <c r="H5753" s="2"/>
    </row>
    <row r="5754" spans="1:8">
      <c r="A5754" s="1">
        <f t="shared" si="199"/>
        <v>1000500</v>
      </c>
      <c r="B5754" s="1">
        <v>0</v>
      </c>
      <c r="C5754" s="1">
        <v>2</v>
      </c>
      <c r="D5754" s="2">
        <v>10</v>
      </c>
      <c r="E5754" s="5">
        <v>345.3</v>
      </c>
      <c r="F5754" s="5">
        <v>391.07</v>
      </c>
      <c r="G5754" s="5">
        <v>24.82</v>
      </c>
      <c r="H5754" s="2"/>
    </row>
    <row r="5755" spans="1:8">
      <c r="A5755" s="1">
        <f t="shared" si="199"/>
        <v>1000501</v>
      </c>
      <c r="B5755" s="1">
        <v>1</v>
      </c>
      <c r="C5755" s="1">
        <v>2</v>
      </c>
      <c r="D5755" s="2">
        <v>10</v>
      </c>
      <c r="E5755" s="5">
        <v>5.43</v>
      </c>
      <c r="F5755" s="5">
        <v>28.66</v>
      </c>
      <c r="G5755" s="5">
        <v>17.059999999999999</v>
      </c>
      <c r="H5755" s="2"/>
    </row>
    <row r="5756" spans="1:8">
      <c r="A5756" s="1">
        <f t="shared" si="199"/>
        <v>1000502</v>
      </c>
      <c r="B5756" s="1">
        <v>2</v>
      </c>
      <c r="C5756" s="1">
        <v>2</v>
      </c>
      <c r="D5756" s="2">
        <v>10</v>
      </c>
      <c r="E5756" s="5">
        <v>10.050000000000001</v>
      </c>
      <c r="F5756" s="5">
        <v>30.56</v>
      </c>
      <c r="G5756" s="5">
        <v>18.809999999999999</v>
      </c>
      <c r="H5756" s="2"/>
    </row>
    <row r="5757" spans="1:8">
      <c r="A5757" s="1">
        <f t="shared" si="199"/>
        <v>1000503</v>
      </c>
      <c r="B5757" s="1">
        <v>3</v>
      </c>
      <c r="C5757" s="1">
        <v>2</v>
      </c>
      <c r="D5757" s="2">
        <v>10</v>
      </c>
      <c r="E5757" s="5">
        <v>37.71</v>
      </c>
      <c r="F5757" s="5">
        <v>23.17</v>
      </c>
      <c r="G5757" s="5">
        <v>19.899999999999999</v>
      </c>
      <c r="H5757" s="2"/>
    </row>
    <row r="5758" spans="1:8">
      <c r="A5758" s="1">
        <f t="shared" si="199"/>
        <v>1000504</v>
      </c>
      <c r="B5758" s="1">
        <v>4</v>
      </c>
      <c r="C5758" s="1">
        <v>2</v>
      </c>
      <c r="D5758" s="2">
        <v>10</v>
      </c>
      <c r="E5758" s="5">
        <v>7.98</v>
      </c>
      <c r="F5758" s="5">
        <v>28.9</v>
      </c>
      <c r="G5758" s="5">
        <v>19.66</v>
      </c>
      <c r="H5758" s="2"/>
    </row>
    <row r="5759" spans="1:8">
      <c r="A5759" s="1">
        <f t="shared" si="199"/>
        <v>1000505</v>
      </c>
      <c r="B5759" s="1">
        <v>5</v>
      </c>
      <c r="C5759" s="1">
        <v>2</v>
      </c>
      <c r="D5759" s="2">
        <v>10</v>
      </c>
      <c r="E5759" s="5">
        <v>22.15</v>
      </c>
      <c r="F5759" s="5">
        <v>31.72</v>
      </c>
      <c r="G5759" s="5">
        <v>21.75</v>
      </c>
      <c r="H5759" s="2"/>
    </row>
    <row r="5760" spans="1:8">
      <c r="A5760" s="1">
        <f t="shared" si="199"/>
        <v>1000506</v>
      </c>
      <c r="B5760" s="1">
        <v>6</v>
      </c>
      <c r="C5760" s="1">
        <v>2</v>
      </c>
      <c r="D5760" s="2">
        <v>10</v>
      </c>
      <c r="E5760" s="5">
        <v>63.89</v>
      </c>
      <c r="F5760" s="5">
        <v>81.99</v>
      </c>
      <c r="G5760" s="5">
        <v>12.32</v>
      </c>
      <c r="H5760" s="2"/>
    </row>
    <row r="5761" spans="1:8">
      <c r="A5761" s="1">
        <f t="shared" si="199"/>
        <v>1000507</v>
      </c>
      <c r="B5761" s="1">
        <v>7</v>
      </c>
      <c r="C5761" s="1">
        <v>2</v>
      </c>
      <c r="D5761" s="2">
        <v>10</v>
      </c>
      <c r="E5761" s="5">
        <v>8.4499999999999993</v>
      </c>
      <c r="F5761" s="5">
        <v>45.16</v>
      </c>
      <c r="G5761" s="5">
        <v>24.39</v>
      </c>
      <c r="H5761" s="2"/>
    </row>
    <row r="5762" spans="1:8">
      <c r="A5762" s="1">
        <f t="shared" si="199"/>
        <v>1000508</v>
      </c>
      <c r="B5762" s="1">
        <v>8</v>
      </c>
      <c r="C5762" s="1">
        <v>2</v>
      </c>
      <c r="D5762" s="2">
        <v>10</v>
      </c>
      <c r="E5762" s="5">
        <v>17.98</v>
      </c>
      <c r="F5762" s="5">
        <v>13.54</v>
      </c>
      <c r="G5762" s="5">
        <v>29.41</v>
      </c>
      <c r="H5762" s="2"/>
    </row>
    <row r="5763" spans="1:8">
      <c r="A5763" s="1">
        <f t="shared" si="199"/>
        <v>1000509</v>
      </c>
      <c r="B5763" s="1">
        <v>9</v>
      </c>
      <c r="C5763" s="1">
        <v>2</v>
      </c>
      <c r="D5763" s="2">
        <v>10</v>
      </c>
      <c r="E5763" s="5">
        <v>1.96</v>
      </c>
      <c r="F5763" s="5">
        <v>28.85</v>
      </c>
      <c r="G5763" s="5">
        <v>30.05</v>
      </c>
      <c r="H5763" s="2"/>
    </row>
    <row r="5764" spans="1:8">
      <c r="A5764" s="1">
        <f t="shared" si="199"/>
        <v>1000740</v>
      </c>
      <c r="B5764" s="1">
        <v>-10</v>
      </c>
      <c r="C5764" s="1">
        <v>3</v>
      </c>
      <c r="D5764" s="2">
        <v>10</v>
      </c>
      <c r="E5764" s="5">
        <v>0.27</v>
      </c>
      <c r="F5764" s="5">
        <v>-30.47</v>
      </c>
      <c r="G5764" s="5">
        <v>30.47</v>
      </c>
      <c r="H5764" s="2"/>
    </row>
    <row r="5765" spans="1:8">
      <c r="A5765" s="1">
        <f t="shared" si="199"/>
        <v>1000741</v>
      </c>
      <c r="B5765" s="1">
        <v>-9</v>
      </c>
      <c r="C5765" s="1">
        <v>3</v>
      </c>
      <c r="D5765" s="2">
        <v>10</v>
      </c>
      <c r="E5765" s="5">
        <v>9.99</v>
      </c>
      <c r="F5765" s="5">
        <v>35.409999999999997</v>
      </c>
      <c r="G5765" s="5">
        <v>18.96</v>
      </c>
      <c r="H5765" s="2"/>
    </row>
    <row r="5766" spans="1:8">
      <c r="A5766" s="1">
        <f t="shared" si="199"/>
        <v>1000742</v>
      </c>
      <c r="B5766" s="1">
        <v>-8</v>
      </c>
      <c r="C5766" s="1">
        <v>3</v>
      </c>
      <c r="D5766" s="2">
        <v>10</v>
      </c>
      <c r="E5766" s="5">
        <v>20.87</v>
      </c>
      <c r="F5766" s="5">
        <v>29.4</v>
      </c>
      <c r="G5766" s="5">
        <v>25.47</v>
      </c>
      <c r="H5766" s="2"/>
    </row>
    <row r="5767" spans="1:8">
      <c r="A5767" s="1">
        <f t="shared" si="199"/>
        <v>1000743</v>
      </c>
      <c r="B5767" s="1">
        <v>-7</v>
      </c>
      <c r="C5767" s="1">
        <v>3</v>
      </c>
      <c r="D5767" s="2">
        <v>10</v>
      </c>
      <c r="E5767" s="5">
        <v>2.76</v>
      </c>
      <c r="F5767" s="5">
        <v>-3.16</v>
      </c>
      <c r="G5767" s="5">
        <v>23</v>
      </c>
      <c r="H5767" s="2"/>
    </row>
    <row r="5768" spans="1:8">
      <c r="A5768" s="1">
        <f t="shared" si="199"/>
        <v>1000744</v>
      </c>
      <c r="B5768" s="1">
        <v>-6</v>
      </c>
      <c r="C5768" s="1">
        <v>3</v>
      </c>
      <c r="D5768" s="2">
        <v>10</v>
      </c>
      <c r="E5768" s="5">
        <v>42.17</v>
      </c>
      <c r="F5768" s="5">
        <v>51.05</v>
      </c>
      <c r="G5768" s="5">
        <v>10.93</v>
      </c>
      <c r="H5768" s="2"/>
    </row>
    <row r="5769" spans="1:8">
      <c r="A5769" s="1">
        <f t="shared" si="199"/>
        <v>1000745</v>
      </c>
      <c r="B5769" s="1">
        <v>-5</v>
      </c>
      <c r="C5769" s="1">
        <v>3</v>
      </c>
      <c r="D5769" s="2">
        <v>10</v>
      </c>
      <c r="E5769" s="5">
        <v>20.77</v>
      </c>
      <c r="F5769" s="5">
        <v>31.67</v>
      </c>
      <c r="G5769" s="5">
        <v>21.03</v>
      </c>
      <c r="H5769" s="2"/>
    </row>
    <row r="5770" spans="1:8">
      <c r="A5770" s="1">
        <f t="shared" si="199"/>
        <v>1000746</v>
      </c>
      <c r="B5770" s="1">
        <v>-4</v>
      </c>
      <c r="C5770" s="1">
        <v>3</v>
      </c>
      <c r="D5770" s="2">
        <v>10</v>
      </c>
      <c r="E5770" s="5">
        <v>30.19</v>
      </c>
      <c r="F5770" s="5">
        <v>33.380000000000003</v>
      </c>
      <c r="G5770" s="5">
        <v>10.199999999999999</v>
      </c>
      <c r="H5770" s="2"/>
    </row>
    <row r="5771" spans="1:8">
      <c r="A5771" s="1">
        <f t="shared" si="199"/>
        <v>1000747</v>
      </c>
      <c r="B5771" s="1">
        <v>-3</v>
      </c>
      <c r="C5771" s="1">
        <v>3</v>
      </c>
      <c r="D5771" s="2">
        <v>10</v>
      </c>
      <c r="E5771" s="5">
        <v>32.83</v>
      </c>
      <c r="F5771" s="5">
        <v>26.44</v>
      </c>
      <c r="G5771" s="5">
        <v>13.88</v>
      </c>
      <c r="H5771" s="2"/>
    </row>
    <row r="5772" spans="1:8">
      <c r="A5772" s="1">
        <f t="shared" ref="A5772:A5835" si="200">ABS(100000*D5772+250*C5772+B5772)</f>
        <v>1000748</v>
      </c>
      <c r="B5772" s="1">
        <v>-2</v>
      </c>
      <c r="C5772" s="1">
        <v>3</v>
      </c>
      <c r="D5772" s="2">
        <v>10</v>
      </c>
      <c r="E5772" s="5">
        <v>31.09</v>
      </c>
      <c r="F5772" s="5">
        <v>8.77</v>
      </c>
      <c r="G5772" s="5">
        <v>19.670000000000002</v>
      </c>
      <c r="H5772" s="2"/>
    </row>
    <row r="5773" spans="1:8">
      <c r="A5773" s="1">
        <f t="shared" si="200"/>
        <v>1000749</v>
      </c>
      <c r="B5773" s="1">
        <v>-1</v>
      </c>
      <c r="C5773" s="1">
        <v>3</v>
      </c>
      <c r="D5773" s="2">
        <v>10</v>
      </c>
      <c r="E5773" s="5">
        <v>341.72</v>
      </c>
      <c r="F5773" s="5">
        <v>302.23</v>
      </c>
      <c r="G5773" s="5">
        <v>24.9</v>
      </c>
      <c r="H5773" s="2"/>
    </row>
    <row r="5774" spans="1:8">
      <c r="A5774" s="1">
        <f t="shared" si="200"/>
        <v>1000750</v>
      </c>
      <c r="B5774" s="1">
        <v>0</v>
      </c>
      <c r="C5774" s="1">
        <v>3</v>
      </c>
      <c r="D5774" s="2">
        <v>10</v>
      </c>
      <c r="E5774" s="5">
        <v>160.55000000000001</v>
      </c>
      <c r="F5774" s="5">
        <v>150.35</v>
      </c>
      <c r="G5774" s="5">
        <v>14.62</v>
      </c>
      <c r="H5774" s="2"/>
    </row>
    <row r="5775" spans="1:8">
      <c r="A5775" s="1">
        <f t="shared" si="200"/>
        <v>1000751</v>
      </c>
      <c r="B5775" s="1">
        <v>1</v>
      </c>
      <c r="C5775" s="1">
        <v>3</v>
      </c>
      <c r="D5775" s="2">
        <v>10</v>
      </c>
      <c r="E5775" s="5">
        <v>43.14</v>
      </c>
      <c r="F5775" s="5">
        <v>11.02</v>
      </c>
      <c r="G5775" s="5">
        <v>20.14</v>
      </c>
      <c r="H5775" s="2"/>
    </row>
    <row r="5776" spans="1:8">
      <c r="A5776" s="1">
        <f t="shared" si="200"/>
        <v>1000752</v>
      </c>
      <c r="B5776" s="1">
        <v>2</v>
      </c>
      <c r="C5776" s="1">
        <v>3</v>
      </c>
      <c r="D5776" s="2">
        <v>10</v>
      </c>
      <c r="E5776" s="5">
        <v>208.97</v>
      </c>
      <c r="F5776" s="5">
        <v>196.39</v>
      </c>
      <c r="G5776" s="5">
        <v>16.760000000000002</v>
      </c>
      <c r="H5776" s="2"/>
    </row>
    <row r="5777" spans="1:8">
      <c r="A5777" s="1">
        <f t="shared" si="200"/>
        <v>1000753</v>
      </c>
      <c r="B5777" s="1">
        <v>3</v>
      </c>
      <c r="C5777" s="1">
        <v>3</v>
      </c>
      <c r="D5777" s="2">
        <v>10</v>
      </c>
      <c r="E5777" s="5">
        <v>61.81</v>
      </c>
      <c r="F5777" s="5">
        <v>65.790000000000006</v>
      </c>
      <c r="G5777" s="5">
        <v>10.55</v>
      </c>
      <c r="H5777" s="2"/>
    </row>
    <row r="5778" spans="1:8">
      <c r="A5778" s="1">
        <f t="shared" si="200"/>
        <v>1000754</v>
      </c>
      <c r="B5778" s="1">
        <v>4</v>
      </c>
      <c r="C5778" s="1">
        <v>3</v>
      </c>
      <c r="D5778" s="2">
        <v>10</v>
      </c>
      <c r="E5778" s="5">
        <v>27.59</v>
      </c>
      <c r="F5778" s="5">
        <v>38.67</v>
      </c>
      <c r="G5778" s="5">
        <v>10.53</v>
      </c>
      <c r="H5778" s="2"/>
    </row>
    <row r="5779" spans="1:8">
      <c r="A5779" s="1">
        <f t="shared" si="200"/>
        <v>1000755</v>
      </c>
      <c r="B5779" s="1">
        <v>5</v>
      </c>
      <c r="C5779" s="1">
        <v>3</v>
      </c>
      <c r="D5779" s="2">
        <v>10</v>
      </c>
      <c r="E5779" s="5">
        <v>34.909999999999997</v>
      </c>
      <c r="F5779" s="5">
        <v>35.81</v>
      </c>
      <c r="G5779" s="5">
        <v>23.94</v>
      </c>
      <c r="H5779" s="2"/>
    </row>
    <row r="5780" spans="1:8">
      <c r="A5780" s="1">
        <f t="shared" si="200"/>
        <v>1000756</v>
      </c>
      <c r="B5780" s="1">
        <v>6</v>
      </c>
      <c r="C5780" s="1">
        <v>3</v>
      </c>
      <c r="D5780" s="2">
        <v>10</v>
      </c>
      <c r="E5780" s="5">
        <v>63.34</v>
      </c>
      <c r="F5780" s="5">
        <v>32.9</v>
      </c>
      <c r="G5780" s="5">
        <v>26.15</v>
      </c>
      <c r="H5780" s="2"/>
    </row>
    <row r="5781" spans="1:8">
      <c r="A5781" s="1">
        <f t="shared" si="200"/>
        <v>1000757</v>
      </c>
      <c r="B5781" s="1">
        <v>7</v>
      </c>
      <c r="C5781" s="1">
        <v>3</v>
      </c>
      <c r="D5781" s="2">
        <v>10</v>
      </c>
      <c r="E5781" s="5">
        <v>0.67</v>
      </c>
      <c r="F5781" s="5">
        <v>-13.12</v>
      </c>
      <c r="G5781" s="5">
        <v>25.67</v>
      </c>
      <c r="H5781" s="2"/>
    </row>
    <row r="5782" spans="1:8">
      <c r="A5782" s="1">
        <f t="shared" si="200"/>
        <v>1000758</v>
      </c>
      <c r="B5782" s="1">
        <v>8</v>
      </c>
      <c r="C5782" s="1">
        <v>3</v>
      </c>
      <c r="D5782" s="2">
        <v>10</v>
      </c>
      <c r="E5782" s="5">
        <v>8.0399999999999991</v>
      </c>
      <c r="F5782" s="5">
        <v>24.69</v>
      </c>
      <c r="G5782" s="5">
        <v>28.8</v>
      </c>
      <c r="H5782" s="2"/>
    </row>
    <row r="5783" spans="1:8">
      <c r="A5783" s="1">
        <f t="shared" si="200"/>
        <v>1000759</v>
      </c>
      <c r="B5783" s="1">
        <v>9</v>
      </c>
      <c r="C5783" s="1">
        <v>3</v>
      </c>
      <c r="D5783" s="2">
        <v>10</v>
      </c>
      <c r="E5783" s="5">
        <v>0.33</v>
      </c>
      <c r="F5783" s="5">
        <v>29.6</v>
      </c>
      <c r="G5783" s="5">
        <v>30.47</v>
      </c>
      <c r="H5783" s="2"/>
    </row>
    <row r="5784" spans="1:8">
      <c r="A5784" s="1">
        <f t="shared" si="200"/>
        <v>1000990</v>
      </c>
      <c r="B5784" s="1">
        <v>-10</v>
      </c>
      <c r="C5784" s="1">
        <v>4</v>
      </c>
      <c r="D5784" s="2">
        <v>10</v>
      </c>
      <c r="E5784" s="5">
        <v>4.62</v>
      </c>
      <c r="F5784" s="5">
        <v>10.199999999999999</v>
      </c>
      <c r="G5784" s="5">
        <v>30.26</v>
      </c>
      <c r="H5784" s="2"/>
    </row>
    <row r="5785" spans="1:8">
      <c r="A5785" s="1">
        <f t="shared" si="200"/>
        <v>1000991</v>
      </c>
      <c r="B5785" s="1">
        <v>-9</v>
      </c>
      <c r="C5785" s="1">
        <v>4</v>
      </c>
      <c r="D5785" s="2">
        <v>10</v>
      </c>
      <c r="E5785" s="5">
        <v>2.75</v>
      </c>
      <c r="F5785" s="5">
        <v>-12.54</v>
      </c>
      <c r="G5785" s="5">
        <v>28.29</v>
      </c>
      <c r="H5785" s="2"/>
    </row>
    <row r="5786" spans="1:8">
      <c r="A5786" s="1">
        <f t="shared" si="200"/>
        <v>1000992</v>
      </c>
      <c r="B5786" s="1">
        <v>-8</v>
      </c>
      <c r="C5786" s="1">
        <v>4</v>
      </c>
      <c r="D5786" s="2">
        <v>10</v>
      </c>
      <c r="E5786" s="5">
        <v>1.47</v>
      </c>
      <c r="F5786" s="5">
        <v>44.27</v>
      </c>
      <c r="G5786" s="5">
        <v>12.44</v>
      </c>
      <c r="H5786" s="2"/>
    </row>
    <row r="5787" spans="1:8">
      <c r="A5787" s="1">
        <f t="shared" si="200"/>
        <v>1000993</v>
      </c>
      <c r="B5787" s="1">
        <v>-7</v>
      </c>
      <c r="C5787" s="1">
        <v>4</v>
      </c>
      <c r="D5787" s="2">
        <v>10</v>
      </c>
      <c r="E5787" s="5">
        <v>6.99</v>
      </c>
      <c r="F5787" s="5">
        <v>3.53</v>
      </c>
      <c r="G5787" s="5">
        <v>23.43</v>
      </c>
      <c r="H5787" s="2"/>
    </row>
    <row r="5788" spans="1:8">
      <c r="A5788" s="1">
        <f t="shared" si="200"/>
        <v>1000994</v>
      </c>
      <c r="B5788" s="1">
        <v>-6</v>
      </c>
      <c r="C5788" s="1">
        <v>4</v>
      </c>
      <c r="D5788" s="2">
        <v>10</v>
      </c>
      <c r="E5788" s="5">
        <v>11.25</v>
      </c>
      <c r="F5788" s="5">
        <v>-2.4700000000000002</v>
      </c>
      <c r="G5788" s="5">
        <v>22.08</v>
      </c>
      <c r="H5788" s="2"/>
    </row>
    <row r="5789" spans="1:8">
      <c r="A5789" s="1">
        <f t="shared" si="200"/>
        <v>1000995</v>
      </c>
      <c r="B5789" s="1">
        <v>-5</v>
      </c>
      <c r="C5789" s="1">
        <v>4</v>
      </c>
      <c r="D5789" s="2">
        <v>10</v>
      </c>
      <c r="E5789" s="5">
        <v>137.66999999999999</v>
      </c>
      <c r="F5789" s="5">
        <v>107.25</v>
      </c>
      <c r="G5789" s="5">
        <v>12.18</v>
      </c>
      <c r="H5789" s="2"/>
    </row>
    <row r="5790" spans="1:8">
      <c r="A5790" s="1">
        <f t="shared" si="200"/>
        <v>1000996</v>
      </c>
      <c r="B5790" s="1">
        <v>-4</v>
      </c>
      <c r="C5790" s="1">
        <v>4</v>
      </c>
      <c r="D5790" s="2">
        <v>10</v>
      </c>
      <c r="E5790" s="5">
        <v>112.13</v>
      </c>
      <c r="F5790" s="5">
        <v>98.47</v>
      </c>
      <c r="G5790" s="5">
        <v>11.34</v>
      </c>
      <c r="H5790" s="2"/>
    </row>
    <row r="5791" spans="1:8">
      <c r="A5791" s="1">
        <f t="shared" si="200"/>
        <v>1000997</v>
      </c>
      <c r="B5791" s="1">
        <v>-3</v>
      </c>
      <c r="C5791" s="1">
        <v>4</v>
      </c>
      <c r="D5791" s="2">
        <v>10</v>
      </c>
      <c r="E5791" s="5">
        <v>40.22</v>
      </c>
      <c r="F5791" s="5">
        <v>37.729999999999997</v>
      </c>
      <c r="G5791" s="5">
        <v>20.09</v>
      </c>
      <c r="H5791" s="2"/>
    </row>
    <row r="5792" spans="1:8">
      <c r="A5792" s="1">
        <f t="shared" si="200"/>
        <v>1000998</v>
      </c>
      <c r="B5792" s="1">
        <v>-2</v>
      </c>
      <c r="C5792" s="1">
        <v>4</v>
      </c>
      <c r="D5792" s="2">
        <v>10</v>
      </c>
      <c r="E5792" s="5">
        <v>12.71</v>
      </c>
      <c r="F5792" s="5">
        <v>2.2799999999999998</v>
      </c>
      <c r="G5792" s="5">
        <v>19.2</v>
      </c>
      <c r="H5792" s="2"/>
    </row>
    <row r="5793" spans="1:8">
      <c r="A5793" s="1">
        <f t="shared" si="200"/>
        <v>1000999</v>
      </c>
      <c r="B5793" s="1">
        <v>-1</v>
      </c>
      <c r="C5793" s="1">
        <v>4</v>
      </c>
      <c r="D5793" s="2">
        <v>10</v>
      </c>
      <c r="E5793" s="5">
        <v>0.25</v>
      </c>
      <c r="F5793" s="5">
        <v>-19.510000000000002</v>
      </c>
      <c r="G5793" s="5">
        <v>19.510000000000002</v>
      </c>
      <c r="H5793" s="2"/>
    </row>
    <row r="5794" spans="1:8">
      <c r="A5794" s="1">
        <f t="shared" si="200"/>
        <v>1001000</v>
      </c>
      <c r="B5794" s="1">
        <v>0</v>
      </c>
      <c r="C5794" s="1">
        <v>4</v>
      </c>
      <c r="D5794" s="2">
        <v>10</v>
      </c>
      <c r="E5794" s="5">
        <v>64.23</v>
      </c>
      <c r="F5794" s="5">
        <v>53.09</v>
      </c>
      <c r="G5794" s="5">
        <v>10.25</v>
      </c>
      <c r="H5794" s="2"/>
    </row>
    <row r="5795" spans="1:8">
      <c r="A5795" s="1">
        <f t="shared" si="200"/>
        <v>1001001</v>
      </c>
      <c r="B5795" s="1">
        <v>1</v>
      </c>
      <c r="C5795" s="1">
        <v>4</v>
      </c>
      <c r="D5795" s="2">
        <v>10</v>
      </c>
      <c r="E5795" s="5">
        <v>18.309999999999999</v>
      </c>
      <c r="F5795" s="5">
        <v>47.11</v>
      </c>
      <c r="G5795" s="5">
        <v>9.7799999999999994</v>
      </c>
      <c r="H5795" s="2"/>
    </row>
    <row r="5796" spans="1:8">
      <c r="A5796" s="1">
        <f t="shared" si="200"/>
        <v>1001002</v>
      </c>
      <c r="B5796" s="1">
        <v>2</v>
      </c>
      <c r="C5796" s="1">
        <v>4</v>
      </c>
      <c r="D5796" s="2">
        <v>10</v>
      </c>
      <c r="E5796" s="5">
        <v>22.72</v>
      </c>
      <c r="F5796" s="5">
        <v>19.78</v>
      </c>
      <c r="G5796" s="5">
        <v>20.93</v>
      </c>
      <c r="H5796" s="2"/>
    </row>
    <row r="5797" spans="1:8">
      <c r="A5797" s="1">
        <f t="shared" si="200"/>
        <v>1001003</v>
      </c>
      <c r="B5797" s="1">
        <v>3</v>
      </c>
      <c r="C5797" s="1">
        <v>4</v>
      </c>
      <c r="D5797" s="2">
        <v>10</v>
      </c>
      <c r="E5797" s="5">
        <v>15.61</v>
      </c>
      <c r="F5797" s="5">
        <v>-17.579999999999998</v>
      </c>
      <c r="G5797" s="5">
        <v>21.05</v>
      </c>
      <c r="H5797" s="2"/>
    </row>
    <row r="5798" spans="1:8">
      <c r="A5798" s="1">
        <f t="shared" si="200"/>
        <v>1001004</v>
      </c>
      <c r="B5798" s="1">
        <v>4</v>
      </c>
      <c r="C5798" s="1">
        <v>4</v>
      </c>
      <c r="D5798" s="2">
        <v>10</v>
      </c>
      <c r="E5798" s="5">
        <v>19.55</v>
      </c>
      <c r="F5798" s="5">
        <v>26.92</v>
      </c>
      <c r="G5798" s="5">
        <v>21.59</v>
      </c>
      <c r="H5798" s="2"/>
    </row>
    <row r="5799" spans="1:8">
      <c r="A5799" s="1">
        <f t="shared" si="200"/>
        <v>1001005</v>
      </c>
      <c r="B5799" s="1">
        <v>5</v>
      </c>
      <c r="C5799" s="1">
        <v>4</v>
      </c>
      <c r="D5799" s="2">
        <v>10</v>
      </c>
      <c r="E5799" s="5">
        <v>12.86</v>
      </c>
      <c r="F5799" s="5">
        <v>22.77</v>
      </c>
      <c r="G5799" s="5">
        <v>16.739999999999998</v>
      </c>
      <c r="H5799" s="2"/>
    </row>
    <row r="5800" spans="1:8">
      <c r="A5800" s="1">
        <f t="shared" si="200"/>
        <v>1001006</v>
      </c>
      <c r="B5800" s="1">
        <v>6</v>
      </c>
      <c r="C5800" s="1">
        <v>4</v>
      </c>
      <c r="D5800" s="2">
        <v>10</v>
      </c>
      <c r="E5800" s="5">
        <v>1.29</v>
      </c>
      <c r="F5800" s="5">
        <v>-26.39</v>
      </c>
      <c r="G5800" s="5">
        <v>26.39</v>
      </c>
      <c r="H5800" s="2"/>
    </row>
    <row r="5801" spans="1:8">
      <c r="A5801" s="1">
        <f t="shared" si="200"/>
        <v>1001007</v>
      </c>
      <c r="B5801" s="1">
        <v>7</v>
      </c>
      <c r="C5801" s="1">
        <v>4</v>
      </c>
      <c r="D5801" s="2">
        <v>10</v>
      </c>
      <c r="E5801" s="5">
        <v>14.4</v>
      </c>
      <c r="F5801" s="5">
        <v>25.29</v>
      </c>
      <c r="G5801" s="5">
        <v>27.98</v>
      </c>
      <c r="H5801" s="2"/>
    </row>
    <row r="5802" spans="1:8">
      <c r="A5802" s="1">
        <f t="shared" si="200"/>
        <v>1001008</v>
      </c>
      <c r="B5802" s="1">
        <v>8</v>
      </c>
      <c r="C5802" s="1">
        <v>4</v>
      </c>
      <c r="D5802" s="2">
        <v>10</v>
      </c>
      <c r="E5802" s="5">
        <v>0.46</v>
      </c>
      <c r="F5802" s="5">
        <v>-18.170000000000002</v>
      </c>
      <c r="G5802" s="5">
        <v>30.56</v>
      </c>
      <c r="H5802" s="2"/>
    </row>
    <row r="5803" spans="1:8">
      <c r="A5803" s="1">
        <f t="shared" si="200"/>
        <v>1001240</v>
      </c>
      <c r="B5803" s="1">
        <v>-10</v>
      </c>
      <c r="C5803" s="1">
        <v>5</v>
      </c>
      <c r="D5803" s="2">
        <v>10</v>
      </c>
      <c r="E5803" s="5">
        <v>0.64</v>
      </c>
      <c r="F5803" s="5">
        <v>44.34</v>
      </c>
      <c r="G5803" s="5">
        <v>29.8</v>
      </c>
      <c r="H5803" s="2"/>
    </row>
    <row r="5804" spans="1:8">
      <c r="A5804" s="1">
        <f t="shared" si="200"/>
        <v>1001241</v>
      </c>
      <c r="B5804" s="1">
        <v>-9</v>
      </c>
      <c r="C5804" s="1">
        <v>5</v>
      </c>
      <c r="D5804" s="2">
        <v>10</v>
      </c>
      <c r="E5804" s="5">
        <v>3.25</v>
      </c>
      <c r="F5804" s="5">
        <v>-8.06</v>
      </c>
      <c r="G5804" s="5">
        <v>28.97</v>
      </c>
      <c r="H5804" s="2"/>
    </row>
    <row r="5805" spans="1:8">
      <c r="A5805" s="1">
        <f t="shared" si="200"/>
        <v>1001242</v>
      </c>
      <c r="B5805" s="1">
        <v>-8</v>
      </c>
      <c r="C5805" s="1">
        <v>5</v>
      </c>
      <c r="D5805" s="2">
        <v>10</v>
      </c>
      <c r="E5805" s="5">
        <v>10.35</v>
      </c>
      <c r="F5805" s="5">
        <v>45.1</v>
      </c>
      <c r="G5805" s="5">
        <v>26.03</v>
      </c>
      <c r="H5805" s="2"/>
    </row>
    <row r="5806" spans="1:8">
      <c r="A5806" s="1">
        <f t="shared" si="200"/>
        <v>1001243</v>
      </c>
      <c r="B5806" s="1">
        <v>-7</v>
      </c>
      <c r="C5806" s="1">
        <v>5</v>
      </c>
      <c r="D5806" s="2">
        <v>10</v>
      </c>
      <c r="E5806" s="5">
        <v>0.37</v>
      </c>
      <c r="F5806" s="5">
        <v>40.659999999999997</v>
      </c>
      <c r="G5806" s="5">
        <v>22.8</v>
      </c>
      <c r="H5806" s="2"/>
    </row>
    <row r="5807" spans="1:8">
      <c r="A5807" s="1">
        <f t="shared" si="200"/>
        <v>1001244</v>
      </c>
      <c r="B5807" s="1">
        <v>-6</v>
      </c>
      <c r="C5807" s="1">
        <v>5</v>
      </c>
      <c r="D5807" s="2">
        <v>10</v>
      </c>
      <c r="E5807" s="5">
        <v>0.32</v>
      </c>
      <c r="F5807" s="5">
        <v>5.43</v>
      </c>
      <c r="G5807" s="5">
        <v>22.64</v>
      </c>
      <c r="H5807" s="2"/>
    </row>
    <row r="5808" spans="1:8">
      <c r="A5808" s="1">
        <f t="shared" si="200"/>
        <v>1001245</v>
      </c>
      <c r="B5808" s="1">
        <v>-5</v>
      </c>
      <c r="C5808" s="1">
        <v>5</v>
      </c>
      <c r="D5808" s="2">
        <v>10</v>
      </c>
      <c r="E5808" s="5">
        <v>17.75</v>
      </c>
      <c r="F5808" s="5">
        <v>27.07</v>
      </c>
      <c r="G5808" s="5">
        <v>15.64</v>
      </c>
      <c r="H5808" s="2"/>
    </row>
    <row r="5809" spans="1:8">
      <c r="A5809" s="1">
        <f t="shared" si="200"/>
        <v>1001246</v>
      </c>
      <c r="B5809" s="1">
        <v>-4</v>
      </c>
      <c r="C5809" s="1">
        <v>5</v>
      </c>
      <c r="D5809" s="2">
        <v>10</v>
      </c>
      <c r="E5809" s="5">
        <v>43.45</v>
      </c>
      <c r="F5809" s="5">
        <v>20.34</v>
      </c>
      <c r="G5809" s="5">
        <v>21.89</v>
      </c>
      <c r="H5809" s="2"/>
    </row>
    <row r="5810" spans="1:8">
      <c r="A5810" s="1">
        <f t="shared" si="200"/>
        <v>1001247</v>
      </c>
      <c r="B5810" s="1">
        <v>-3</v>
      </c>
      <c r="C5810" s="1">
        <v>5</v>
      </c>
      <c r="D5810" s="2">
        <v>10</v>
      </c>
      <c r="E5810" s="5">
        <v>8.35</v>
      </c>
      <c r="F5810" s="5">
        <v>12.23</v>
      </c>
      <c r="G5810" s="5">
        <v>20.51</v>
      </c>
      <c r="H5810" s="2"/>
    </row>
    <row r="5811" spans="1:8">
      <c r="A5811" s="1">
        <f t="shared" si="200"/>
        <v>1001248</v>
      </c>
      <c r="B5811" s="1">
        <v>-2</v>
      </c>
      <c r="C5811" s="1">
        <v>5</v>
      </c>
      <c r="D5811" s="2">
        <v>10</v>
      </c>
      <c r="E5811" s="5">
        <v>140.63</v>
      </c>
      <c r="F5811" s="5">
        <v>170.04</v>
      </c>
      <c r="G5811" s="5">
        <v>16.21</v>
      </c>
      <c r="H5811" s="2"/>
    </row>
    <row r="5812" spans="1:8">
      <c r="A5812" s="1">
        <f t="shared" si="200"/>
        <v>1001249</v>
      </c>
      <c r="B5812" s="1">
        <v>-1</v>
      </c>
      <c r="C5812" s="1">
        <v>5</v>
      </c>
      <c r="D5812" s="2">
        <v>10</v>
      </c>
      <c r="E5812" s="5">
        <v>56.09</v>
      </c>
      <c r="F5812" s="5">
        <v>63.22</v>
      </c>
      <c r="G5812" s="5">
        <v>10.4</v>
      </c>
      <c r="H5812" s="2"/>
    </row>
    <row r="5813" spans="1:8">
      <c r="A5813" s="1">
        <f t="shared" si="200"/>
        <v>1001250</v>
      </c>
      <c r="B5813" s="1">
        <v>0</v>
      </c>
      <c r="C5813" s="1">
        <v>5</v>
      </c>
      <c r="D5813" s="2">
        <v>10</v>
      </c>
      <c r="E5813" s="5">
        <v>44.61</v>
      </c>
      <c r="F5813" s="5">
        <v>50.02</v>
      </c>
      <c r="G5813" s="5">
        <v>10.28</v>
      </c>
      <c r="H5813" s="2"/>
    </row>
    <row r="5814" spans="1:8">
      <c r="A5814" s="1">
        <f t="shared" si="200"/>
        <v>1001251</v>
      </c>
      <c r="B5814" s="1">
        <v>1</v>
      </c>
      <c r="C5814" s="1">
        <v>5</v>
      </c>
      <c r="D5814" s="2">
        <v>10</v>
      </c>
      <c r="E5814" s="5">
        <v>7.86</v>
      </c>
      <c r="F5814" s="5">
        <v>19.649999999999999</v>
      </c>
      <c r="G5814" s="5">
        <v>20.170000000000002</v>
      </c>
      <c r="H5814" s="2"/>
    </row>
    <row r="5815" spans="1:8">
      <c r="A5815" s="1">
        <f t="shared" si="200"/>
        <v>1001252</v>
      </c>
      <c r="B5815" s="1">
        <v>2</v>
      </c>
      <c r="C5815" s="1">
        <v>5</v>
      </c>
      <c r="D5815" s="2">
        <v>10</v>
      </c>
      <c r="E5815" s="5">
        <v>8.08</v>
      </c>
      <c r="F5815" s="5">
        <v>27.85</v>
      </c>
      <c r="G5815" s="5">
        <v>20.97</v>
      </c>
      <c r="H5815" s="2"/>
    </row>
    <row r="5816" spans="1:8">
      <c r="A5816" s="1">
        <f t="shared" si="200"/>
        <v>1001253</v>
      </c>
      <c r="B5816" s="1">
        <v>3</v>
      </c>
      <c r="C5816" s="1">
        <v>5</v>
      </c>
      <c r="D5816" s="2">
        <v>10</v>
      </c>
      <c r="E5816" s="5">
        <v>20.54</v>
      </c>
      <c r="F5816" s="5">
        <v>13.91</v>
      </c>
      <c r="G5816" s="5">
        <v>22.01</v>
      </c>
      <c r="H5816" s="2"/>
    </row>
    <row r="5817" spans="1:8">
      <c r="A5817" s="1">
        <f t="shared" si="200"/>
        <v>1001254</v>
      </c>
      <c r="B5817" s="1">
        <v>4</v>
      </c>
      <c r="C5817" s="1">
        <v>5</v>
      </c>
      <c r="D5817" s="2">
        <v>10</v>
      </c>
      <c r="E5817" s="5">
        <v>19.71</v>
      </c>
      <c r="F5817" s="5">
        <v>-5.81</v>
      </c>
      <c r="G5817" s="5">
        <v>23.67</v>
      </c>
      <c r="H5817" s="2"/>
    </row>
    <row r="5818" spans="1:8">
      <c r="A5818" s="1">
        <f t="shared" si="200"/>
        <v>1001255</v>
      </c>
      <c r="B5818" s="1">
        <v>5</v>
      </c>
      <c r="C5818" s="1">
        <v>5</v>
      </c>
      <c r="D5818" s="2">
        <v>10</v>
      </c>
      <c r="E5818" s="5">
        <v>23.78</v>
      </c>
      <c r="F5818" s="5">
        <v>37.49</v>
      </c>
      <c r="G5818" s="5">
        <v>12.81</v>
      </c>
      <c r="H5818" s="2"/>
    </row>
    <row r="5819" spans="1:8">
      <c r="A5819" s="1">
        <f t="shared" si="200"/>
        <v>1001256</v>
      </c>
      <c r="B5819" s="1">
        <v>6</v>
      </c>
      <c r="C5819" s="1">
        <v>5</v>
      </c>
      <c r="D5819" s="2">
        <v>10</v>
      </c>
      <c r="E5819" s="5">
        <v>57.02</v>
      </c>
      <c r="F5819" s="5">
        <v>44.51</v>
      </c>
      <c r="G5819" s="5">
        <v>28.38</v>
      </c>
      <c r="H5819" s="2"/>
    </row>
    <row r="5820" spans="1:8">
      <c r="A5820" s="1">
        <f t="shared" si="200"/>
        <v>1001257</v>
      </c>
      <c r="B5820" s="1">
        <v>7</v>
      </c>
      <c r="C5820" s="1">
        <v>5</v>
      </c>
      <c r="D5820" s="2">
        <v>10</v>
      </c>
      <c r="E5820" s="5">
        <v>4.03</v>
      </c>
      <c r="F5820" s="5">
        <v>56.95</v>
      </c>
      <c r="G5820" s="5">
        <v>28.92</v>
      </c>
      <c r="H5820" s="2"/>
    </row>
    <row r="5821" spans="1:8">
      <c r="A5821" s="1">
        <f t="shared" si="200"/>
        <v>1001258</v>
      </c>
      <c r="B5821" s="1">
        <v>8</v>
      </c>
      <c r="C5821" s="1">
        <v>5</v>
      </c>
      <c r="D5821" s="2">
        <v>10</v>
      </c>
      <c r="E5821" s="5">
        <v>1.0900000000000001</v>
      </c>
      <c r="F5821" s="5">
        <v>9.84</v>
      </c>
      <c r="G5821" s="5">
        <v>30.85</v>
      </c>
      <c r="H5821" s="2"/>
    </row>
    <row r="5822" spans="1:8">
      <c r="A5822" s="1">
        <f t="shared" si="200"/>
        <v>1001490</v>
      </c>
      <c r="B5822" s="1">
        <v>-10</v>
      </c>
      <c r="C5822" s="1">
        <v>6</v>
      </c>
      <c r="D5822" s="2">
        <v>10</v>
      </c>
      <c r="E5822" s="5">
        <v>2.4500000000000002</v>
      </c>
      <c r="F5822" s="5">
        <v>-3.92</v>
      </c>
      <c r="G5822" s="5">
        <v>32.04</v>
      </c>
      <c r="H5822" s="2"/>
    </row>
    <row r="5823" spans="1:8">
      <c r="A5823" s="1">
        <f t="shared" si="200"/>
        <v>1001491</v>
      </c>
      <c r="B5823" s="1">
        <v>-9</v>
      </c>
      <c r="C5823" s="1">
        <v>6</v>
      </c>
      <c r="D5823" s="2">
        <v>10</v>
      </c>
      <c r="E5823" s="5">
        <v>9.16</v>
      </c>
      <c r="F5823" s="5">
        <v>35.159999999999997</v>
      </c>
      <c r="G5823" s="5">
        <v>29.21</v>
      </c>
      <c r="H5823" s="2"/>
    </row>
    <row r="5824" spans="1:8">
      <c r="A5824" s="1">
        <f t="shared" si="200"/>
        <v>1001492</v>
      </c>
      <c r="B5824" s="1">
        <v>-8</v>
      </c>
      <c r="C5824" s="1">
        <v>6</v>
      </c>
      <c r="D5824" s="2">
        <v>10</v>
      </c>
      <c r="E5824" s="5">
        <v>27.46</v>
      </c>
      <c r="F5824" s="5">
        <v>-10.46</v>
      </c>
      <c r="G5824" s="5">
        <v>28.37</v>
      </c>
      <c r="H5824" s="2"/>
    </row>
    <row r="5825" spans="1:8">
      <c r="A5825" s="1">
        <f t="shared" si="200"/>
        <v>1001493</v>
      </c>
      <c r="B5825" s="1">
        <v>-7</v>
      </c>
      <c r="C5825" s="1">
        <v>6</v>
      </c>
      <c r="D5825" s="2">
        <v>10</v>
      </c>
      <c r="E5825" s="5">
        <v>18.2</v>
      </c>
      <c r="F5825" s="5">
        <v>25.79</v>
      </c>
      <c r="G5825" s="5">
        <v>26</v>
      </c>
      <c r="H5825" s="2"/>
    </row>
    <row r="5826" spans="1:8">
      <c r="A5826" s="1">
        <f t="shared" si="200"/>
        <v>1001494</v>
      </c>
      <c r="B5826" s="1">
        <v>-6</v>
      </c>
      <c r="C5826" s="1">
        <v>6</v>
      </c>
      <c r="D5826" s="2">
        <v>10</v>
      </c>
      <c r="E5826" s="5">
        <v>34.840000000000003</v>
      </c>
      <c r="F5826" s="5">
        <v>44.87</v>
      </c>
      <c r="G5826" s="5">
        <v>12.2</v>
      </c>
      <c r="H5826" s="2"/>
    </row>
    <row r="5827" spans="1:8">
      <c r="A5827" s="1">
        <f t="shared" si="200"/>
        <v>1001495</v>
      </c>
      <c r="B5827" s="1">
        <v>-5</v>
      </c>
      <c r="C5827" s="1">
        <v>6</v>
      </c>
      <c r="D5827" s="2">
        <v>10</v>
      </c>
      <c r="E5827" s="5">
        <v>16.739999999999998</v>
      </c>
      <c r="F5827" s="5">
        <v>34.35</v>
      </c>
      <c r="G5827" s="5">
        <v>21.97</v>
      </c>
      <c r="H5827" s="2"/>
    </row>
    <row r="5828" spans="1:8">
      <c r="A5828" s="1">
        <f t="shared" si="200"/>
        <v>1001496</v>
      </c>
      <c r="B5828" s="1">
        <v>-4</v>
      </c>
      <c r="C5828" s="1">
        <v>6</v>
      </c>
      <c r="D5828" s="2">
        <v>10</v>
      </c>
      <c r="E5828" s="5">
        <v>1.71</v>
      </c>
      <c r="F5828" s="5">
        <v>2.8</v>
      </c>
      <c r="G5828" s="5">
        <v>21.8</v>
      </c>
      <c r="H5828" s="2"/>
    </row>
    <row r="5829" spans="1:8">
      <c r="A5829" s="1">
        <f t="shared" si="200"/>
        <v>1001497</v>
      </c>
      <c r="B5829" s="1">
        <v>-3</v>
      </c>
      <c r="C5829" s="1">
        <v>6</v>
      </c>
      <c r="D5829" s="2">
        <v>10</v>
      </c>
      <c r="E5829" s="5">
        <v>86.44</v>
      </c>
      <c r="F5829" s="5">
        <v>90.81</v>
      </c>
      <c r="G5829" s="5">
        <v>11.65</v>
      </c>
      <c r="H5829" s="2"/>
    </row>
    <row r="5830" spans="1:8">
      <c r="A5830" s="1">
        <f t="shared" si="200"/>
        <v>1001498</v>
      </c>
      <c r="B5830" s="1">
        <v>-2</v>
      </c>
      <c r="C5830" s="1">
        <v>6</v>
      </c>
      <c r="D5830" s="2">
        <v>10</v>
      </c>
      <c r="E5830" s="5">
        <v>4.57</v>
      </c>
      <c r="F5830" s="5">
        <v>8.2200000000000006</v>
      </c>
      <c r="G5830" s="5">
        <v>20.74</v>
      </c>
      <c r="H5830" s="2"/>
    </row>
    <row r="5831" spans="1:8">
      <c r="A5831" s="1">
        <f t="shared" si="200"/>
        <v>1001499</v>
      </c>
      <c r="B5831" s="1">
        <v>-1</v>
      </c>
      <c r="C5831" s="1">
        <v>6</v>
      </c>
      <c r="D5831" s="2">
        <v>10</v>
      </c>
      <c r="E5831" s="5">
        <v>89.21</v>
      </c>
      <c r="F5831" s="5">
        <v>89.26</v>
      </c>
      <c r="G5831" s="5">
        <v>11.53</v>
      </c>
      <c r="H5831" s="2"/>
    </row>
    <row r="5832" spans="1:8">
      <c r="A5832" s="1">
        <f t="shared" si="200"/>
        <v>1001500</v>
      </c>
      <c r="B5832" s="1">
        <v>0</v>
      </c>
      <c r="C5832" s="1">
        <v>6</v>
      </c>
      <c r="D5832" s="2">
        <v>10</v>
      </c>
      <c r="E5832" s="5">
        <v>39.950000000000003</v>
      </c>
      <c r="F5832" s="5">
        <v>33.409999999999997</v>
      </c>
      <c r="G5832" s="5">
        <v>10.82</v>
      </c>
      <c r="H5832" s="2"/>
    </row>
    <row r="5833" spans="1:8">
      <c r="A5833" s="1">
        <f t="shared" si="200"/>
        <v>1001501</v>
      </c>
      <c r="B5833" s="1">
        <v>1</v>
      </c>
      <c r="C5833" s="1">
        <v>6</v>
      </c>
      <c r="D5833" s="2">
        <v>10</v>
      </c>
      <c r="E5833" s="5">
        <v>13.55</v>
      </c>
      <c r="F5833" s="5">
        <v>2.67</v>
      </c>
      <c r="G5833" s="5">
        <v>22</v>
      </c>
      <c r="H5833" s="2"/>
    </row>
    <row r="5834" spans="1:8">
      <c r="A5834" s="1">
        <f t="shared" si="200"/>
        <v>1001502</v>
      </c>
      <c r="B5834" s="1">
        <v>2</v>
      </c>
      <c r="C5834" s="1">
        <v>6</v>
      </c>
      <c r="D5834" s="2">
        <v>10</v>
      </c>
      <c r="E5834" s="5">
        <v>11.83</v>
      </c>
      <c r="F5834" s="5">
        <v>-3.42</v>
      </c>
      <c r="G5834" s="5">
        <v>22.22</v>
      </c>
      <c r="H5834" s="2"/>
    </row>
    <row r="5835" spans="1:8">
      <c r="A5835" s="1">
        <f t="shared" si="200"/>
        <v>1001503</v>
      </c>
      <c r="B5835" s="1">
        <v>3</v>
      </c>
      <c r="C5835" s="1">
        <v>6</v>
      </c>
      <c r="D5835" s="2">
        <v>10</v>
      </c>
      <c r="E5835" s="5">
        <v>0.46</v>
      </c>
      <c r="F5835" s="5">
        <v>24.21</v>
      </c>
      <c r="G5835" s="5">
        <v>15.88</v>
      </c>
      <c r="H5835" s="2"/>
    </row>
    <row r="5836" spans="1:8">
      <c r="A5836" s="1">
        <f t="shared" ref="A5836:A5899" si="201">ABS(100000*D5836+250*C5836+B5836)</f>
        <v>1001504</v>
      </c>
      <c r="B5836" s="1">
        <v>4</v>
      </c>
      <c r="C5836" s="1">
        <v>6</v>
      </c>
      <c r="D5836" s="2">
        <v>10</v>
      </c>
      <c r="E5836" s="5">
        <v>27.3</v>
      </c>
      <c r="F5836" s="5">
        <v>-2.92</v>
      </c>
      <c r="G5836" s="5">
        <v>25.56</v>
      </c>
      <c r="H5836" s="2"/>
    </row>
    <row r="5837" spans="1:8">
      <c r="A5837" s="1">
        <f t="shared" si="201"/>
        <v>1001505</v>
      </c>
      <c r="B5837" s="1">
        <v>5</v>
      </c>
      <c r="C5837" s="1">
        <v>6</v>
      </c>
      <c r="D5837" s="2">
        <v>10</v>
      </c>
      <c r="E5837" s="5">
        <v>37.54</v>
      </c>
      <c r="F5837" s="5">
        <v>33.619999999999997</v>
      </c>
      <c r="G5837" s="5">
        <v>19.47</v>
      </c>
      <c r="H5837" s="2"/>
    </row>
    <row r="5838" spans="1:8">
      <c r="A5838" s="1">
        <f t="shared" si="201"/>
        <v>1001506</v>
      </c>
      <c r="B5838" s="1">
        <v>6</v>
      </c>
      <c r="C5838" s="1">
        <v>6</v>
      </c>
      <c r="D5838" s="2">
        <v>10</v>
      </c>
      <c r="E5838" s="5">
        <v>5.34</v>
      </c>
      <c r="F5838" s="5">
        <v>19.47</v>
      </c>
      <c r="G5838" s="5">
        <v>28.51</v>
      </c>
      <c r="H5838" s="2"/>
    </row>
    <row r="5839" spans="1:8">
      <c r="A5839" s="1">
        <f t="shared" si="201"/>
        <v>1001507</v>
      </c>
      <c r="B5839" s="1">
        <v>7</v>
      </c>
      <c r="C5839" s="1">
        <v>6</v>
      </c>
      <c r="D5839" s="2">
        <v>10</v>
      </c>
      <c r="E5839" s="5">
        <v>1.7</v>
      </c>
      <c r="F5839" s="5">
        <v>-11.77</v>
      </c>
      <c r="G5839" s="5">
        <v>31.17</v>
      </c>
      <c r="H5839" s="2"/>
    </row>
    <row r="5840" spans="1:8">
      <c r="A5840" s="1">
        <f t="shared" si="201"/>
        <v>1001741</v>
      </c>
      <c r="B5840" s="1">
        <v>-9</v>
      </c>
      <c r="C5840" s="1">
        <v>7</v>
      </c>
      <c r="D5840" s="2">
        <v>10</v>
      </c>
      <c r="E5840" s="5">
        <v>3.3</v>
      </c>
      <c r="F5840" s="5">
        <v>36.619999999999997</v>
      </c>
      <c r="G5840" s="5">
        <v>15.33</v>
      </c>
      <c r="H5840" s="2"/>
    </row>
    <row r="5841" spans="1:8">
      <c r="A5841" s="1">
        <f t="shared" si="201"/>
        <v>1001742</v>
      </c>
      <c r="B5841" s="1">
        <v>-8</v>
      </c>
      <c r="C5841" s="1">
        <v>7</v>
      </c>
      <c r="D5841" s="2">
        <v>10</v>
      </c>
      <c r="E5841" s="5">
        <v>4.62</v>
      </c>
      <c r="F5841" s="5">
        <v>-18.14</v>
      </c>
      <c r="G5841" s="5">
        <v>29.45</v>
      </c>
      <c r="H5841" s="2"/>
    </row>
    <row r="5842" spans="1:8">
      <c r="A5842" s="1">
        <f t="shared" si="201"/>
        <v>1001743</v>
      </c>
      <c r="B5842" s="1">
        <v>-7</v>
      </c>
      <c r="C5842" s="1">
        <v>7</v>
      </c>
      <c r="D5842" s="2">
        <v>10</v>
      </c>
      <c r="E5842" s="5">
        <v>13.46</v>
      </c>
      <c r="F5842" s="5">
        <v>-1.63</v>
      </c>
      <c r="G5842" s="5">
        <v>27.65</v>
      </c>
      <c r="H5842" s="2"/>
    </row>
    <row r="5843" spans="1:8">
      <c r="A5843" s="1">
        <f t="shared" si="201"/>
        <v>1001744</v>
      </c>
      <c r="B5843" s="1">
        <v>-6</v>
      </c>
      <c r="C5843" s="1">
        <v>7</v>
      </c>
      <c r="D5843" s="2">
        <v>10</v>
      </c>
      <c r="E5843" s="5">
        <v>4.72</v>
      </c>
      <c r="F5843" s="5">
        <v>34.630000000000003</v>
      </c>
      <c r="G5843" s="5">
        <v>24.74</v>
      </c>
      <c r="H5843" s="2"/>
    </row>
    <row r="5844" spans="1:8">
      <c r="A5844" s="1">
        <f t="shared" si="201"/>
        <v>1001745</v>
      </c>
      <c r="B5844" s="1">
        <v>-5</v>
      </c>
      <c r="C5844" s="1">
        <v>7</v>
      </c>
      <c r="D5844" s="2">
        <v>10</v>
      </c>
      <c r="E5844" s="5">
        <v>1.04</v>
      </c>
      <c r="F5844" s="5">
        <v>7.14</v>
      </c>
      <c r="G5844" s="5">
        <v>23.76</v>
      </c>
      <c r="H5844" s="2"/>
    </row>
    <row r="5845" spans="1:8">
      <c r="A5845" s="1">
        <f t="shared" si="201"/>
        <v>1001746</v>
      </c>
      <c r="B5845" s="1">
        <v>-4</v>
      </c>
      <c r="C5845" s="1">
        <v>7</v>
      </c>
      <c r="D5845" s="2">
        <v>10</v>
      </c>
      <c r="E5845" s="5">
        <v>1.05</v>
      </c>
      <c r="F5845" s="5">
        <v>-23.48</v>
      </c>
      <c r="G5845" s="5">
        <v>23.48</v>
      </c>
      <c r="H5845" s="2"/>
    </row>
    <row r="5846" spans="1:8">
      <c r="A5846" s="1">
        <f t="shared" si="201"/>
        <v>1001747</v>
      </c>
      <c r="B5846" s="1">
        <v>-3</v>
      </c>
      <c r="C5846" s="1">
        <v>7</v>
      </c>
      <c r="D5846" s="2">
        <v>10</v>
      </c>
      <c r="E5846" s="5">
        <v>4.32</v>
      </c>
      <c r="F5846" s="5">
        <v>24.38</v>
      </c>
      <c r="G5846" s="5">
        <v>22.68</v>
      </c>
      <c r="H5846" s="2"/>
    </row>
    <row r="5847" spans="1:8">
      <c r="A5847" s="1">
        <f t="shared" si="201"/>
        <v>1001748</v>
      </c>
      <c r="B5847" s="1">
        <v>-2</v>
      </c>
      <c r="C5847" s="1">
        <v>7</v>
      </c>
      <c r="D5847" s="2">
        <v>10</v>
      </c>
      <c r="E5847" s="5">
        <v>2.4300000000000002</v>
      </c>
      <c r="F5847" s="5">
        <v>-19.190000000000001</v>
      </c>
      <c r="G5847" s="5">
        <v>23.33</v>
      </c>
      <c r="H5847" s="2"/>
    </row>
    <row r="5848" spans="1:8">
      <c r="A5848" s="1">
        <f t="shared" si="201"/>
        <v>1001749</v>
      </c>
      <c r="B5848" s="1">
        <v>-1</v>
      </c>
      <c r="C5848" s="1">
        <v>7</v>
      </c>
      <c r="D5848" s="2">
        <v>10</v>
      </c>
      <c r="E5848" s="5">
        <v>5.77</v>
      </c>
      <c r="F5848" s="5">
        <v>19.940000000000001</v>
      </c>
      <c r="G5848" s="5">
        <v>21.71</v>
      </c>
      <c r="H5848" s="2"/>
    </row>
    <row r="5849" spans="1:8">
      <c r="A5849" s="1">
        <f t="shared" si="201"/>
        <v>1001750</v>
      </c>
      <c r="B5849" s="1">
        <v>0</v>
      </c>
      <c r="C5849" s="1">
        <v>7</v>
      </c>
      <c r="D5849" s="2">
        <v>10</v>
      </c>
      <c r="E5849" s="5">
        <v>2.08</v>
      </c>
      <c r="F5849" s="5">
        <v>17.63</v>
      </c>
      <c r="G5849" s="5">
        <v>15.75</v>
      </c>
      <c r="H5849" s="2"/>
    </row>
    <row r="5850" spans="1:8">
      <c r="A5850" s="1">
        <f t="shared" si="201"/>
        <v>1001751</v>
      </c>
      <c r="B5850" s="1">
        <v>1</v>
      </c>
      <c r="C5850" s="1">
        <v>7</v>
      </c>
      <c r="D5850" s="2">
        <v>10</v>
      </c>
      <c r="E5850" s="5">
        <v>9.14</v>
      </c>
      <c r="F5850" s="5">
        <v>12.25</v>
      </c>
      <c r="G5850" s="5">
        <v>23.86</v>
      </c>
      <c r="H5850" s="2"/>
    </row>
    <row r="5851" spans="1:8">
      <c r="A5851" s="1">
        <f t="shared" si="201"/>
        <v>1001752</v>
      </c>
      <c r="B5851" s="1">
        <v>2</v>
      </c>
      <c r="C5851" s="1">
        <v>7</v>
      </c>
      <c r="D5851" s="2">
        <v>10</v>
      </c>
      <c r="E5851" s="5">
        <v>3</v>
      </c>
      <c r="F5851" s="5">
        <v>20.89</v>
      </c>
      <c r="G5851" s="5">
        <v>23.63</v>
      </c>
      <c r="H5851" s="2"/>
    </row>
    <row r="5852" spans="1:8">
      <c r="A5852" s="1">
        <f t="shared" si="201"/>
        <v>1001753</v>
      </c>
      <c r="B5852" s="1">
        <v>3</v>
      </c>
      <c r="C5852" s="1">
        <v>7</v>
      </c>
      <c r="D5852" s="2">
        <v>10</v>
      </c>
      <c r="E5852" s="5">
        <v>10.25</v>
      </c>
      <c r="F5852" s="5">
        <v>46.58</v>
      </c>
      <c r="G5852" s="5">
        <v>24.78</v>
      </c>
      <c r="H5852" s="2"/>
    </row>
    <row r="5853" spans="1:8">
      <c r="A5853" s="1">
        <f t="shared" si="201"/>
        <v>1001754</v>
      </c>
      <c r="B5853" s="1">
        <v>4</v>
      </c>
      <c r="C5853" s="1">
        <v>7</v>
      </c>
      <c r="D5853" s="2">
        <v>10</v>
      </c>
      <c r="E5853" s="5">
        <v>41.78</v>
      </c>
      <c r="F5853" s="5">
        <v>29.91</v>
      </c>
      <c r="G5853" s="5">
        <v>27.84</v>
      </c>
      <c r="H5853" s="2"/>
    </row>
    <row r="5854" spans="1:8">
      <c r="A5854" s="1">
        <f t="shared" si="201"/>
        <v>1001755</v>
      </c>
      <c r="B5854" s="1">
        <v>5</v>
      </c>
      <c r="C5854" s="1">
        <v>7</v>
      </c>
      <c r="D5854" s="2">
        <v>10</v>
      </c>
      <c r="E5854" s="5">
        <v>2.41</v>
      </c>
      <c r="F5854" s="5">
        <v>2.1800000000000002</v>
      </c>
      <c r="G5854" s="5">
        <v>29.04</v>
      </c>
      <c r="H5854" s="2"/>
    </row>
    <row r="5855" spans="1:8">
      <c r="A5855" s="1">
        <f t="shared" si="201"/>
        <v>1001756</v>
      </c>
      <c r="B5855" s="1">
        <v>6</v>
      </c>
      <c r="C5855" s="1">
        <v>7</v>
      </c>
      <c r="D5855" s="2">
        <v>10</v>
      </c>
      <c r="E5855" s="5">
        <v>26.47</v>
      </c>
      <c r="F5855" s="5">
        <v>74.099999999999994</v>
      </c>
      <c r="G5855" s="5">
        <v>15.76</v>
      </c>
      <c r="H5855" s="2"/>
    </row>
    <row r="5856" spans="1:8">
      <c r="A5856" s="1">
        <f t="shared" si="201"/>
        <v>1001992</v>
      </c>
      <c r="B5856" s="1">
        <v>-8</v>
      </c>
      <c r="C5856" s="1">
        <v>8</v>
      </c>
      <c r="D5856" s="2">
        <v>10</v>
      </c>
      <c r="E5856" s="5">
        <v>4.3099999999999996</v>
      </c>
      <c r="F5856" s="5">
        <v>30.89</v>
      </c>
      <c r="G5856" s="5">
        <v>29.42</v>
      </c>
      <c r="H5856" s="2"/>
    </row>
    <row r="5857" spans="1:8">
      <c r="A5857" s="1">
        <f t="shared" si="201"/>
        <v>1001993</v>
      </c>
      <c r="B5857" s="1">
        <v>-7</v>
      </c>
      <c r="C5857" s="1">
        <v>8</v>
      </c>
      <c r="D5857" s="2">
        <v>10</v>
      </c>
      <c r="E5857" s="5">
        <v>0.47</v>
      </c>
      <c r="F5857" s="5">
        <v>-13.97</v>
      </c>
      <c r="G5857" s="5">
        <v>28.24</v>
      </c>
      <c r="H5857" s="2"/>
    </row>
    <row r="5858" spans="1:8">
      <c r="A5858" s="1">
        <f t="shared" si="201"/>
        <v>1001994</v>
      </c>
      <c r="B5858" s="1">
        <v>-6</v>
      </c>
      <c r="C5858" s="1">
        <v>8</v>
      </c>
      <c r="D5858" s="2">
        <v>10</v>
      </c>
      <c r="E5858" s="5">
        <v>1.96</v>
      </c>
      <c r="F5858" s="5">
        <v>-4.4800000000000004</v>
      </c>
      <c r="G5858" s="5">
        <v>27.84</v>
      </c>
      <c r="H5858" s="2"/>
    </row>
    <row r="5859" spans="1:8">
      <c r="A5859" s="1">
        <f t="shared" si="201"/>
        <v>1001995</v>
      </c>
      <c r="B5859" s="1">
        <v>-5</v>
      </c>
      <c r="C5859" s="1">
        <v>8</v>
      </c>
      <c r="D5859" s="2">
        <v>10</v>
      </c>
      <c r="E5859" s="5">
        <v>22.2</v>
      </c>
      <c r="F5859" s="5">
        <v>37.72</v>
      </c>
      <c r="G5859" s="5">
        <v>26.58</v>
      </c>
      <c r="H5859" s="2"/>
    </row>
    <row r="5860" spans="1:8">
      <c r="A5860" s="1">
        <f t="shared" si="201"/>
        <v>1001996</v>
      </c>
      <c r="B5860" s="1">
        <v>-4</v>
      </c>
      <c r="C5860" s="1">
        <v>8</v>
      </c>
      <c r="D5860" s="2">
        <v>10</v>
      </c>
      <c r="E5860" s="5">
        <v>6.42</v>
      </c>
      <c r="F5860" s="5">
        <v>21.42</v>
      </c>
      <c r="G5860" s="5">
        <v>25.6</v>
      </c>
      <c r="H5860" s="2"/>
    </row>
    <row r="5861" spans="1:8">
      <c r="A5861" s="1">
        <f t="shared" si="201"/>
        <v>1001997</v>
      </c>
      <c r="B5861" s="1">
        <v>-3</v>
      </c>
      <c r="C5861" s="1">
        <v>8</v>
      </c>
      <c r="D5861" s="2">
        <v>10</v>
      </c>
      <c r="E5861" s="5">
        <v>22.89</v>
      </c>
      <c r="F5861" s="5">
        <v>-14.62</v>
      </c>
      <c r="G5861" s="5">
        <v>25.84</v>
      </c>
      <c r="H5861" s="2"/>
    </row>
    <row r="5862" spans="1:8">
      <c r="A5862" s="1">
        <f t="shared" si="201"/>
        <v>1001998</v>
      </c>
      <c r="B5862" s="1">
        <v>-2</v>
      </c>
      <c r="C5862" s="1">
        <v>8</v>
      </c>
      <c r="D5862" s="2">
        <v>10</v>
      </c>
      <c r="E5862" s="5">
        <v>50.31</v>
      </c>
      <c r="F5862" s="5">
        <v>49.36</v>
      </c>
      <c r="G5862" s="5">
        <v>25.57</v>
      </c>
      <c r="H5862" s="2"/>
    </row>
    <row r="5863" spans="1:8">
      <c r="A5863" s="1">
        <f t="shared" si="201"/>
        <v>1001999</v>
      </c>
      <c r="B5863" s="1">
        <v>-1</v>
      </c>
      <c r="C5863" s="1">
        <v>8</v>
      </c>
      <c r="D5863" s="2">
        <v>10</v>
      </c>
      <c r="E5863" s="5">
        <v>8.84</v>
      </c>
      <c r="F5863" s="5">
        <v>-18.37</v>
      </c>
      <c r="G5863" s="5">
        <v>25.35</v>
      </c>
      <c r="H5863" s="2"/>
    </row>
    <row r="5864" spans="1:8">
      <c r="A5864" s="1">
        <f t="shared" si="201"/>
        <v>1002000</v>
      </c>
      <c r="B5864" s="1">
        <v>0</v>
      </c>
      <c r="C5864" s="1">
        <v>8</v>
      </c>
      <c r="D5864" s="2">
        <v>10</v>
      </c>
      <c r="E5864" s="5">
        <v>1.64</v>
      </c>
      <c r="F5864" s="5">
        <v>10.63</v>
      </c>
      <c r="G5864" s="5">
        <v>24.29</v>
      </c>
      <c r="H5864" s="2"/>
    </row>
    <row r="5865" spans="1:8">
      <c r="A5865" s="1">
        <f t="shared" si="201"/>
        <v>1002001</v>
      </c>
      <c r="B5865" s="1">
        <v>1</v>
      </c>
      <c r="C5865" s="1">
        <v>8</v>
      </c>
      <c r="D5865" s="2">
        <v>10</v>
      </c>
      <c r="E5865" s="5">
        <v>6.69</v>
      </c>
      <c r="F5865" s="5">
        <v>30.83</v>
      </c>
      <c r="G5865" s="5">
        <v>16.95</v>
      </c>
      <c r="H5865" s="2"/>
    </row>
    <row r="5866" spans="1:8">
      <c r="A5866" s="1">
        <f t="shared" si="201"/>
        <v>1002002</v>
      </c>
      <c r="B5866" s="1">
        <v>2</v>
      </c>
      <c r="C5866" s="1">
        <v>8</v>
      </c>
      <c r="D5866" s="2">
        <v>10</v>
      </c>
      <c r="E5866" s="5">
        <v>9.09</v>
      </c>
      <c r="F5866" s="5">
        <v>-11.69</v>
      </c>
      <c r="G5866" s="5">
        <v>26.57</v>
      </c>
      <c r="H5866" s="2"/>
    </row>
    <row r="5867" spans="1:8">
      <c r="A5867" s="1">
        <f t="shared" si="201"/>
        <v>1002003</v>
      </c>
      <c r="B5867" s="1">
        <v>3</v>
      </c>
      <c r="C5867" s="1">
        <v>8</v>
      </c>
      <c r="D5867" s="2">
        <v>10</v>
      </c>
      <c r="E5867" s="5">
        <v>29.64</v>
      </c>
      <c r="F5867" s="5">
        <v>29</v>
      </c>
      <c r="G5867" s="5">
        <v>19.43</v>
      </c>
      <c r="H5867" s="2"/>
    </row>
    <row r="5868" spans="1:8">
      <c r="A5868" s="1">
        <f t="shared" si="201"/>
        <v>1002004</v>
      </c>
      <c r="B5868" s="1">
        <v>4</v>
      </c>
      <c r="C5868" s="1">
        <v>8</v>
      </c>
      <c r="D5868" s="2">
        <v>10</v>
      </c>
      <c r="E5868" s="5">
        <v>0.44</v>
      </c>
      <c r="F5868" s="5">
        <v>6.01</v>
      </c>
      <c r="G5868" s="5">
        <v>28.94</v>
      </c>
      <c r="H5868" s="2"/>
    </row>
    <row r="5869" spans="1:8">
      <c r="A5869" s="1">
        <f t="shared" si="201"/>
        <v>1002005</v>
      </c>
      <c r="B5869" s="1">
        <v>5</v>
      </c>
      <c r="C5869" s="1">
        <v>8</v>
      </c>
      <c r="D5869" s="2">
        <v>10</v>
      </c>
      <c r="E5869" s="5">
        <v>11.08</v>
      </c>
      <c r="F5869" s="5">
        <v>-32.94</v>
      </c>
      <c r="G5869" s="5">
        <v>32.94</v>
      </c>
      <c r="H5869" s="2"/>
    </row>
    <row r="5870" spans="1:8">
      <c r="A5870" s="1">
        <f t="shared" si="201"/>
        <v>1002242</v>
      </c>
      <c r="B5870" s="1">
        <v>-8</v>
      </c>
      <c r="C5870" s="1">
        <v>9</v>
      </c>
      <c r="D5870" s="2">
        <v>10</v>
      </c>
      <c r="E5870" s="5">
        <v>1.72</v>
      </c>
      <c r="F5870" s="5">
        <v>30.02</v>
      </c>
      <c r="G5870" s="5">
        <v>31.25</v>
      </c>
      <c r="H5870" s="2"/>
    </row>
    <row r="5871" spans="1:8">
      <c r="A5871" s="1">
        <f t="shared" si="201"/>
        <v>1002243</v>
      </c>
      <c r="B5871" s="1">
        <v>-7</v>
      </c>
      <c r="C5871" s="1">
        <v>9</v>
      </c>
      <c r="D5871" s="2">
        <v>10</v>
      </c>
      <c r="E5871" s="5">
        <v>11.53</v>
      </c>
      <c r="F5871" s="5">
        <v>-2.2799999999999998</v>
      </c>
      <c r="G5871" s="5">
        <v>30.14</v>
      </c>
      <c r="H5871" s="2"/>
    </row>
    <row r="5872" spans="1:8">
      <c r="A5872" s="1">
        <f t="shared" si="201"/>
        <v>1002244</v>
      </c>
      <c r="B5872" s="1">
        <v>-6</v>
      </c>
      <c r="C5872" s="1">
        <v>9</v>
      </c>
      <c r="D5872" s="2">
        <v>10</v>
      </c>
      <c r="E5872" s="5">
        <v>27.68</v>
      </c>
      <c r="F5872" s="5">
        <v>24.69</v>
      </c>
      <c r="G5872" s="5">
        <v>29.83</v>
      </c>
      <c r="H5872" s="2"/>
    </row>
    <row r="5873" spans="1:8">
      <c r="A5873" s="1">
        <f t="shared" si="201"/>
        <v>1002245</v>
      </c>
      <c r="B5873" s="1">
        <v>-5</v>
      </c>
      <c r="C5873" s="1">
        <v>9</v>
      </c>
      <c r="D5873" s="2">
        <v>10</v>
      </c>
      <c r="E5873" s="5">
        <v>4.07</v>
      </c>
      <c r="F5873" s="5">
        <v>-14.25</v>
      </c>
      <c r="G5873" s="5">
        <v>28.03</v>
      </c>
      <c r="H5873" s="2"/>
    </row>
    <row r="5874" spans="1:8">
      <c r="A5874" s="1">
        <f t="shared" si="201"/>
        <v>1002246</v>
      </c>
      <c r="B5874" s="1">
        <v>-4</v>
      </c>
      <c r="C5874" s="1">
        <v>9</v>
      </c>
      <c r="D5874" s="2">
        <v>10</v>
      </c>
      <c r="E5874" s="5">
        <v>4.2</v>
      </c>
      <c r="F5874" s="5">
        <v>43.13</v>
      </c>
      <c r="G5874" s="5">
        <v>26.75</v>
      </c>
      <c r="H5874" s="2"/>
    </row>
    <row r="5875" spans="1:8">
      <c r="A5875" s="1">
        <f t="shared" si="201"/>
        <v>1002247</v>
      </c>
      <c r="B5875" s="1">
        <v>-3</v>
      </c>
      <c r="C5875" s="1">
        <v>9</v>
      </c>
      <c r="D5875" s="2">
        <v>10</v>
      </c>
      <c r="E5875" s="5">
        <v>41.36</v>
      </c>
      <c r="F5875" s="5">
        <v>61.21</v>
      </c>
      <c r="G5875" s="5">
        <v>14.03</v>
      </c>
      <c r="H5875" s="2"/>
    </row>
    <row r="5876" spans="1:8">
      <c r="A5876" s="1">
        <f t="shared" si="201"/>
        <v>1002248</v>
      </c>
      <c r="B5876" s="1">
        <v>-2</v>
      </c>
      <c r="C5876" s="1">
        <v>9</v>
      </c>
      <c r="D5876" s="2">
        <v>10</v>
      </c>
      <c r="E5876" s="5">
        <v>23.46</v>
      </c>
      <c r="F5876" s="5">
        <v>-6.39</v>
      </c>
      <c r="G5876" s="5">
        <v>27.19</v>
      </c>
      <c r="H5876" s="2"/>
    </row>
    <row r="5877" spans="1:8">
      <c r="A5877" s="1">
        <f t="shared" si="201"/>
        <v>1002249</v>
      </c>
      <c r="B5877" s="1">
        <v>-1</v>
      </c>
      <c r="C5877" s="1">
        <v>9</v>
      </c>
      <c r="D5877" s="2">
        <v>10</v>
      </c>
      <c r="E5877" s="5">
        <v>8.27</v>
      </c>
      <c r="F5877" s="5">
        <v>8.19</v>
      </c>
      <c r="G5877" s="5">
        <v>27.28</v>
      </c>
      <c r="H5877" s="2"/>
    </row>
    <row r="5878" spans="1:8">
      <c r="A5878" s="1">
        <f t="shared" si="201"/>
        <v>1002250</v>
      </c>
      <c r="B5878" s="1">
        <v>0</v>
      </c>
      <c r="C5878" s="1">
        <v>9</v>
      </c>
      <c r="D5878" s="2">
        <v>10</v>
      </c>
      <c r="E5878" s="5">
        <v>43.69</v>
      </c>
      <c r="F5878" s="5">
        <v>38.130000000000003</v>
      </c>
      <c r="G5878" s="5">
        <v>19.79</v>
      </c>
      <c r="H5878" s="2"/>
    </row>
    <row r="5879" spans="1:8">
      <c r="A5879" s="1">
        <f t="shared" si="201"/>
        <v>1002251</v>
      </c>
      <c r="B5879" s="1">
        <v>1</v>
      </c>
      <c r="C5879" s="1">
        <v>9</v>
      </c>
      <c r="D5879" s="2">
        <v>10</v>
      </c>
      <c r="E5879" s="5">
        <v>10.16</v>
      </c>
      <c r="F5879" s="5">
        <v>-5.01</v>
      </c>
      <c r="G5879" s="5">
        <v>28.14</v>
      </c>
      <c r="H5879" s="2"/>
    </row>
    <row r="5880" spans="1:8">
      <c r="A5880" s="1">
        <f t="shared" si="201"/>
        <v>1002252</v>
      </c>
      <c r="B5880" s="1">
        <v>2</v>
      </c>
      <c r="C5880" s="1">
        <v>9</v>
      </c>
      <c r="D5880" s="2">
        <v>10</v>
      </c>
      <c r="E5880" s="5">
        <v>8.48</v>
      </c>
      <c r="F5880" s="5">
        <v>-4.62</v>
      </c>
      <c r="G5880" s="5">
        <v>29.67</v>
      </c>
      <c r="H5880" s="2"/>
    </row>
    <row r="5881" spans="1:8">
      <c r="A5881" s="1">
        <f t="shared" si="201"/>
        <v>1002253</v>
      </c>
      <c r="B5881" s="1">
        <v>3</v>
      </c>
      <c r="C5881" s="1">
        <v>9</v>
      </c>
      <c r="D5881" s="2">
        <v>10</v>
      </c>
      <c r="E5881" s="5">
        <v>12.56</v>
      </c>
      <c r="F5881" s="5">
        <v>7.43</v>
      </c>
      <c r="G5881" s="5">
        <v>30.87</v>
      </c>
      <c r="H5881" s="2"/>
    </row>
    <row r="5882" spans="1:8">
      <c r="A5882" s="1">
        <f t="shared" si="201"/>
        <v>1002254</v>
      </c>
      <c r="B5882" s="1">
        <v>4</v>
      </c>
      <c r="C5882" s="1">
        <v>9</v>
      </c>
      <c r="D5882" s="2">
        <v>10</v>
      </c>
      <c r="E5882" s="5">
        <v>18.36</v>
      </c>
      <c r="F5882" s="5">
        <v>-33.15</v>
      </c>
      <c r="G5882" s="5">
        <v>33.15</v>
      </c>
      <c r="H5882" s="2"/>
    </row>
    <row r="5883" spans="1:8">
      <c r="A5883" s="1">
        <f t="shared" si="201"/>
        <v>1002494</v>
      </c>
      <c r="B5883" s="1">
        <v>-6</v>
      </c>
      <c r="C5883" s="1">
        <v>10</v>
      </c>
      <c r="D5883" s="2">
        <v>10</v>
      </c>
      <c r="E5883" s="5">
        <v>9.3699999999999992</v>
      </c>
      <c r="F5883" s="5">
        <v>23.42</v>
      </c>
      <c r="G5883" s="5">
        <v>21.82</v>
      </c>
      <c r="H5883" s="2"/>
    </row>
    <row r="5884" spans="1:8">
      <c r="A5884" s="1">
        <f t="shared" si="201"/>
        <v>1002495</v>
      </c>
      <c r="B5884" s="1">
        <v>-5</v>
      </c>
      <c r="C5884" s="1">
        <v>10</v>
      </c>
      <c r="D5884" s="2">
        <v>10</v>
      </c>
      <c r="E5884" s="5">
        <v>17.07</v>
      </c>
      <c r="F5884" s="5">
        <v>27.45</v>
      </c>
      <c r="G5884" s="5">
        <v>30.71</v>
      </c>
      <c r="H5884" s="2"/>
    </row>
    <row r="5885" spans="1:8">
      <c r="A5885" s="1">
        <f t="shared" si="201"/>
        <v>1002496</v>
      </c>
      <c r="B5885" s="1">
        <v>-4</v>
      </c>
      <c r="C5885" s="1">
        <v>10</v>
      </c>
      <c r="D5885" s="2">
        <v>10</v>
      </c>
      <c r="E5885" s="5">
        <v>0.94</v>
      </c>
      <c r="F5885" s="5">
        <v>-0.33</v>
      </c>
      <c r="G5885" s="5">
        <v>29.61</v>
      </c>
      <c r="H5885" s="2"/>
    </row>
    <row r="5886" spans="1:8">
      <c r="A5886" s="1">
        <f t="shared" si="201"/>
        <v>1002497</v>
      </c>
      <c r="B5886" s="1">
        <v>-3</v>
      </c>
      <c r="C5886" s="1">
        <v>10</v>
      </c>
      <c r="D5886" s="2">
        <v>10</v>
      </c>
      <c r="E5886" s="5">
        <v>39.799999999999997</v>
      </c>
      <c r="F5886" s="5">
        <v>57.03</v>
      </c>
      <c r="G5886" s="5">
        <v>30.43</v>
      </c>
      <c r="H5886" s="2"/>
    </row>
    <row r="5887" spans="1:8">
      <c r="A5887" s="1">
        <f t="shared" si="201"/>
        <v>1002498</v>
      </c>
      <c r="B5887" s="1">
        <v>-2</v>
      </c>
      <c r="C5887" s="1">
        <v>10</v>
      </c>
      <c r="D5887" s="2">
        <v>10</v>
      </c>
      <c r="E5887" s="5">
        <v>1.87</v>
      </c>
      <c r="F5887" s="5">
        <v>-12.98</v>
      </c>
      <c r="G5887" s="5">
        <v>28.84</v>
      </c>
      <c r="H5887" s="2"/>
    </row>
    <row r="5888" spans="1:8">
      <c r="A5888" s="1">
        <f t="shared" si="201"/>
        <v>1002499</v>
      </c>
      <c r="B5888" s="1">
        <v>-1</v>
      </c>
      <c r="C5888" s="1">
        <v>10</v>
      </c>
      <c r="D5888" s="2">
        <v>10</v>
      </c>
      <c r="E5888" s="5">
        <v>13.28</v>
      </c>
      <c r="F5888" s="5">
        <v>-7.13</v>
      </c>
      <c r="G5888" s="5">
        <v>29.86</v>
      </c>
      <c r="H5888" s="2"/>
    </row>
    <row r="5889" spans="1:8">
      <c r="A5889" s="1">
        <f t="shared" si="201"/>
        <v>1002500</v>
      </c>
      <c r="B5889" s="1">
        <v>0</v>
      </c>
      <c r="C5889" s="1">
        <v>10</v>
      </c>
      <c r="D5889" s="2">
        <v>10</v>
      </c>
      <c r="E5889" s="5">
        <v>14.42</v>
      </c>
      <c r="F5889" s="5">
        <v>8.65</v>
      </c>
      <c r="G5889" s="5">
        <v>30.39</v>
      </c>
      <c r="H5889" s="2"/>
    </row>
    <row r="5890" spans="1:8">
      <c r="A5890" s="1">
        <f t="shared" si="201"/>
        <v>1002501</v>
      </c>
      <c r="B5890" s="1">
        <v>1</v>
      </c>
      <c r="C5890" s="1">
        <v>10</v>
      </c>
      <c r="D5890" s="2">
        <v>10</v>
      </c>
      <c r="E5890" s="5">
        <v>0.78</v>
      </c>
      <c r="F5890" s="5">
        <v>-31.18</v>
      </c>
      <c r="G5890" s="5">
        <v>31.18</v>
      </c>
      <c r="H5890" s="2"/>
    </row>
    <row r="5891" spans="1:8">
      <c r="A5891" s="1">
        <f t="shared" si="201"/>
        <v>1002502</v>
      </c>
      <c r="B5891" s="1">
        <v>2</v>
      </c>
      <c r="C5891" s="1">
        <v>10</v>
      </c>
      <c r="D5891" s="2">
        <v>10</v>
      </c>
      <c r="E5891" s="5">
        <v>23.93</v>
      </c>
      <c r="F5891" s="5">
        <v>-32.950000000000003</v>
      </c>
      <c r="G5891" s="5">
        <v>32.950000000000003</v>
      </c>
      <c r="H5891" s="2"/>
    </row>
    <row r="5892" spans="1:8">
      <c r="A5892" s="1">
        <f t="shared" si="201"/>
        <v>1002503</v>
      </c>
      <c r="B5892" s="1">
        <v>3</v>
      </c>
      <c r="C5892" s="1">
        <v>10</v>
      </c>
      <c r="D5892" s="2">
        <v>10</v>
      </c>
      <c r="E5892" s="5">
        <v>18.45</v>
      </c>
      <c r="F5892" s="5">
        <v>48.1</v>
      </c>
      <c r="G5892" s="5">
        <v>16.23</v>
      </c>
      <c r="H5892" s="2"/>
    </row>
    <row r="5893" spans="1:8">
      <c r="A5893" s="1">
        <f t="shared" si="201"/>
        <v>1002746</v>
      </c>
      <c r="B5893" s="1">
        <v>-4</v>
      </c>
      <c r="C5893" s="1">
        <v>11</v>
      </c>
      <c r="D5893" s="2">
        <v>10</v>
      </c>
      <c r="E5893" s="5">
        <v>8.11</v>
      </c>
      <c r="F5893" s="5">
        <v>-19.600000000000001</v>
      </c>
      <c r="G5893" s="5">
        <v>33.56</v>
      </c>
      <c r="H5893" s="2"/>
    </row>
    <row r="5894" spans="1:8">
      <c r="A5894" s="1">
        <f t="shared" si="201"/>
        <v>1002747</v>
      </c>
      <c r="B5894" s="1">
        <v>-3</v>
      </c>
      <c r="C5894" s="1">
        <v>11</v>
      </c>
      <c r="D5894" s="2">
        <v>10</v>
      </c>
      <c r="E5894" s="5">
        <v>16.52</v>
      </c>
      <c r="F5894" s="5">
        <v>39.729999999999997</v>
      </c>
      <c r="G5894" s="5">
        <v>33.24</v>
      </c>
      <c r="H5894" s="2"/>
    </row>
    <row r="5895" spans="1:8">
      <c r="A5895" s="1">
        <f t="shared" si="201"/>
        <v>1002748</v>
      </c>
      <c r="B5895" s="1">
        <v>-2</v>
      </c>
      <c r="C5895" s="1">
        <v>11</v>
      </c>
      <c r="D5895" s="2">
        <v>10</v>
      </c>
      <c r="E5895" s="5">
        <v>0.84</v>
      </c>
      <c r="F5895" s="5">
        <v>25.76</v>
      </c>
      <c r="G5895" s="5">
        <v>31.03</v>
      </c>
      <c r="H5895" s="2"/>
    </row>
    <row r="5896" spans="1:8">
      <c r="A5896" s="1">
        <f t="shared" si="201"/>
        <v>1002749</v>
      </c>
      <c r="B5896" s="1">
        <v>-1</v>
      </c>
      <c r="C5896" s="1">
        <v>11</v>
      </c>
      <c r="D5896" s="2">
        <v>10</v>
      </c>
      <c r="E5896" s="5">
        <v>1.42</v>
      </c>
      <c r="F5896" s="5">
        <v>27.9</v>
      </c>
      <c r="G5896" s="5">
        <v>31.5</v>
      </c>
      <c r="H5896" s="2"/>
    </row>
    <row r="5897" spans="1:8">
      <c r="A5897" s="1">
        <f t="shared" si="201"/>
        <v>1002750</v>
      </c>
      <c r="B5897" s="1">
        <v>0</v>
      </c>
      <c r="C5897" s="1">
        <v>11</v>
      </c>
      <c r="D5897" s="2">
        <v>10</v>
      </c>
      <c r="E5897" s="5">
        <v>15.06</v>
      </c>
      <c r="F5897" s="5">
        <v>60.84</v>
      </c>
      <c r="G5897" s="5">
        <v>31.22</v>
      </c>
      <c r="H5897" s="2"/>
    </row>
    <row r="5898" spans="1:8">
      <c r="A5898" s="1">
        <f t="shared" si="201"/>
        <v>1097249</v>
      </c>
      <c r="B5898" s="1">
        <v>1</v>
      </c>
      <c r="C5898" s="1">
        <v>11</v>
      </c>
      <c r="D5898" s="2">
        <v>-11</v>
      </c>
      <c r="E5898" s="5">
        <v>7.27</v>
      </c>
      <c r="F5898" s="5">
        <v>-28.71</v>
      </c>
      <c r="G5898" s="5">
        <v>33.82</v>
      </c>
      <c r="H5898" s="2"/>
    </row>
    <row r="5899" spans="1:8">
      <c r="A5899" s="1">
        <f t="shared" si="201"/>
        <v>1097250</v>
      </c>
      <c r="B5899" s="1">
        <v>0</v>
      </c>
      <c r="C5899" s="1">
        <v>11</v>
      </c>
      <c r="D5899" s="2">
        <v>-11</v>
      </c>
      <c r="E5899" s="5">
        <v>11.55</v>
      </c>
      <c r="F5899" s="5">
        <v>30.87</v>
      </c>
      <c r="G5899" s="5">
        <v>31.65</v>
      </c>
      <c r="H5899" s="2"/>
    </row>
    <row r="5900" spans="1:8">
      <c r="A5900" s="1">
        <f t="shared" ref="A5900:A5963" si="202">ABS(100000*D5900+250*C5900+B5900)</f>
        <v>1097251</v>
      </c>
      <c r="B5900" s="1">
        <v>-1</v>
      </c>
      <c r="C5900" s="1">
        <v>11</v>
      </c>
      <c r="D5900" s="2">
        <v>-11</v>
      </c>
      <c r="E5900" s="5">
        <v>19.91</v>
      </c>
      <c r="F5900" s="5">
        <v>3.11</v>
      </c>
      <c r="G5900" s="5">
        <v>32.28</v>
      </c>
      <c r="H5900" s="2"/>
    </row>
    <row r="5901" spans="1:8">
      <c r="A5901" s="1">
        <f t="shared" si="202"/>
        <v>1097252</v>
      </c>
      <c r="B5901" s="1">
        <v>-2</v>
      </c>
      <c r="C5901" s="1">
        <v>11</v>
      </c>
      <c r="D5901" s="2">
        <v>-11</v>
      </c>
      <c r="E5901" s="5">
        <v>0.4</v>
      </c>
      <c r="F5901" s="5">
        <v>-5.73</v>
      </c>
      <c r="G5901" s="5">
        <v>30.25</v>
      </c>
      <c r="H5901" s="2"/>
    </row>
    <row r="5902" spans="1:8">
      <c r="A5902" s="1">
        <f t="shared" si="202"/>
        <v>1097253</v>
      </c>
      <c r="B5902" s="1">
        <v>-3</v>
      </c>
      <c r="C5902" s="1">
        <v>11</v>
      </c>
      <c r="D5902" s="2">
        <v>-11</v>
      </c>
      <c r="E5902" s="5">
        <v>2.2000000000000002</v>
      </c>
      <c r="F5902" s="5">
        <v>-1.66</v>
      </c>
      <c r="G5902" s="5">
        <v>31.29</v>
      </c>
      <c r="H5902" s="2"/>
    </row>
    <row r="5903" spans="1:8">
      <c r="A5903" s="1">
        <f t="shared" si="202"/>
        <v>1097254</v>
      </c>
      <c r="B5903" s="1">
        <v>-4</v>
      </c>
      <c r="C5903" s="1">
        <v>11</v>
      </c>
      <c r="D5903" s="2">
        <v>-11</v>
      </c>
      <c r="E5903" s="5">
        <v>6.94</v>
      </c>
      <c r="F5903" s="5">
        <v>-16.079999999999998</v>
      </c>
      <c r="G5903" s="5">
        <v>32.869999999999997</v>
      </c>
      <c r="H5903" s="2"/>
    </row>
    <row r="5904" spans="1:8">
      <c r="A5904" s="1">
        <f t="shared" si="202"/>
        <v>1097497</v>
      </c>
      <c r="B5904" s="1">
        <v>3</v>
      </c>
      <c r="C5904" s="1">
        <v>10</v>
      </c>
      <c r="D5904" s="2">
        <v>-11</v>
      </c>
      <c r="E5904" s="5">
        <v>0.98</v>
      </c>
      <c r="F5904" s="5">
        <v>51.44</v>
      </c>
      <c r="G5904" s="5">
        <v>30.87</v>
      </c>
      <c r="H5904" s="2"/>
    </row>
    <row r="5905" spans="1:8">
      <c r="A5905" s="1">
        <f t="shared" si="202"/>
        <v>1097498</v>
      </c>
      <c r="B5905" s="1">
        <v>2</v>
      </c>
      <c r="C5905" s="1">
        <v>10</v>
      </c>
      <c r="D5905" s="2">
        <v>-11</v>
      </c>
      <c r="E5905" s="5">
        <v>4.43</v>
      </c>
      <c r="F5905" s="5">
        <v>-30.89</v>
      </c>
      <c r="G5905" s="5">
        <v>30.89</v>
      </c>
      <c r="H5905" s="2"/>
    </row>
    <row r="5906" spans="1:8">
      <c r="A5906" s="1">
        <f t="shared" si="202"/>
        <v>1097499</v>
      </c>
      <c r="B5906" s="1">
        <v>1</v>
      </c>
      <c r="C5906" s="1">
        <v>10</v>
      </c>
      <c r="D5906" s="2">
        <v>-11</v>
      </c>
      <c r="E5906" s="5">
        <v>3.05</v>
      </c>
      <c r="F5906" s="5">
        <v>-0.71</v>
      </c>
      <c r="G5906" s="5">
        <v>30.01</v>
      </c>
      <c r="H5906" s="2"/>
    </row>
    <row r="5907" spans="1:8">
      <c r="A5907" s="1">
        <f t="shared" si="202"/>
        <v>1097500</v>
      </c>
      <c r="B5907" s="1">
        <v>0</v>
      </c>
      <c r="C5907" s="1">
        <v>10</v>
      </c>
      <c r="D5907" s="2">
        <v>-11</v>
      </c>
      <c r="E5907" s="5">
        <v>13.45</v>
      </c>
      <c r="F5907" s="5">
        <v>-25.62</v>
      </c>
      <c r="G5907" s="5">
        <v>29.35</v>
      </c>
      <c r="H5907" s="2"/>
    </row>
    <row r="5908" spans="1:8">
      <c r="A5908" s="1">
        <f t="shared" si="202"/>
        <v>1097501</v>
      </c>
      <c r="B5908" s="1">
        <v>-1</v>
      </c>
      <c r="C5908" s="1">
        <v>10</v>
      </c>
      <c r="D5908" s="2">
        <v>-11</v>
      </c>
      <c r="E5908" s="5">
        <v>2.4900000000000002</v>
      </c>
      <c r="F5908" s="5">
        <v>22.13</v>
      </c>
      <c r="G5908" s="5">
        <v>28.98</v>
      </c>
      <c r="H5908" s="2"/>
    </row>
    <row r="5909" spans="1:8">
      <c r="A5909" s="1">
        <f t="shared" si="202"/>
        <v>1097502</v>
      </c>
      <c r="B5909" s="1">
        <v>-2</v>
      </c>
      <c r="C5909" s="1">
        <v>10</v>
      </c>
      <c r="D5909" s="2">
        <v>-11</v>
      </c>
      <c r="E5909" s="5">
        <v>5.83</v>
      </c>
      <c r="F5909" s="5">
        <v>24.01</v>
      </c>
      <c r="G5909" s="5">
        <v>29.15</v>
      </c>
      <c r="H5909" s="2"/>
    </row>
    <row r="5910" spans="1:8">
      <c r="A5910" s="1">
        <f t="shared" si="202"/>
        <v>1097503</v>
      </c>
      <c r="B5910" s="1">
        <v>-3</v>
      </c>
      <c r="C5910" s="1">
        <v>10</v>
      </c>
      <c r="D5910" s="2">
        <v>-11</v>
      </c>
      <c r="E5910" s="5">
        <v>1.78</v>
      </c>
      <c r="F5910" s="5">
        <v>-22.75</v>
      </c>
      <c r="G5910" s="5">
        <v>29.93</v>
      </c>
      <c r="H5910" s="2"/>
    </row>
    <row r="5911" spans="1:8">
      <c r="A5911" s="1">
        <f t="shared" si="202"/>
        <v>1097504</v>
      </c>
      <c r="B5911" s="1">
        <v>-4</v>
      </c>
      <c r="C5911" s="1">
        <v>10</v>
      </c>
      <c r="D5911" s="2">
        <v>-11</v>
      </c>
      <c r="E5911" s="5">
        <v>22.8</v>
      </c>
      <c r="F5911" s="5">
        <v>14.51</v>
      </c>
      <c r="G5911" s="5">
        <v>31.82</v>
      </c>
      <c r="H5911" s="2"/>
    </row>
    <row r="5912" spans="1:8">
      <c r="A5912" s="1">
        <f t="shared" si="202"/>
        <v>1097505</v>
      </c>
      <c r="B5912" s="1">
        <v>-5</v>
      </c>
      <c r="C5912" s="1">
        <v>10</v>
      </c>
      <c r="D5912" s="2">
        <v>-11</v>
      </c>
      <c r="E5912" s="5">
        <v>1.43</v>
      </c>
      <c r="F5912" s="5">
        <v>-29.97</v>
      </c>
      <c r="G5912" s="5">
        <v>30.87</v>
      </c>
      <c r="H5912" s="2"/>
    </row>
    <row r="5913" spans="1:8">
      <c r="A5913" s="1">
        <f t="shared" si="202"/>
        <v>1097745</v>
      </c>
      <c r="B5913" s="1">
        <v>5</v>
      </c>
      <c r="C5913" s="1">
        <v>9</v>
      </c>
      <c r="D5913" s="2">
        <v>-11</v>
      </c>
      <c r="E5913" s="5">
        <v>1.82</v>
      </c>
      <c r="F5913" s="5">
        <v>-9.93</v>
      </c>
      <c r="G5913" s="5">
        <v>31.7</v>
      </c>
      <c r="H5913" s="2"/>
    </row>
    <row r="5914" spans="1:8">
      <c r="A5914" s="1">
        <f t="shared" si="202"/>
        <v>1097746</v>
      </c>
      <c r="B5914" s="1">
        <v>4</v>
      </c>
      <c r="C5914" s="1">
        <v>9</v>
      </c>
      <c r="D5914" s="2">
        <v>-11</v>
      </c>
      <c r="E5914" s="5">
        <v>1.42</v>
      </c>
      <c r="F5914" s="5">
        <v>-6.2</v>
      </c>
      <c r="G5914" s="5">
        <v>31.17</v>
      </c>
      <c r="H5914" s="2"/>
    </row>
    <row r="5915" spans="1:8">
      <c r="A5915" s="1">
        <f t="shared" si="202"/>
        <v>1097747</v>
      </c>
      <c r="B5915" s="1">
        <v>3</v>
      </c>
      <c r="C5915" s="1">
        <v>9</v>
      </c>
      <c r="D5915" s="2">
        <v>-11</v>
      </c>
      <c r="E5915" s="5">
        <v>37.39</v>
      </c>
      <c r="F5915" s="5">
        <v>59.03</v>
      </c>
      <c r="G5915" s="5">
        <v>30.09</v>
      </c>
      <c r="H5915" s="2"/>
    </row>
    <row r="5916" spans="1:8">
      <c r="A5916" s="1">
        <f t="shared" si="202"/>
        <v>1097748</v>
      </c>
      <c r="B5916" s="1">
        <v>2</v>
      </c>
      <c r="C5916" s="1">
        <v>9</v>
      </c>
      <c r="D5916" s="2">
        <v>-11</v>
      </c>
      <c r="E5916" s="5">
        <v>6.71</v>
      </c>
      <c r="F5916" s="5">
        <v>1.97</v>
      </c>
      <c r="G5916" s="5">
        <v>28.01</v>
      </c>
      <c r="H5916" s="2"/>
    </row>
    <row r="5917" spans="1:8">
      <c r="A5917" s="1">
        <f t="shared" si="202"/>
        <v>1097749</v>
      </c>
      <c r="B5917" s="1">
        <v>1</v>
      </c>
      <c r="C5917" s="1">
        <v>9</v>
      </c>
      <c r="D5917" s="2">
        <v>-11</v>
      </c>
      <c r="E5917" s="5">
        <v>27.28</v>
      </c>
      <c r="F5917" s="5">
        <v>25.94</v>
      </c>
      <c r="G5917" s="5">
        <v>27.22</v>
      </c>
      <c r="H5917" s="2"/>
    </row>
    <row r="5918" spans="1:8">
      <c r="A5918" s="1">
        <f t="shared" si="202"/>
        <v>1097750</v>
      </c>
      <c r="B5918" s="1">
        <v>0</v>
      </c>
      <c r="C5918" s="1">
        <v>9</v>
      </c>
      <c r="D5918" s="2">
        <v>-11</v>
      </c>
      <c r="E5918" s="5">
        <v>5.08</v>
      </c>
      <c r="F5918" s="5">
        <v>-26.82</v>
      </c>
      <c r="G5918" s="5">
        <v>26.82</v>
      </c>
      <c r="H5918" s="2"/>
    </row>
    <row r="5919" spans="1:8">
      <c r="A5919" s="1">
        <f t="shared" si="202"/>
        <v>1097751</v>
      </c>
      <c r="B5919" s="1">
        <v>-1</v>
      </c>
      <c r="C5919" s="1">
        <v>9</v>
      </c>
      <c r="D5919" s="2">
        <v>-11</v>
      </c>
      <c r="E5919" s="5">
        <v>1.1599999999999999</v>
      </c>
      <c r="F5919" s="5">
        <v>-1.79</v>
      </c>
      <c r="G5919" s="5">
        <v>26.53</v>
      </c>
      <c r="H5919" s="2"/>
    </row>
    <row r="5920" spans="1:8">
      <c r="A5920" s="1">
        <f t="shared" si="202"/>
        <v>1097752</v>
      </c>
      <c r="B5920" s="1">
        <v>-2</v>
      </c>
      <c r="C5920" s="1">
        <v>9</v>
      </c>
      <c r="D5920" s="2">
        <v>-11</v>
      </c>
      <c r="E5920" s="5">
        <v>3.85</v>
      </c>
      <c r="F5920" s="5">
        <v>-27.16</v>
      </c>
      <c r="G5920" s="5">
        <v>27.16</v>
      </c>
      <c r="H5920" s="2"/>
    </row>
    <row r="5921" spans="1:8">
      <c r="A5921" s="1">
        <f t="shared" si="202"/>
        <v>1097753</v>
      </c>
      <c r="B5921" s="1">
        <v>-3</v>
      </c>
      <c r="C5921" s="1">
        <v>9</v>
      </c>
      <c r="D5921" s="2">
        <v>-11</v>
      </c>
      <c r="E5921" s="5">
        <v>7.08</v>
      </c>
      <c r="F5921" s="5">
        <v>31.4</v>
      </c>
      <c r="G5921" s="5">
        <v>26.72</v>
      </c>
      <c r="H5921" s="2"/>
    </row>
    <row r="5922" spans="1:8">
      <c r="A5922" s="1">
        <f t="shared" si="202"/>
        <v>1097754</v>
      </c>
      <c r="B5922" s="1">
        <v>-4</v>
      </c>
      <c r="C5922" s="1">
        <v>9</v>
      </c>
      <c r="D5922" s="2">
        <v>-11</v>
      </c>
      <c r="E5922" s="5">
        <v>15.81</v>
      </c>
      <c r="F5922" s="5">
        <v>-24.87</v>
      </c>
      <c r="G5922" s="5">
        <v>29.18</v>
      </c>
      <c r="H5922" s="2"/>
    </row>
    <row r="5923" spans="1:8">
      <c r="A5923" s="1">
        <f t="shared" si="202"/>
        <v>1097755</v>
      </c>
      <c r="B5923" s="1">
        <v>-5</v>
      </c>
      <c r="C5923" s="1">
        <v>9</v>
      </c>
      <c r="D5923" s="2">
        <v>-11</v>
      </c>
      <c r="E5923" s="5">
        <v>8.7200000000000006</v>
      </c>
      <c r="F5923" s="5">
        <v>4.84</v>
      </c>
      <c r="G5923" s="5">
        <v>29.95</v>
      </c>
      <c r="H5923" s="2"/>
    </row>
    <row r="5924" spans="1:8">
      <c r="A5924" s="1">
        <f t="shared" si="202"/>
        <v>1097756</v>
      </c>
      <c r="B5924" s="1">
        <v>-6</v>
      </c>
      <c r="C5924" s="1">
        <v>9</v>
      </c>
      <c r="D5924" s="2">
        <v>-11</v>
      </c>
      <c r="E5924" s="5">
        <v>8.89</v>
      </c>
      <c r="F5924" s="5">
        <v>7.38</v>
      </c>
      <c r="G5924" s="5">
        <v>29.75</v>
      </c>
      <c r="H5924" s="2"/>
    </row>
    <row r="5925" spans="1:8">
      <c r="A5925" s="1">
        <f t="shared" si="202"/>
        <v>1097757</v>
      </c>
      <c r="B5925" s="1">
        <v>-7</v>
      </c>
      <c r="C5925" s="1">
        <v>9</v>
      </c>
      <c r="D5925" s="2">
        <v>-11</v>
      </c>
      <c r="E5925" s="5">
        <v>2.66</v>
      </c>
      <c r="F5925" s="5">
        <v>19.62</v>
      </c>
      <c r="G5925" s="5">
        <v>32.33</v>
      </c>
      <c r="H5925" s="2"/>
    </row>
    <row r="5926" spans="1:8">
      <c r="A5926" s="1">
        <f t="shared" si="202"/>
        <v>1097994</v>
      </c>
      <c r="B5926" s="1">
        <v>6</v>
      </c>
      <c r="C5926" s="1">
        <v>8</v>
      </c>
      <c r="D5926" s="2">
        <v>-11</v>
      </c>
      <c r="E5926" s="5">
        <v>1.32</v>
      </c>
      <c r="F5926" s="5">
        <v>-11.64</v>
      </c>
      <c r="G5926" s="5">
        <v>32.39</v>
      </c>
      <c r="H5926" s="2"/>
    </row>
    <row r="5927" spans="1:8">
      <c r="A5927" s="1">
        <f t="shared" si="202"/>
        <v>1097995</v>
      </c>
      <c r="B5927" s="1">
        <v>5</v>
      </c>
      <c r="C5927" s="1">
        <v>8</v>
      </c>
      <c r="D5927" s="2">
        <v>-11</v>
      </c>
      <c r="E5927" s="5">
        <v>3.78</v>
      </c>
      <c r="F5927" s="5">
        <v>60.07</v>
      </c>
      <c r="G5927" s="5">
        <v>30.55</v>
      </c>
      <c r="H5927" s="2"/>
    </row>
    <row r="5928" spans="1:8">
      <c r="A5928" s="1">
        <f t="shared" si="202"/>
        <v>1097996</v>
      </c>
      <c r="B5928" s="1">
        <v>4</v>
      </c>
      <c r="C5928" s="1">
        <v>8</v>
      </c>
      <c r="D5928" s="2">
        <v>-11</v>
      </c>
      <c r="E5928" s="5">
        <v>12.87</v>
      </c>
      <c r="F5928" s="5">
        <v>17.59</v>
      </c>
      <c r="G5928" s="5">
        <v>29.48</v>
      </c>
      <c r="H5928" s="2"/>
    </row>
    <row r="5929" spans="1:8">
      <c r="A5929" s="1">
        <f t="shared" si="202"/>
        <v>1097997</v>
      </c>
      <c r="B5929" s="1">
        <v>3</v>
      </c>
      <c r="C5929" s="1">
        <v>8</v>
      </c>
      <c r="D5929" s="2">
        <v>-11</v>
      </c>
      <c r="E5929" s="5">
        <v>24.38</v>
      </c>
      <c r="F5929" s="5">
        <v>20.43</v>
      </c>
      <c r="G5929" s="5">
        <v>19.88</v>
      </c>
      <c r="H5929" s="2"/>
    </row>
    <row r="5930" spans="1:8">
      <c r="A5930" s="1">
        <f t="shared" si="202"/>
        <v>1097998</v>
      </c>
      <c r="B5930" s="1">
        <v>2</v>
      </c>
      <c r="C5930" s="1">
        <v>8</v>
      </c>
      <c r="D5930" s="2">
        <v>-11</v>
      </c>
      <c r="E5930" s="5">
        <v>28.66</v>
      </c>
      <c r="F5930" s="5">
        <v>51.03</v>
      </c>
      <c r="G5930" s="5">
        <v>26.58</v>
      </c>
      <c r="H5930" s="2"/>
    </row>
    <row r="5931" spans="1:8">
      <c r="A5931" s="1">
        <f t="shared" si="202"/>
        <v>1097999</v>
      </c>
      <c r="B5931" s="1">
        <v>1</v>
      </c>
      <c r="C5931" s="1">
        <v>8</v>
      </c>
      <c r="D5931" s="2">
        <v>-11</v>
      </c>
      <c r="E5931" s="5">
        <v>2.89</v>
      </c>
      <c r="F5931" s="5">
        <v>36.5</v>
      </c>
      <c r="G5931" s="5">
        <v>24.88</v>
      </c>
      <c r="H5931" s="2"/>
    </row>
    <row r="5932" spans="1:8">
      <c r="A5932" s="1">
        <f t="shared" si="202"/>
        <v>1098000</v>
      </c>
      <c r="B5932" s="1">
        <v>0</v>
      </c>
      <c r="C5932" s="1">
        <v>8</v>
      </c>
      <c r="D5932" s="2">
        <v>-11</v>
      </c>
      <c r="E5932" s="5">
        <v>6.51</v>
      </c>
      <c r="F5932" s="5">
        <v>38.450000000000003</v>
      </c>
      <c r="G5932" s="5">
        <v>25.09</v>
      </c>
      <c r="H5932" s="2"/>
    </row>
    <row r="5933" spans="1:8">
      <c r="A5933" s="1">
        <f t="shared" si="202"/>
        <v>1098001</v>
      </c>
      <c r="B5933" s="1">
        <v>-1</v>
      </c>
      <c r="C5933" s="1">
        <v>8</v>
      </c>
      <c r="D5933" s="2">
        <v>-11</v>
      </c>
      <c r="E5933" s="5">
        <v>45.16</v>
      </c>
      <c r="F5933" s="5">
        <v>-7.01</v>
      </c>
      <c r="G5933" s="5">
        <v>25.21</v>
      </c>
      <c r="H5933" s="2"/>
    </row>
    <row r="5934" spans="1:8">
      <c r="A5934" s="1">
        <f t="shared" si="202"/>
        <v>1098002</v>
      </c>
      <c r="B5934" s="1">
        <v>-2</v>
      </c>
      <c r="C5934" s="1">
        <v>8</v>
      </c>
      <c r="D5934" s="2">
        <v>-11</v>
      </c>
      <c r="E5934" s="5">
        <v>10.08</v>
      </c>
      <c r="F5934" s="5">
        <v>-8.8000000000000007</v>
      </c>
      <c r="G5934" s="5">
        <v>25.76</v>
      </c>
      <c r="H5934" s="2"/>
    </row>
    <row r="5935" spans="1:8">
      <c r="A5935" s="1">
        <f t="shared" si="202"/>
        <v>1098003</v>
      </c>
      <c r="B5935" s="1">
        <v>-3</v>
      </c>
      <c r="C5935" s="1">
        <v>8</v>
      </c>
      <c r="D5935" s="2">
        <v>-11</v>
      </c>
      <c r="E5935" s="5">
        <v>15.69</v>
      </c>
      <c r="F5935" s="5">
        <v>12.78</v>
      </c>
      <c r="G5935" s="5">
        <v>25.79</v>
      </c>
      <c r="H5935" s="2"/>
    </row>
    <row r="5936" spans="1:8">
      <c r="A5936" s="1">
        <f t="shared" si="202"/>
        <v>1098004</v>
      </c>
      <c r="B5936" s="1">
        <v>-4</v>
      </c>
      <c r="C5936" s="1">
        <v>8</v>
      </c>
      <c r="D5936" s="2">
        <v>-11</v>
      </c>
      <c r="E5936" s="5">
        <v>19.41</v>
      </c>
      <c r="F5936" s="5">
        <v>0.99</v>
      </c>
      <c r="G5936" s="5">
        <v>26.71</v>
      </c>
      <c r="H5936" s="2"/>
    </row>
    <row r="5937" spans="1:8">
      <c r="A5937" s="1">
        <f t="shared" si="202"/>
        <v>1098005</v>
      </c>
      <c r="B5937" s="1">
        <v>-5</v>
      </c>
      <c r="C5937" s="1">
        <v>8</v>
      </c>
      <c r="D5937" s="2">
        <v>-11</v>
      </c>
      <c r="E5937" s="5">
        <v>25.51</v>
      </c>
      <c r="F5937" s="5">
        <v>23.61</v>
      </c>
      <c r="G5937" s="5">
        <v>27.44</v>
      </c>
      <c r="H5937" s="2"/>
    </row>
    <row r="5938" spans="1:8">
      <c r="A5938" s="1">
        <f t="shared" si="202"/>
        <v>1098006</v>
      </c>
      <c r="B5938" s="1">
        <v>-6</v>
      </c>
      <c r="C5938" s="1">
        <v>8</v>
      </c>
      <c r="D5938" s="2">
        <v>-11</v>
      </c>
      <c r="E5938" s="5">
        <v>2.94</v>
      </c>
      <c r="F5938" s="5">
        <v>7.57</v>
      </c>
      <c r="G5938" s="5">
        <v>29.05</v>
      </c>
      <c r="H5938" s="2"/>
    </row>
    <row r="5939" spans="1:8">
      <c r="A5939" s="1">
        <f t="shared" si="202"/>
        <v>1098007</v>
      </c>
      <c r="B5939" s="1">
        <v>-7</v>
      </c>
      <c r="C5939" s="1">
        <v>8</v>
      </c>
      <c r="D5939" s="2">
        <v>-11</v>
      </c>
      <c r="E5939" s="5">
        <v>4.51</v>
      </c>
      <c r="F5939" s="5">
        <v>-7.77</v>
      </c>
      <c r="G5939" s="5">
        <v>29.99</v>
      </c>
      <c r="H5939" s="2"/>
    </row>
    <row r="5940" spans="1:8">
      <c r="A5940" s="1">
        <f t="shared" si="202"/>
        <v>1098243</v>
      </c>
      <c r="B5940" s="1">
        <v>7</v>
      </c>
      <c r="C5940" s="1">
        <v>7</v>
      </c>
      <c r="D5940" s="2">
        <v>-11</v>
      </c>
      <c r="E5940" s="5">
        <v>5.27</v>
      </c>
      <c r="F5940" s="5">
        <v>-22.59</v>
      </c>
      <c r="G5940" s="5">
        <v>33.04</v>
      </c>
      <c r="H5940" s="2"/>
    </row>
    <row r="5941" spans="1:8">
      <c r="A5941" s="1">
        <f t="shared" si="202"/>
        <v>1098244</v>
      </c>
      <c r="B5941" s="1">
        <v>6</v>
      </c>
      <c r="C5941" s="1">
        <v>7</v>
      </c>
      <c r="D5941" s="2">
        <v>-11</v>
      </c>
      <c r="E5941" s="5">
        <v>4.2699999999999996</v>
      </c>
      <c r="F5941" s="5">
        <v>44.99</v>
      </c>
      <c r="G5941" s="5">
        <v>30.49</v>
      </c>
      <c r="H5941" s="2"/>
    </row>
    <row r="5942" spans="1:8">
      <c r="A5942" s="1">
        <f t="shared" si="202"/>
        <v>1098245</v>
      </c>
      <c r="B5942" s="1">
        <v>5</v>
      </c>
      <c r="C5942" s="1">
        <v>7</v>
      </c>
      <c r="D5942" s="2">
        <v>-11</v>
      </c>
      <c r="E5942" s="5">
        <v>7.15</v>
      </c>
      <c r="F5942" s="5">
        <v>-22.85</v>
      </c>
      <c r="G5942" s="5">
        <v>28.36</v>
      </c>
      <c r="H5942" s="2"/>
    </row>
    <row r="5943" spans="1:8">
      <c r="A5943" s="1">
        <f t="shared" si="202"/>
        <v>1098246</v>
      </c>
      <c r="B5943" s="1">
        <v>4</v>
      </c>
      <c r="C5943" s="1">
        <v>7</v>
      </c>
      <c r="D5943" s="2">
        <v>-11</v>
      </c>
      <c r="E5943" s="5">
        <v>1.87</v>
      </c>
      <c r="F5943" s="5">
        <v>-27.64</v>
      </c>
      <c r="G5943" s="5">
        <v>27.64</v>
      </c>
      <c r="H5943" s="2"/>
    </row>
    <row r="5944" spans="1:8">
      <c r="A5944" s="1">
        <f t="shared" si="202"/>
        <v>1098247</v>
      </c>
      <c r="B5944" s="1">
        <v>3</v>
      </c>
      <c r="C5944" s="1">
        <v>7</v>
      </c>
      <c r="D5944" s="2">
        <v>-11</v>
      </c>
      <c r="E5944" s="5">
        <v>14.58</v>
      </c>
      <c r="F5944" s="5">
        <v>7.0000000000000007E-2</v>
      </c>
      <c r="G5944" s="5">
        <v>26.8</v>
      </c>
      <c r="H5944" s="2"/>
    </row>
    <row r="5945" spans="1:8">
      <c r="A5945" s="1">
        <f t="shared" si="202"/>
        <v>1098248</v>
      </c>
      <c r="B5945" s="1">
        <v>2</v>
      </c>
      <c r="C5945" s="1">
        <v>7</v>
      </c>
      <c r="D5945" s="2">
        <v>-11</v>
      </c>
      <c r="E5945" s="5">
        <v>27.44</v>
      </c>
      <c r="F5945" s="5">
        <v>28.32</v>
      </c>
      <c r="G5945" s="5">
        <v>25.39</v>
      </c>
      <c r="H5945" s="2"/>
    </row>
    <row r="5946" spans="1:8">
      <c r="A5946" s="1">
        <f t="shared" si="202"/>
        <v>1098249</v>
      </c>
      <c r="B5946" s="1">
        <v>1</v>
      </c>
      <c r="C5946" s="1">
        <v>7</v>
      </c>
      <c r="D5946" s="2">
        <v>-11</v>
      </c>
      <c r="E5946" s="5">
        <v>4.6399999999999997</v>
      </c>
      <c r="F5946" s="5">
        <v>2.31</v>
      </c>
      <c r="G5946" s="5">
        <v>23.69</v>
      </c>
      <c r="H5946" s="2"/>
    </row>
    <row r="5947" spans="1:8">
      <c r="A5947" s="1">
        <f t="shared" si="202"/>
        <v>1098250</v>
      </c>
      <c r="B5947" s="1">
        <v>0</v>
      </c>
      <c r="C5947" s="1">
        <v>7</v>
      </c>
      <c r="D5947" s="2">
        <v>-11</v>
      </c>
      <c r="E5947" s="5">
        <v>12.06</v>
      </c>
      <c r="F5947" s="5">
        <v>2.96</v>
      </c>
      <c r="G5947" s="5">
        <v>23.33</v>
      </c>
      <c r="H5947" s="2"/>
    </row>
    <row r="5948" spans="1:8">
      <c r="A5948" s="1">
        <f t="shared" si="202"/>
        <v>1098251</v>
      </c>
      <c r="B5948" s="1">
        <v>-1</v>
      </c>
      <c r="C5948" s="1">
        <v>7</v>
      </c>
      <c r="D5948" s="2">
        <v>-11</v>
      </c>
      <c r="E5948" s="5">
        <v>0.03</v>
      </c>
      <c r="F5948" s="5">
        <v>16.7</v>
      </c>
      <c r="G5948" s="5">
        <v>23.45</v>
      </c>
      <c r="H5948" s="2"/>
    </row>
    <row r="5949" spans="1:8">
      <c r="A5949" s="1">
        <f t="shared" si="202"/>
        <v>1098252</v>
      </c>
      <c r="B5949" s="1">
        <v>-2</v>
      </c>
      <c r="C5949" s="1">
        <v>7</v>
      </c>
      <c r="D5949" s="2">
        <v>-11</v>
      </c>
      <c r="E5949" s="5">
        <v>33.409999999999997</v>
      </c>
      <c r="F5949" s="5">
        <v>30.91</v>
      </c>
      <c r="G5949" s="5">
        <v>24.15</v>
      </c>
      <c r="H5949" s="2"/>
    </row>
    <row r="5950" spans="1:8">
      <c r="A5950" s="1">
        <f t="shared" si="202"/>
        <v>1098253</v>
      </c>
      <c r="B5950" s="1">
        <v>-3</v>
      </c>
      <c r="C5950" s="1">
        <v>7</v>
      </c>
      <c r="D5950" s="2">
        <v>-11</v>
      </c>
      <c r="E5950" s="5">
        <v>33.79</v>
      </c>
      <c r="F5950" s="5">
        <v>13.53</v>
      </c>
      <c r="G5950" s="5">
        <v>24.2</v>
      </c>
      <c r="H5950" s="2"/>
    </row>
    <row r="5951" spans="1:8">
      <c r="A5951" s="1">
        <f t="shared" si="202"/>
        <v>1098254</v>
      </c>
      <c r="B5951" s="1">
        <v>-4</v>
      </c>
      <c r="C5951" s="1">
        <v>7</v>
      </c>
      <c r="D5951" s="2">
        <v>-11</v>
      </c>
      <c r="E5951" s="5">
        <v>10.07</v>
      </c>
      <c r="F5951" s="5">
        <v>-16.600000000000001</v>
      </c>
      <c r="G5951" s="5">
        <v>25.58</v>
      </c>
      <c r="H5951" s="2"/>
    </row>
    <row r="5952" spans="1:8">
      <c r="A5952" s="1">
        <f t="shared" si="202"/>
        <v>1098255</v>
      </c>
      <c r="B5952" s="1">
        <v>-5</v>
      </c>
      <c r="C5952" s="1">
        <v>7</v>
      </c>
      <c r="D5952" s="2">
        <v>-11</v>
      </c>
      <c r="E5952" s="5">
        <v>9.16</v>
      </c>
      <c r="F5952" s="5">
        <v>49.26</v>
      </c>
      <c r="G5952" s="5">
        <v>25.4</v>
      </c>
      <c r="H5952" s="2"/>
    </row>
    <row r="5953" spans="1:8">
      <c r="A5953" s="1">
        <f t="shared" si="202"/>
        <v>1098256</v>
      </c>
      <c r="B5953" s="1">
        <v>-6</v>
      </c>
      <c r="C5953" s="1">
        <v>7</v>
      </c>
      <c r="D5953" s="2">
        <v>-11</v>
      </c>
      <c r="E5953" s="5">
        <v>15.72</v>
      </c>
      <c r="F5953" s="5">
        <v>5.03</v>
      </c>
      <c r="G5953" s="5">
        <v>27.04</v>
      </c>
      <c r="H5953" s="2"/>
    </row>
    <row r="5954" spans="1:8">
      <c r="A5954" s="1">
        <f t="shared" si="202"/>
        <v>1098257</v>
      </c>
      <c r="B5954" s="1">
        <v>-7</v>
      </c>
      <c r="C5954" s="1">
        <v>7</v>
      </c>
      <c r="D5954" s="2">
        <v>-11</v>
      </c>
      <c r="E5954" s="5">
        <v>2.2799999999999998</v>
      </c>
      <c r="F5954" s="5">
        <v>18.47</v>
      </c>
      <c r="G5954" s="5">
        <v>28.74</v>
      </c>
      <c r="H5954" s="2"/>
    </row>
    <row r="5955" spans="1:8">
      <c r="A5955" s="1">
        <f t="shared" si="202"/>
        <v>1098258</v>
      </c>
      <c r="B5955" s="1">
        <v>-8</v>
      </c>
      <c r="C5955" s="1">
        <v>7</v>
      </c>
      <c r="D5955" s="2">
        <v>-11</v>
      </c>
      <c r="E5955" s="5">
        <v>0.69</v>
      </c>
      <c r="F5955" s="5">
        <v>-30.84</v>
      </c>
      <c r="G5955" s="5">
        <v>30.84</v>
      </c>
      <c r="H5955" s="2"/>
    </row>
    <row r="5956" spans="1:8">
      <c r="A5956" s="1">
        <f t="shared" si="202"/>
        <v>1098493</v>
      </c>
      <c r="B5956" s="1">
        <v>7</v>
      </c>
      <c r="C5956" s="1">
        <v>6</v>
      </c>
      <c r="D5956" s="2">
        <v>-11</v>
      </c>
      <c r="E5956" s="5">
        <v>13.62</v>
      </c>
      <c r="F5956" s="5">
        <v>40.99</v>
      </c>
      <c r="G5956" s="5">
        <v>30.29</v>
      </c>
      <c r="H5956" s="2"/>
    </row>
    <row r="5957" spans="1:8">
      <c r="A5957" s="1">
        <f t="shared" si="202"/>
        <v>1098494</v>
      </c>
      <c r="B5957" s="1">
        <v>6</v>
      </c>
      <c r="C5957" s="1">
        <v>6</v>
      </c>
      <c r="D5957" s="2">
        <v>-11</v>
      </c>
      <c r="E5957" s="5">
        <v>9.65</v>
      </c>
      <c r="F5957" s="5">
        <v>44.64</v>
      </c>
      <c r="G5957" s="5">
        <v>28.47</v>
      </c>
      <c r="H5957" s="2"/>
    </row>
    <row r="5958" spans="1:8">
      <c r="A5958" s="1">
        <f t="shared" si="202"/>
        <v>1098495</v>
      </c>
      <c r="B5958" s="1">
        <v>5</v>
      </c>
      <c r="C5958" s="1">
        <v>6</v>
      </c>
      <c r="D5958" s="2">
        <v>-11</v>
      </c>
      <c r="E5958" s="5">
        <v>4.2</v>
      </c>
      <c r="F5958" s="5">
        <v>-10.56</v>
      </c>
      <c r="G5958" s="5">
        <v>27.37</v>
      </c>
      <c r="H5958" s="2"/>
    </row>
    <row r="5959" spans="1:8">
      <c r="A5959" s="1">
        <f t="shared" si="202"/>
        <v>1098496</v>
      </c>
      <c r="B5959" s="1">
        <v>4</v>
      </c>
      <c r="C5959" s="1">
        <v>6</v>
      </c>
      <c r="D5959" s="2">
        <v>-11</v>
      </c>
      <c r="E5959" s="5">
        <v>8.93</v>
      </c>
      <c r="F5959" s="5">
        <v>34.729999999999997</v>
      </c>
      <c r="G5959" s="5">
        <v>25.79</v>
      </c>
      <c r="H5959" s="2"/>
    </row>
    <row r="5960" spans="1:8">
      <c r="A5960" s="1">
        <f t="shared" si="202"/>
        <v>1098497</v>
      </c>
      <c r="B5960" s="1">
        <v>3</v>
      </c>
      <c r="C5960" s="1">
        <v>6</v>
      </c>
      <c r="D5960" s="2">
        <v>-11</v>
      </c>
      <c r="E5960" s="5">
        <v>199.65</v>
      </c>
      <c r="F5960" s="5">
        <v>223.35</v>
      </c>
      <c r="G5960" s="5">
        <v>20.46</v>
      </c>
      <c r="H5960" s="2"/>
    </row>
    <row r="5961" spans="1:8">
      <c r="A5961" s="1">
        <f t="shared" si="202"/>
        <v>1098498</v>
      </c>
      <c r="B5961" s="1">
        <v>2</v>
      </c>
      <c r="C5961" s="1">
        <v>6</v>
      </c>
      <c r="D5961" s="2">
        <v>-11</v>
      </c>
      <c r="E5961" s="5">
        <v>11.16</v>
      </c>
      <c r="F5961" s="5">
        <v>47.47</v>
      </c>
      <c r="G5961" s="5">
        <v>23.85</v>
      </c>
      <c r="H5961" s="2"/>
    </row>
    <row r="5962" spans="1:8">
      <c r="A5962" s="1">
        <f t="shared" si="202"/>
        <v>1098499</v>
      </c>
      <c r="B5962" s="1">
        <v>1</v>
      </c>
      <c r="C5962" s="1">
        <v>6</v>
      </c>
      <c r="D5962" s="2">
        <v>-11</v>
      </c>
      <c r="E5962" s="5">
        <v>27.36</v>
      </c>
      <c r="F5962" s="5">
        <v>9.6</v>
      </c>
      <c r="G5962" s="5">
        <v>23.94</v>
      </c>
      <c r="H5962" s="2"/>
    </row>
    <row r="5963" spans="1:8">
      <c r="A5963" s="1">
        <f t="shared" si="202"/>
        <v>1098500</v>
      </c>
      <c r="B5963" s="1">
        <v>0</v>
      </c>
      <c r="C5963" s="1">
        <v>6</v>
      </c>
      <c r="D5963" s="2">
        <v>-11</v>
      </c>
      <c r="E5963" s="5">
        <v>17.399999999999999</v>
      </c>
      <c r="F5963" s="5">
        <v>9.82</v>
      </c>
      <c r="G5963" s="5">
        <v>22.6</v>
      </c>
      <c r="H5963" s="2"/>
    </row>
    <row r="5964" spans="1:8">
      <c r="A5964" s="1">
        <f t="shared" ref="A5964:A6027" si="203">ABS(100000*D5964+250*C5964+B5964)</f>
        <v>1098501</v>
      </c>
      <c r="B5964" s="1">
        <v>-1</v>
      </c>
      <c r="C5964" s="1">
        <v>6</v>
      </c>
      <c r="D5964" s="2">
        <v>-11</v>
      </c>
      <c r="E5964" s="5">
        <v>6.44</v>
      </c>
      <c r="F5964" s="5">
        <v>27.52</v>
      </c>
      <c r="G5964" s="5">
        <v>21.39</v>
      </c>
      <c r="H5964" s="2"/>
    </row>
    <row r="5965" spans="1:8">
      <c r="A5965" s="1">
        <f t="shared" si="203"/>
        <v>1098502</v>
      </c>
      <c r="B5965" s="1">
        <v>-2</v>
      </c>
      <c r="C5965" s="1">
        <v>6</v>
      </c>
      <c r="D5965" s="2">
        <v>-11</v>
      </c>
      <c r="E5965" s="5">
        <v>61.4</v>
      </c>
      <c r="F5965" s="5">
        <v>70.62</v>
      </c>
      <c r="G5965" s="5">
        <v>11.73</v>
      </c>
      <c r="H5965" s="2"/>
    </row>
    <row r="5966" spans="1:8">
      <c r="A5966" s="1">
        <f t="shared" si="203"/>
        <v>1098503</v>
      </c>
      <c r="B5966" s="1">
        <v>-3</v>
      </c>
      <c r="C5966" s="1">
        <v>6</v>
      </c>
      <c r="D5966" s="2">
        <v>-11</v>
      </c>
      <c r="E5966" s="5">
        <v>18.239999999999998</v>
      </c>
      <c r="F5966" s="5">
        <v>17.18</v>
      </c>
      <c r="G5966" s="5">
        <v>22.87</v>
      </c>
      <c r="H5966" s="2"/>
    </row>
    <row r="5967" spans="1:8">
      <c r="A5967" s="1">
        <f t="shared" si="203"/>
        <v>1098504</v>
      </c>
      <c r="B5967" s="1">
        <v>-4</v>
      </c>
      <c r="C5967" s="1">
        <v>6</v>
      </c>
      <c r="D5967" s="2">
        <v>-11</v>
      </c>
      <c r="E5967" s="5">
        <v>0.72</v>
      </c>
      <c r="F5967" s="5">
        <v>36.200000000000003</v>
      </c>
      <c r="G5967" s="5">
        <v>23.28</v>
      </c>
      <c r="H5967" s="2"/>
    </row>
    <row r="5968" spans="1:8">
      <c r="A5968" s="1">
        <f t="shared" si="203"/>
        <v>1098505</v>
      </c>
      <c r="B5968" s="1">
        <v>-5</v>
      </c>
      <c r="C5968" s="1">
        <v>6</v>
      </c>
      <c r="D5968" s="2">
        <v>-11</v>
      </c>
      <c r="E5968" s="5">
        <v>70.510000000000005</v>
      </c>
      <c r="F5968" s="5">
        <v>80.38</v>
      </c>
      <c r="G5968" s="5">
        <v>13.12</v>
      </c>
      <c r="H5968" s="2"/>
    </row>
    <row r="5969" spans="1:8">
      <c r="A5969" s="1">
        <f t="shared" si="203"/>
        <v>1098506</v>
      </c>
      <c r="B5969" s="1">
        <v>-6</v>
      </c>
      <c r="C5969" s="1">
        <v>6</v>
      </c>
      <c r="D5969" s="2">
        <v>-11</v>
      </c>
      <c r="E5969" s="5">
        <v>0.22</v>
      </c>
      <c r="F5969" s="5">
        <v>41.77</v>
      </c>
      <c r="G5969" s="5">
        <v>25.32</v>
      </c>
      <c r="H5969" s="2"/>
    </row>
    <row r="5970" spans="1:8">
      <c r="A5970" s="1">
        <f t="shared" si="203"/>
        <v>1098507</v>
      </c>
      <c r="B5970" s="1">
        <v>-7</v>
      </c>
      <c r="C5970" s="1">
        <v>6</v>
      </c>
      <c r="D5970" s="2">
        <v>-11</v>
      </c>
      <c r="E5970" s="5">
        <v>3.36</v>
      </c>
      <c r="F5970" s="5">
        <v>12.34</v>
      </c>
      <c r="G5970" s="5">
        <v>28.09</v>
      </c>
      <c r="H5970" s="2"/>
    </row>
    <row r="5971" spans="1:8">
      <c r="A5971" s="1">
        <f t="shared" si="203"/>
        <v>1098508</v>
      </c>
      <c r="B5971" s="1">
        <v>-8</v>
      </c>
      <c r="C5971" s="1">
        <v>6</v>
      </c>
      <c r="D5971" s="2">
        <v>-11</v>
      </c>
      <c r="E5971" s="5">
        <v>2.85</v>
      </c>
      <c r="F5971" s="5">
        <v>-21.02</v>
      </c>
      <c r="G5971" s="5">
        <v>30.4</v>
      </c>
      <c r="H5971" s="2"/>
    </row>
    <row r="5972" spans="1:8">
      <c r="A5972" s="1">
        <f t="shared" si="203"/>
        <v>1098742</v>
      </c>
      <c r="B5972" s="1">
        <v>8</v>
      </c>
      <c r="C5972" s="1">
        <v>5</v>
      </c>
      <c r="D5972" s="2">
        <v>-11</v>
      </c>
      <c r="E5972" s="5">
        <v>2.74</v>
      </c>
      <c r="F5972" s="5">
        <v>20.149999999999999</v>
      </c>
      <c r="G5972" s="5">
        <v>31.54</v>
      </c>
      <c r="H5972" s="2"/>
    </row>
    <row r="5973" spans="1:8">
      <c r="A5973" s="1">
        <f t="shared" si="203"/>
        <v>1098743</v>
      </c>
      <c r="B5973" s="1">
        <v>7</v>
      </c>
      <c r="C5973" s="1">
        <v>5</v>
      </c>
      <c r="D5973" s="2">
        <v>-11</v>
      </c>
      <c r="E5973" s="5">
        <v>1.03</v>
      </c>
      <c r="F5973" s="5">
        <v>-10.15</v>
      </c>
      <c r="G5973" s="5">
        <v>29.34</v>
      </c>
      <c r="H5973" s="2"/>
    </row>
    <row r="5974" spans="1:8">
      <c r="A5974" s="1">
        <f t="shared" si="203"/>
        <v>1098744</v>
      </c>
      <c r="B5974" s="1">
        <v>6</v>
      </c>
      <c r="C5974" s="1">
        <v>5</v>
      </c>
      <c r="D5974" s="2">
        <v>-11</v>
      </c>
      <c r="E5974" s="5">
        <v>19.23</v>
      </c>
      <c r="F5974" s="5">
        <v>32.369999999999997</v>
      </c>
      <c r="G5974" s="5">
        <v>27.89</v>
      </c>
      <c r="H5974" s="2"/>
    </row>
    <row r="5975" spans="1:8">
      <c r="A5975" s="1">
        <f t="shared" si="203"/>
        <v>1098745</v>
      </c>
      <c r="B5975" s="1">
        <v>5</v>
      </c>
      <c r="C5975" s="1">
        <v>5</v>
      </c>
      <c r="D5975" s="2">
        <v>-11</v>
      </c>
      <c r="E5975" s="5">
        <v>11.93</v>
      </c>
      <c r="F5975" s="5">
        <v>22.7</v>
      </c>
      <c r="G5975" s="5">
        <v>17.97</v>
      </c>
      <c r="H5975" s="2"/>
    </row>
    <row r="5976" spans="1:8">
      <c r="A5976" s="1">
        <f t="shared" si="203"/>
        <v>1098746</v>
      </c>
      <c r="B5976" s="1">
        <v>4</v>
      </c>
      <c r="C5976" s="1">
        <v>5</v>
      </c>
      <c r="D5976" s="2">
        <v>-11</v>
      </c>
      <c r="E5976" s="5">
        <v>66.83</v>
      </c>
      <c r="F5976" s="5">
        <v>90.68</v>
      </c>
      <c r="G5976" s="5">
        <v>13.19</v>
      </c>
      <c r="H5976" s="2"/>
    </row>
    <row r="5977" spans="1:8">
      <c r="A5977" s="1">
        <f t="shared" si="203"/>
        <v>1098747</v>
      </c>
      <c r="B5977" s="1">
        <v>3</v>
      </c>
      <c r="C5977" s="1">
        <v>5</v>
      </c>
      <c r="D5977" s="2">
        <v>-11</v>
      </c>
      <c r="E5977" s="5">
        <v>45.57</v>
      </c>
      <c r="F5977" s="5">
        <v>62.48</v>
      </c>
      <c r="G5977" s="5">
        <v>12.25</v>
      </c>
      <c r="H5977" s="2"/>
    </row>
    <row r="5978" spans="1:8">
      <c r="A5978" s="1">
        <f t="shared" si="203"/>
        <v>1098748</v>
      </c>
      <c r="B5978" s="1">
        <v>2</v>
      </c>
      <c r="C5978" s="1">
        <v>5</v>
      </c>
      <c r="D5978" s="2">
        <v>-11</v>
      </c>
      <c r="E5978" s="5">
        <v>35.14</v>
      </c>
      <c r="F5978" s="5">
        <v>7.22</v>
      </c>
      <c r="G5978" s="5">
        <v>23.5</v>
      </c>
      <c r="H5978" s="2"/>
    </row>
    <row r="5979" spans="1:8">
      <c r="A5979" s="1">
        <f t="shared" si="203"/>
        <v>1098749</v>
      </c>
      <c r="B5979" s="1">
        <v>1</v>
      </c>
      <c r="C5979" s="1">
        <v>5</v>
      </c>
      <c r="D5979" s="2">
        <v>-11</v>
      </c>
      <c r="E5979" s="5">
        <v>46.73</v>
      </c>
      <c r="F5979" s="5">
        <v>29.71</v>
      </c>
      <c r="G5979" s="5">
        <v>22.66</v>
      </c>
      <c r="H5979" s="2"/>
    </row>
    <row r="5980" spans="1:8">
      <c r="A5980" s="1">
        <f t="shared" si="203"/>
        <v>1098750</v>
      </c>
      <c r="B5980" s="1">
        <v>0</v>
      </c>
      <c r="C5980" s="1">
        <v>5</v>
      </c>
      <c r="D5980" s="2">
        <v>-11</v>
      </c>
      <c r="E5980" s="5">
        <v>45.07</v>
      </c>
      <c r="F5980" s="5">
        <v>26.39</v>
      </c>
      <c r="G5980" s="5">
        <v>21.62</v>
      </c>
      <c r="H5980" s="2"/>
    </row>
    <row r="5981" spans="1:8">
      <c r="A5981" s="1">
        <f t="shared" si="203"/>
        <v>1098751</v>
      </c>
      <c r="B5981" s="1">
        <v>-1</v>
      </c>
      <c r="C5981" s="1">
        <v>5</v>
      </c>
      <c r="D5981" s="2">
        <v>-11</v>
      </c>
      <c r="E5981" s="5">
        <v>219.25</v>
      </c>
      <c r="F5981" s="5">
        <v>213.4</v>
      </c>
      <c r="G5981" s="5">
        <v>17.57</v>
      </c>
      <c r="H5981" s="2"/>
    </row>
    <row r="5982" spans="1:8">
      <c r="A5982" s="1">
        <f t="shared" si="203"/>
        <v>1098752</v>
      </c>
      <c r="B5982" s="1">
        <v>-2</v>
      </c>
      <c r="C5982" s="1">
        <v>5</v>
      </c>
      <c r="D5982" s="2">
        <v>-11</v>
      </c>
      <c r="E5982" s="5">
        <v>42.93</v>
      </c>
      <c r="F5982" s="5">
        <v>15.18</v>
      </c>
      <c r="G5982" s="5">
        <v>22.6</v>
      </c>
      <c r="H5982" s="2"/>
    </row>
    <row r="5983" spans="1:8">
      <c r="A5983" s="1">
        <f t="shared" si="203"/>
        <v>1098753</v>
      </c>
      <c r="B5983" s="1">
        <v>-3</v>
      </c>
      <c r="C5983" s="1">
        <v>5</v>
      </c>
      <c r="D5983" s="2">
        <v>-11</v>
      </c>
      <c r="E5983" s="5">
        <v>41.2</v>
      </c>
      <c r="F5983" s="5">
        <v>41.72</v>
      </c>
      <c r="G5983" s="5">
        <v>22.62</v>
      </c>
      <c r="H5983" s="2"/>
    </row>
    <row r="5984" spans="1:8">
      <c r="A5984" s="1">
        <f t="shared" si="203"/>
        <v>1098754</v>
      </c>
      <c r="B5984" s="1">
        <v>-4</v>
      </c>
      <c r="C5984" s="1">
        <v>5</v>
      </c>
      <c r="D5984" s="2">
        <v>-11</v>
      </c>
      <c r="E5984" s="5">
        <v>97.44</v>
      </c>
      <c r="F5984" s="5">
        <v>108.97</v>
      </c>
      <c r="G5984" s="5">
        <v>12.65</v>
      </c>
      <c r="H5984" s="2"/>
    </row>
    <row r="5985" spans="1:8">
      <c r="A5985" s="1">
        <f t="shared" si="203"/>
        <v>1098755</v>
      </c>
      <c r="B5985" s="1">
        <v>-5</v>
      </c>
      <c r="C5985" s="1">
        <v>5</v>
      </c>
      <c r="D5985" s="2">
        <v>-11</v>
      </c>
      <c r="E5985" s="5">
        <v>1.56</v>
      </c>
      <c r="F5985" s="5">
        <v>31.92</v>
      </c>
      <c r="G5985" s="5">
        <v>23.86</v>
      </c>
      <c r="H5985" s="2"/>
    </row>
    <row r="5986" spans="1:8">
      <c r="A5986" s="1">
        <f t="shared" si="203"/>
        <v>1098756</v>
      </c>
      <c r="B5986" s="1">
        <v>-6</v>
      </c>
      <c r="C5986" s="1">
        <v>5</v>
      </c>
      <c r="D5986" s="2">
        <v>-11</v>
      </c>
      <c r="E5986" s="5">
        <v>30</v>
      </c>
      <c r="F5986" s="5">
        <v>25.64</v>
      </c>
      <c r="G5986" s="5">
        <v>15.61</v>
      </c>
      <c r="H5986" s="2"/>
    </row>
    <row r="5987" spans="1:8">
      <c r="A5987" s="1">
        <f t="shared" si="203"/>
        <v>1098757</v>
      </c>
      <c r="B5987" s="1">
        <v>-7</v>
      </c>
      <c r="C5987" s="1">
        <v>5</v>
      </c>
      <c r="D5987" s="2">
        <v>-11</v>
      </c>
      <c r="E5987" s="5">
        <v>17.809999999999999</v>
      </c>
      <c r="F5987" s="5">
        <v>12.37</v>
      </c>
      <c r="G5987" s="5">
        <v>28.2</v>
      </c>
      <c r="H5987" s="2"/>
    </row>
    <row r="5988" spans="1:8">
      <c r="A5988" s="1">
        <f t="shared" si="203"/>
        <v>1098758</v>
      </c>
      <c r="B5988" s="1">
        <v>-8</v>
      </c>
      <c r="C5988" s="1">
        <v>5</v>
      </c>
      <c r="D5988" s="2">
        <v>-11</v>
      </c>
      <c r="E5988" s="5">
        <v>2.38</v>
      </c>
      <c r="F5988" s="5">
        <v>33.08</v>
      </c>
      <c r="G5988" s="5">
        <v>27.84</v>
      </c>
      <c r="H5988" s="2"/>
    </row>
    <row r="5989" spans="1:8">
      <c r="A5989" s="1">
        <f t="shared" si="203"/>
        <v>1098759</v>
      </c>
      <c r="B5989" s="1">
        <v>-9</v>
      </c>
      <c r="C5989" s="1">
        <v>5</v>
      </c>
      <c r="D5989" s="2">
        <v>-11</v>
      </c>
      <c r="E5989" s="5">
        <v>11.82</v>
      </c>
      <c r="F5989" s="5">
        <v>10.78</v>
      </c>
      <c r="G5989" s="5">
        <v>32.520000000000003</v>
      </c>
      <c r="H5989" s="2"/>
    </row>
    <row r="5990" spans="1:8">
      <c r="A5990" s="1">
        <f t="shared" si="203"/>
        <v>1098992</v>
      </c>
      <c r="B5990" s="1">
        <v>8</v>
      </c>
      <c r="C5990" s="1">
        <v>4</v>
      </c>
      <c r="D5990" s="2">
        <v>-11</v>
      </c>
      <c r="E5990" s="5">
        <v>14.95</v>
      </c>
      <c r="F5990" s="5">
        <v>31.5</v>
      </c>
      <c r="G5990" s="5">
        <v>21.37</v>
      </c>
      <c r="H5990" s="2"/>
    </row>
    <row r="5991" spans="1:8">
      <c r="A5991" s="1">
        <f t="shared" si="203"/>
        <v>1098993</v>
      </c>
      <c r="B5991" s="1">
        <v>7</v>
      </c>
      <c r="C5991" s="1">
        <v>4</v>
      </c>
      <c r="D5991" s="2">
        <v>-11</v>
      </c>
      <c r="E5991" s="5">
        <v>4.09</v>
      </c>
      <c r="F5991" s="5">
        <v>4.0999999999999996</v>
      </c>
      <c r="G5991" s="5">
        <v>27.99</v>
      </c>
      <c r="H5991" s="2"/>
    </row>
    <row r="5992" spans="1:8">
      <c r="A5992" s="1">
        <f t="shared" si="203"/>
        <v>1098994</v>
      </c>
      <c r="B5992" s="1">
        <v>6</v>
      </c>
      <c r="C5992" s="1">
        <v>4</v>
      </c>
      <c r="D5992" s="2">
        <v>-11</v>
      </c>
      <c r="E5992" s="5">
        <v>13.95</v>
      </c>
      <c r="F5992" s="5">
        <v>27.9</v>
      </c>
      <c r="G5992" s="5">
        <v>26.57</v>
      </c>
      <c r="H5992" s="2"/>
    </row>
    <row r="5993" spans="1:8">
      <c r="A5993" s="1">
        <f t="shared" si="203"/>
        <v>1098995</v>
      </c>
      <c r="B5993" s="1">
        <v>5</v>
      </c>
      <c r="C5993" s="1">
        <v>4</v>
      </c>
      <c r="D5993" s="2">
        <v>-11</v>
      </c>
      <c r="E5993" s="5">
        <v>48.56</v>
      </c>
      <c r="F5993" s="5">
        <v>46.93</v>
      </c>
      <c r="G5993" s="5">
        <v>25.54</v>
      </c>
      <c r="H5993" s="2"/>
    </row>
    <row r="5994" spans="1:8">
      <c r="A5994" s="1">
        <f t="shared" si="203"/>
        <v>1098996</v>
      </c>
      <c r="B5994" s="1">
        <v>4</v>
      </c>
      <c r="C5994" s="1">
        <v>4</v>
      </c>
      <c r="D5994" s="2">
        <v>-11</v>
      </c>
      <c r="E5994" s="5">
        <v>16.72</v>
      </c>
      <c r="F5994" s="5">
        <v>30.42</v>
      </c>
      <c r="G5994" s="5">
        <v>11.56</v>
      </c>
      <c r="H5994" s="2"/>
    </row>
    <row r="5995" spans="1:8">
      <c r="A5995" s="1">
        <f t="shared" si="203"/>
        <v>1098997</v>
      </c>
      <c r="B5995" s="1">
        <v>3</v>
      </c>
      <c r="C5995" s="1">
        <v>4</v>
      </c>
      <c r="D5995" s="2">
        <v>-11</v>
      </c>
      <c r="E5995" s="5">
        <v>22.82</v>
      </c>
      <c r="F5995" s="5">
        <v>13.59</v>
      </c>
      <c r="G5995" s="5">
        <v>22.28</v>
      </c>
      <c r="H5995" s="2"/>
    </row>
    <row r="5996" spans="1:8">
      <c r="A5996" s="1">
        <f t="shared" si="203"/>
        <v>1098998</v>
      </c>
      <c r="B5996" s="1">
        <v>2</v>
      </c>
      <c r="C5996" s="1">
        <v>4</v>
      </c>
      <c r="D5996" s="2">
        <v>-11</v>
      </c>
      <c r="E5996" s="5">
        <v>55.45</v>
      </c>
      <c r="F5996" s="5">
        <v>64.09</v>
      </c>
      <c r="G5996" s="5">
        <v>11.14</v>
      </c>
      <c r="H5996" s="2"/>
    </row>
    <row r="5997" spans="1:8">
      <c r="A5997" s="1">
        <f t="shared" si="203"/>
        <v>1098999</v>
      </c>
      <c r="B5997" s="1">
        <v>1</v>
      </c>
      <c r="C5997" s="1">
        <v>4</v>
      </c>
      <c r="D5997" s="2">
        <v>-11</v>
      </c>
      <c r="E5997" s="5">
        <v>35.49</v>
      </c>
      <c r="F5997" s="5">
        <v>36.880000000000003</v>
      </c>
      <c r="G5997" s="5">
        <v>21.66</v>
      </c>
      <c r="H5997" s="2"/>
    </row>
    <row r="5998" spans="1:8">
      <c r="A5998" s="1">
        <f t="shared" si="203"/>
        <v>1099000</v>
      </c>
      <c r="B5998" s="1">
        <v>0</v>
      </c>
      <c r="C5998" s="1">
        <v>4</v>
      </c>
      <c r="D5998" s="2">
        <v>-11</v>
      </c>
      <c r="E5998" s="5">
        <v>93.64</v>
      </c>
      <c r="F5998" s="5">
        <v>133.38</v>
      </c>
      <c r="G5998" s="5">
        <v>12.91</v>
      </c>
      <c r="H5998" s="2"/>
    </row>
    <row r="5999" spans="1:8">
      <c r="A5999" s="1">
        <f t="shared" si="203"/>
        <v>1099001</v>
      </c>
      <c r="B5999" s="1">
        <v>-1</v>
      </c>
      <c r="C5999" s="1">
        <v>4</v>
      </c>
      <c r="D5999" s="2">
        <v>-11</v>
      </c>
      <c r="E5999" s="5">
        <v>2.09</v>
      </c>
      <c r="F5999" s="5">
        <v>26.74</v>
      </c>
      <c r="G5999" s="5">
        <v>20.37</v>
      </c>
      <c r="H5999" s="2"/>
    </row>
    <row r="6000" spans="1:8">
      <c r="A6000" s="1">
        <f t="shared" si="203"/>
        <v>1099002</v>
      </c>
      <c r="B6000" s="1">
        <v>-2</v>
      </c>
      <c r="C6000" s="1">
        <v>4</v>
      </c>
      <c r="D6000" s="2">
        <v>-11</v>
      </c>
      <c r="E6000" s="5">
        <v>6.22</v>
      </c>
      <c r="F6000" s="5">
        <v>21.16</v>
      </c>
      <c r="G6000" s="5">
        <v>20.47</v>
      </c>
      <c r="H6000" s="2"/>
    </row>
    <row r="6001" spans="1:8">
      <c r="A6001" s="1">
        <f t="shared" si="203"/>
        <v>1099003</v>
      </c>
      <c r="B6001" s="1">
        <v>-3</v>
      </c>
      <c r="C6001" s="1">
        <v>4</v>
      </c>
      <c r="D6001" s="2">
        <v>-11</v>
      </c>
      <c r="E6001" s="5">
        <v>67.290000000000006</v>
      </c>
      <c r="F6001" s="5">
        <v>80.75</v>
      </c>
      <c r="G6001" s="5">
        <v>11.14</v>
      </c>
      <c r="H6001" s="2"/>
    </row>
    <row r="6002" spans="1:8">
      <c r="A6002" s="1">
        <f t="shared" si="203"/>
        <v>1099004</v>
      </c>
      <c r="B6002" s="1">
        <v>-4</v>
      </c>
      <c r="C6002" s="1">
        <v>4</v>
      </c>
      <c r="D6002" s="2">
        <v>-11</v>
      </c>
      <c r="E6002" s="5">
        <v>10.199999999999999</v>
      </c>
      <c r="F6002" s="5">
        <v>2.29</v>
      </c>
      <c r="G6002" s="5">
        <v>22.18</v>
      </c>
      <c r="H6002" s="2"/>
    </row>
    <row r="6003" spans="1:8">
      <c r="A6003" s="1">
        <f t="shared" si="203"/>
        <v>1099005</v>
      </c>
      <c r="B6003" s="1">
        <v>-5</v>
      </c>
      <c r="C6003" s="1">
        <v>4</v>
      </c>
      <c r="D6003" s="2">
        <v>-11</v>
      </c>
      <c r="E6003" s="5">
        <v>0.15</v>
      </c>
      <c r="F6003" s="5">
        <v>-24.42</v>
      </c>
      <c r="G6003" s="5">
        <v>24.42</v>
      </c>
      <c r="H6003" s="2"/>
    </row>
    <row r="6004" spans="1:8">
      <c r="A6004" s="1">
        <f t="shared" si="203"/>
        <v>1099006</v>
      </c>
      <c r="B6004" s="1">
        <v>-6</v>
      </c>
      <c r="C6004" s="1">
        <v>4</v>
      </c>
      <c r="D6004" s="2">
        <v>-11</v>
      </c>
      <c r="E6004" s="5">
        <v>2.81</v>
      </c>
      <c r="F6004" s="5">
        <v>34.26</v>
      </c>
      <c r="G6004" s="5">
        <v>24.49</v>
      </c>
      <c r="H6004" s="2"/>
    </row>
    <row r="6005" spans="1:8">
      <c r="A6005" s="1">
        <f t="shared" si="203"/>
        <v>1099007</v>
      </c>
      <c r="B6005" s="1">
        <v>-7</v>
      </c>
      <c r="C6005" s="1">
        <v>4</v>
      </c>
      <c r="D6005" s="2">
        <v>-11</v>
      </c>
      <c r="E6005" s="5">
        <v>11.64</v>
      </c>
      <c r="F6005" s="5">
        <v>42.33</v>
      </c>
      <c r="G6005" s="5">
        <v>27.4</v>
      </c>
      <c r="H6005" s="2"/>
    </row>
    <row r="6006" spans="1:8">
      <c r="A6006" s="1">
        <f t="shared" si="203"/>
        <v>1099008</v>
      </c>
      <c r="B6006" s="1">
        <v>-8</v>
      </c>
      <c r="C6006" s="1">
        <v>4</v>
      </c>
      <c r="D6006" s="2">
        <v>-11</v>
      </c>
      <c r="E6006" s="5">
        <v>17.190000000000001</v>
      </c>
      <c r="F6006" s="5">
        <v>7.74</v>
      </c>
      <c r="G6006" s="5">
        <v>30.13</v>
      </c>
      <c r="H6006" s="2"/>
    </row>
    <row r="6007" spans="1:8">
      <c r="A6007" s="1">
        <f t="shared" si="203"/>
        <v>1099009</v>
      </c>
      <c r="B6007" s="1">
        <v>-9</v>
      </c>
      <c r="C6007" s="1">
        <v>4</v>
      </c>
      <c r="D6007" s="2">
        <v>-11</v>
      </c>
      <c r="E6007" s="5">
        <v>6.99</v>
      </c>
      <c r="F6007" s="5">
        <v>42.06</v>
      </c>
      <c r="G6007" s="5">
        <v>31.51</v>
      </c>
      <c r="H6007" s="2"/>
    </row>
    <row r="6008" spans="1:8">
      <c r="A6008" s="1">
        <f t="shared" si="203"/>
        <v>1099241</v>
      </c>
      <c r="B6008" s="1">
        <v>9</v>
      </c>
      <c r="C6008" s="1">
        <v>3</v>
      </c>
      <c r="D6008" s="2">
        <v>-11</v>
      </c>
      <c r="E6008" s="5">
        <v>4.8</v>
      </c>
      <c r="F6008" s="5">
        <v>43.01</v>
      </c>
      <c r="G6008" s="5">
        <v>32.130000000000003</v>
      </c>
      <c r="H6008" s="2"/>
    </row>
    <row r="6009" spans="1:8">
      <c r="A6009" s="1">
        <f t="shared" si="203"/>
        <v>1099242</v>
      </c>
      <c r="B6009" s="1">
        <v>8</v>
      </c>
      <c r="C6009" s="1">
        <v>3</v>
      </c>
      <c r="D6009" s="2">
        <v>-11</v>
      </c>
      <c r="E6009" s="5">
        <v>1.21</v>
      </c>
      <c r="F6009" s="5">
        <v>-28.3</v>
      </c>
      <c r="G6009" s="5">
        <v>28.3</v>
      </c>
      <c r="H6009" s="2"/>
    </row>
    <row r="6010" spans="1:8">
      <c r="A6010" s="1">
        <f t="shared" si="203"/>
        <v>1099243</v>
      </c>
      <c r="B6010" s="1">
        <v>7</v>
      </c>
      <c r="C6010" s="1">
        <v>3</v>
      </c>
      <c r="D6010" s="2">
        <v>-11</v>
      </c>
      <c r="E6010" s="5">
        <v>10.199999999999999</v>
      </c>
      <c r="F6010" s="5">
        <v>4.6900000000000004</v>
      </c>
      <c r="G6010" s="5">
        <v>26.6</v>
      </c>
      <c r="H6010" s="2"/>
    </row>
    <row r="6011" spans="1:8">
      <c r="A6011" s="1">
        <f t="shared" si="203"/>
        <v>1099244</v>
      </c>
      <c r="B6011" s="1">
        <v>6</v>
      </c>
      <c r="C6011" s="1">
        <v>3</v>
      </c>
      <c r="D6011" s="2">
        <v>-11</v>
      </c>
      <c r="E6011" s="5">
        <v>23.56</v>
      </c>
      <c r="F6011" s="5">
        <v>17.38</v>
      </c>
      <c r="G6011" s="5">
        <v>25.08</v>
      </c>
      <c r="H6011" s="2"/>
    </row>
    <row r="6012" spans="1:8">
      <c r="A6012" s="1">
        <f t="shared" si="203"/>
        <v>1099245</v>
      </c>
      <c r="B6012" s="1">
        <v>5</v>
      </c>
      <c r="C6012" s="1">
        <v>3</v>
      </c>
      <c r="D6012" s="2">
        <v>-11</v>
      </c>
      <c r="E6012" s="5">
        <v>28.04</v>
      </c>
      <c r="F6012" s="5">
        <v>22.32</v>
      </c>
      <c r="G6012" s="5">
        <v>23.32</v>
      </c>
      <c r="H6012" s="2"/>
    </row>
    <row r="6013" spans="1:8">
      <c r="A6013" s="1">
        <f t="shared" si="203"/>
        <v>1099246</v>
      </c>
      <c r="B6013" s="1">
        <v>4</v>
      </c>
      <c r="C6013" s="1">
        <v>3</v>
      </c>
      <c r="D6013" s="2">
        <v>-11</v>
      </c>
      <c r="E6013" s="5">
        <v>24.75</v>
      </c>
      <c r="F6013" s="5">
        <v>36.659999999999997</v>
      </c>
      <c r="G6013" s="5">
        <v>11.29</v>
      </c>
      <c r="H6013" s="2"/>
    </row>
    <row r="6014" spans="1:8">
      <c r="A6014" s="1">
        <f t="shared" si="203"/>
        <v>1099247</v>
      </c>
      <c r="B6014" s="1">
        <v>3</v>
      </c>
      <c r="C6014" s="1">
        <v>3</v>
      </c>
      <c r="D6014" s="2">
        <v>-11</v>
      </c>
      <c r="E6014" s="5">
        <v>11.41</v>
      </c>
      <c r="F6014" s="5">
        <v>-22.33</v>
      </c>
      <c r="G6014" s="5">
        <v>22.33</v>
      </c>
      <c r="H6014" s="2"/>
    </row>
    <row r="6015" spans="1:8">
      <c r="A6015" s="1">
        <f t="shared" si="203"/>
        <v>1099248</v>
      </c>
      <c r="B6015" s="1">
        <v>2</v>
      </c>
      <c r="C6015" s="1">
        <v>3</v>
      </c>
      <c r="D6015" s="2">
        <v>-11</v>
      </c>
      <c r="E6015" s="5">
        <v>96.34</v>
      </c>
      <c r="F6015" s="5">
        <v>85.99</v>
      </c>
      <c r="G6015" s="5">
        <v>11.45</v>
      </c>
      <c r="H6015" s="2"/>
    </row>
    <row r="6016" spans="1:8">
      <c r="A6016" s="1">
        <f t="shared" si="203"/>
        <v>1099249</v>
      </c>
      <c r="B6016" s="1">
        <v>1</v>
      </c>
      <c r="C6016" s="1">
        <v>3</v>
      </c>
      <c r="D6016" s="2">
        <v>-11</v>
      </c>
      <c r="E6016" s="5">
        <v>37.9</v>
      </c>
      <c r="F6016" s="5">
        <v>39.840000000000003</v>
      </c>
      <c r="G6016" s="5">
        <v>10.4</v>
      </c>
      <c r="H6016" s="2"/>
    </row>
    <row r="6017" spans="1:8">
      <c r="A6017" s="1">
        <f t="shared" si="203"/>
        <v>1099250</v>
      </c>
      <c r="B6017" s="1">
        <v>0</v>
      </c>
      <c r="C6017" s="1">
        <v>3</v>
      </c>
      <c r="D6017" s="2">
        <v>-11</v>
      </c>
      <c r="E6017" s="5">
        <v>98.04</v>
      </c>
      <c r="F6017" s="5">
        <v>99.81</v>
      </c>
      <c r="G6017" s="5">
        <v>10.91</v>
      </c>
      <c r="H6017" s="2"/>
    </row>
    <row r="6018" spans="1:8">
      <c r="A6018" s="1">
        <f t="shared" si="203"/>
        <v>1099251</v>
      </c>
      <c r="B6018" s="1">
        <v>-1</v>
      </c>
      <c r="C6018" s="1">
        <v>3</v>
      </c>
      <c r="D6018" s="2">
        <v>-11</v>
      </c>
      <c r="E6018" s="5">
        <v>75.02</v>
      </c>
      <c r="F6018" s="5">
        <v>70.52</v>
      </c>
      <c r="G6018" s="5">
        <v>10.66</v>
      </c>
      <c r="H6018" s="2"/>
    </row>
    <row r="6019" spans="1:8">
      <c r="A6019" s="1">
        <f t="shared" si="203"/>
        <v>1099252</v>
      </c>
      <c r="B6019" s="1">
        <v>-2</v>
      </c>
      <c r="C6019" s="1">
        <v>3</v>
      </c>
      <c r="D6019" s="2">
        <v>-11</v>
      </c>
      <c r="E6019" s="5">
        <v>101.52</v>
      </c>
      <c r="F6019" s="5">
        <v>104.58</v>
      </c>
      <c r="G6019" s="5">
        <v>11.19</v>
      </c>
      <c r="H6019" s="2"/>
    </row>
    <row r="6020" spans="1:8">
      <c r="A6020" s="1">
        <f t="shared" si="203"/>
        <v>1099253</v>
      </c>
      <c r="B6020" s="1">
        <v>-3</v>
      </c>
      <c r="C6020" s="1">
        <v>3</v>
      </c>
      <c r="D6020" s="2">
        <v>-11</v>
      </c>
      <c r="E6020" s="5">
        <v>37.81</v>
      </c>
      <c r="F6020" s="5">
        <v>54.54</v>
      </c>
      <c r="G6020" s="5">
        <v>10.7</v>
      </c>
      <c r="H6020" s="2"/>
    </row>
    <row r="6021" spans="1:8">
      <c r="A6021" s="1">
        <f t="shared" si="203"/>
        <v>1099254</v>
      </c>
      <c r="B6021" s="1">
        <v>-4</v>
      </c>
      <c r="C6021" s="1">
        <v>3</v>
      </c>
      <c r="D6021" s="2">
        <v>-11</v>
      </c>
      <c r="E6021" s="5">
        <v>28.17</v>
      </c>
      <c r="F6021" s="5">
        <v>-22.78</v>
      </c>
      <c r="G6021" s="5">
        <v>22.78</v>
      </c>
      <c r="H6021" s="2"/>
    </row>
    <row r="6022" spans="1:8">
      <c r="A6022" s="1">
        <f t="shared" si="203"/>
        <v>1099255</v>
      </c>
      <c r="B6022" s="1">
        <v>-5</v>
      </c>
      <c r="C6022" s="1">
        <v>3</v>
      </c>
      <c r="D6022" s="2">
        <v>-11</v>
      </c>
      <c r="E6022" s="5">
        <v>15.4</v>
      </c>
      <c r="F6022" s="5">
        <v>-16.57</v>
      </c>
      <c r="G6022" s="5">
        <v>23.91</v>
      </c>
      <c r="H6022" s="2"/>
    </row>
    <row r="6023" spans="1:8">
      <c r="A6023" s="1">
        <f t="shared" si="203"/>
        <v>1099256</v>
      </c>
      <c r="B6023" s="1">
        <v>-6</v>
      </c>
      <c r="C6023" s="1">
        <v>3</v>
      </c>
      <c r="D6023" s="2">
        <v>-11</v>
      </c>
      <c r="E6023" s="5">
        <v>56.51</v>
      </c>
      <c r="F6023" s="5">
        <v>63.43</v>
      </c>
      <c r="G6023" s="5">
        <v>13.09</v>
      </c>
      <c r="H6023" s="2"/>
    </row>
    <row r="6024" spans="1:8">
      <c r="A6024" s="1">
        <f t="shared" si="203"/>
        <v>1099257</v>
      </c>
      <c r="B6024" s="1">
        <v>-7</v>
      </c>
      <c r="C6024" s="1">
        <v>3</v>
      </c>
      <c r="D6024" s="2">
        <v>-11</v>
      </c>
      <c r="E6024" s="5">
        <v>6.32</v>
      </c>
      <c r="F6024" s="5">
        <v>-19.64</v>
      </c>
      <c r="G6024" s="5">
        <v>27.07</v>
      </c>
      <c r="H6024" s="2"/>
    </row>
    <row r="6025" spans="1:8">
      <c r="A6025" s="1">
        <f t="shared" si="203"/>
        <v>1099258</v>
      </c>
      <c r="B6025" s="1">
        <v>-8</v>
      </c>
      <c r="C6025" s="1">
        <v>3</v>
      </c>
      <c r="D6025" s="2">
        <v>-11</v>
      </c>
      <c r="E6025" s="5">
        <v>31.87</v>
      </c>
      <c r="F6025" s="5">
        <v>33.450000000000003</v>
      </c>
      <c r="G6025" s="5">
        <v>29.84</v>
      </c>
      <c r="H6025" s="2"/>
    </row>
    <row r="6026" spans="1:8">
      <c r="A6026" s="1">
        <f t="shared" si="203"/>
        <v>1099259</v>
      </c>
      <c r="B6026" s="1">
        <v>-9</v>
      </c>
      <c r="C6026" s="1">
        <v>3</v>
      </c>
      <c r="D6026" s="2">
        <v>-11</v>
      </c>
      <c r="E6026" s="5">
        <v>4.92</v>
      </c>
      <c r="F6026" s="5">
        <v>8.51</v>
      </c>
      <c r="G6026" s="5">
        <v>32.53</v>
      </c>
      <c r="H6026" s="2"/>
    </row>
    <row r="6027" spans="1:8">
      <c r="A6027" s="1">
        <f t="shared" si="203"/>
        <v>1099491</v>
      </c>
      <c r="B6027" s="1">
        <v>9</v>
      </c>
      <c r="C6027" s="1">
        <v>2</v>
      </c>
      <c r="D6027" s="2">
        <v>-11</v>
      </c>
      <c r="E6027" s="5">
        <v>8.76</v>
      </c>
      <c r="F6027" s="5">
        <v>-31.38</v>
      </c>
      <c r="G6027" s="5">
        <v>31.38</v>
      </c>
      <c r="H6027" s="2"/>
    </row>
    <row r="6028" spans="1:8">
      <c r="A6028" s="1">
        <f t="shared" ref="A6028:A6091" si="204">ABS(100000*D6028+250*C6028+B6028)</f>
        <v>1099492</v>
      </c>
      <c r="B6028" s="1">
        <v>8</v>
      </c>
      <c r="C6028" s="1">
        <v>2</v>
      </c>
      <c r="D6028" s="2">
        <v>-11</v>
      </c>
      <c r="E6028" s="5">
        <v>2.76</v>
      </c>
      <c r="F6028" s="5">
        <v>13.48</v>
      </c>
      <c r="G6028" s="5">
        <v>28.12</v>
      </c>
      <c r="H6028" s="2"/>
    </row>
    <row r="6029" spans="1:8">
      <c r="A6029" s="1">
        <f t="shared" si="204"/>
        <v>1099493</v>
      </c>
      <c r="B6029" s="1">
        <v>7</v>
      </c>
      <c r="C6029" s="1">
        <v>2</v>
      </c>
      <c r="D6029" s="2">
        <v>-11</v>
      </c>
      <c r="E6029" s="5">
        <v>11.22</v>
      </c>
      <c r="F6029" s="5">
        <v>36.159999999999997</v>
      </c>
      <c r="G6029" s="5">
        <v>25.9</v>
      </c>
      <c r="H6029" s="2"/>
    </row>
    <row r="6030" spans="1:8">
      <c r="A6030" s="1">
        <f t="shared" si="204"/>
        <v>1099494</v>
      </c>
      <c r="B6030" s="1">
        <v>6</v>
      </c>
      <c r="C6030" s="1">
        <v>2</v>
      </c>
      <c r="D6030" s="2">
        <v>-11</v>
      </c>
      <c r="E6030" s="5">
        <v>5.23</v>
      </c>
      <c r="F6030" s="5">
        <v>20.93</v>
      </c>
      <c r="G6030" s="5">
        <v>23.08</v>
      </c>
      <c r="H6030" s="2"/>
    </row>
    <row r="6031" spans="1:8">
      <c r="A6031" s="1">
        <f t="shared" si="204"/>
        <v>1099495</v>
      </c>
      <c r="B6031" s="1">
        <v>5</v>
      </c>
      <c r="C6031" s="1">
        <v>2</v>
      </c>
      <c r="D6031" s="2">
        <v>-11</v>
      </c>
      <c r="E6031" s="5">
        <v>33.64</v>
      </c>
      <c r="F6031" s="5">
        <v>30.21</v>
      </c>
      <c r="G6031" s="5">
        <v>23.12</v>
      </c>
      <c r="H6031" s="2"/>
    </row>
    <row r="6032" spans="1:8">
      <c r="A6032" s="1">
        <f t="shared" si="204"/>
        <v>1099496</v>
      </c>
      <c r="B6032" s="1">
        <v>4</v>
      </c>
      <c r="C6032" s="1">
        <v>2</v>
      </c>
      <c r="D6032" s="2">
        <v>-11</v>
      </c>
      <c r="E6032" s="5">
        <v>26.82</v>
      </c>
      <c r="F6032" s="5">
        <v>29.72</v>
      </c>
      <c r="G6032" s="5">
        <v>21.68</v>
      </c>
      <c r="H6032" s="2"/>
    </row>
    <row r="6033" spans="1:8">
      <c r="A6033" s="1">
        <f t="shared" si="204"/>
        <v>1099497</v>
      </c>
      <c r="B6033" s="1">
        <v>3</v>
      </c>
      <c r="C6033" s="1">
        <v>2</v>
      </c>
      <c r="D6033" s="2">
        <v>-11</v>
      </c>
      <c r="E6033" s="5">
        <v>179.95</v>
      </c>
      <c r="F6033" s="5">
        <v>156.58000000000001</v>
      </c>
      <c r="G6033" s="5">
        <v>13.98</v>
      </c>
      <c r="H6033" s="2"/>
    </row>
    <row r="6034" spans="1:8">
      <c r="A6034" s="1">
        <f t="shared" si="204"/>
        <v>1099498</v>
      </c>
      <c r="B6034" s="1">
        <v>2</v>
      </c>
      <c r="C6034" s="1">
        <v>2</v>
      </c>
      <c r="D6034" s="2">
        <v>-11</v>
      </c>
      <c r="E6034" s="5">
        <v>7.94</v>
      </c>
      <c r="F6034" s="5">
        <v>20.32</v>
      </c>
      <c r="G6034" s="5">
        <v>19.43</v>
      </c>
      <c r="H6034" s="2"/>
    </row>
    <row r="6035" spans="1:8">
      <c r="A6035" s="1">
        <f t="shared" si="204"/>
        <v>1099499</v>
      </c>
      <c r="B6035" s="1">
        <v>1</v>
      </c>
      <c r="C6035" s="1">
        <v>2</v>
      </c>
      <c r="D6035" s="2">
        <v>-11</v>
      </c>
      <c r="E6035" s="5">
        <v>195.7</v>
      </c>
      <c r="F6035" s="5">
        <v>176.04</v>
      </c>
      <c r="G6035" s="5">
        <v>16.46</v>
      </c>
      <c r="H6035" s="2"/>
    </row>
    <row r="6036" spans="1:8">
      <c r="A6036" s="1">
        <f t="shared" si="204"/>
        <v>1099500</v>
      </c>
      <c r="B6036" s="1">
        <v>0</v>
      </c>
      <c r="C6036" s="1">
        <v>2</v>
      </c>
      <c r="D6036" s="2">
        <v>-11</v>
      </c>
      <c r="E6036" s="5">
        <v>227.75</v>
      </c>
      <c r="F6036" s="5">
        <v>195.3</v>
      </c>
      <c r="G6036" s="5">
        <v>16.34</v>
      </c>
      <c r="H6036" s="2"/>
    </row>
    <row r="6037" spans="1:8">
      <c r="A6037" s="1">
        <f t="shared" si="204"/>
        <v>1099501</v>
      </c>
      <c r="B6037" s="1">
        <v>-1</v>
      </c>
      <c r="C6037" s="1">
        <v>2</v>
      </c>
      <c r="D6037" s="2">
        <v>-11</v>
      </c>
      <c r="E6037" s="5">
        <v>75.66</v>
      </c>
      <c r="F6037" s="5">
        <v>57.86</v>
      </c>
      <c r="G6037" s="5">
        <v>10.38</v>
      </c>
      <c r="H6037" s="2"/>
    </row>
    <row r="6038" spans="1:8">
      <c r="A6038" s="1">
        <f t="shared" si="204"/>
        <v>1099502</v>
      </c>
      <c r="B6038" s="1">
        <v>-2</v>
      </c>
      <c r="C6038" s="1">
        <v>2</v>
      </c>
      <c r="D6038" s="2">
        <v>-11</v>
      </c>
      <c r="E6038" s="5">
        <v>53.9</v>
      </c>
      <c r="F6038" s="5">
        <v>33.74</v>
      </c>
      <c r="G6038" s="5">
        <v>21.04</v>
      </c>
      <c r="H6038" s="2"/>
    </row>
    <row r="6039" spans="1:8">
      <c r="A6039" s="1">
        <f t="shared" si="204"/>
        <v>1099503</v>
      </c>
      <c r="B6039" s="1">
        <v>-3</v>
      </c>
      <c r="C6039" s="1">
        <v>2</v>
      </c>
      <c r="D6039" s="2">
        <v>-11</v>
      </c>
      <c r="E6039" s="5">
        <v>54.15</v>
      </c>
      <c r="F6039" s="5">
        <v>39.229999999999997</v>
      </c>
      <c r="G6039" s="5">
        <v>22.45</v>
      </c>
      <c r="H6039" s="2"/>
    </row>
    <row r="6040" spans="1:8">
      <c r="A6040" s="1">
        <f t="shared" si="204"/>
        <v>1099504</v>
      </c>
      <c r="B6040" s="1">
        <v>-4</v>
      </c>
      <c r="C6040" s="1">
        <v>2</v>
      </c>
      <c r="D6040" s="2">
        <v>-11</v>
      </c>
      <c r="E6040" s="5">
        <v>20.92</v>
      </c>
      <c r="F6040" s="5">
        <v>41.12</v>
      </c>
      <c r="G6040" s="5">
        <v>21.06</v>
      </c>
      <c r="H6040" s="2"/>
    </row>
    <row r="6041" spans="1:8">
      <c r="A6041" s="1">
        <f t="shared" si="204"/>
        <v>1099505</v>
      </c>
      <c r="B6041" s="1">
        <v>-5</v>
      </c>
      <c r="C6041" s="1">
        <v>2</v>
      </c>
      <c r="D6041" s="2">
        <v>-11</v>
      </c>
      <c r="E6041" s="5">
        <v>15.18</v>
      </c>
      <c r="F6041" s="5">
        <v>15.17</v>
      </c>
      <c r="G6041" s="5">
        <v>11.67</v>
      </c>
      <c r="H6041" s="2"/>
    </row>
    <row r="6042" spans="1:8">
      <c r="A6042" s="1">
        <f t="shared" si="204"/>
        <v>1099506</v>
      </c>
      <c r="B6042" s="1">
        <v>-6</v>
      </c>
      <c r="C6042" s="1">
        <v>2</v>
      </c>
      <c r="D6042" s="2">
        <v>-11</v>
      </c>
      <c r="E6042" s="5">
        <v>22.56</v>
      </c>
      <c r="F6042" s="5">
        <v>10.08</v>
      </c>
      <c r="G6042" s="5">
        <v>25.58</v>
      </c>
      <c r="H6042" s="2"/>
    </row>
    <row r="6043" spans="1:8">
      <c r="A6043" s="1">
        <f t="shared" si="204"/>
        <v>1099507</v>
      </c>
      <c r="B6043" s="1">
        <v>-7</v>
      </c>
      <c r="C6043" s="1">
        <v>2</v>
      </c>
      <c r="D6043" s="2">
        <v>-11</v>
      </c>
      <c r="E6043" s="5">
        <v>1.8</v>
      </c>
      <c r="F6043" s="5">
        <v>49.15</v>
      </c>
      <c r="G6043" s="5">
        <v>25.47</v>
      </c>
      <c r="H6043" s="2"/>
    </row>
    <row r="6044" spans="1:8">
      <c r="A6044" s="1">
        <f t="shared" si="204"/>
        <v>1099508</v>
      </c>
      <c r="B6044" s="1">
        <v>-8</v>
      </c>
      <c r="C6044" s="1">
        <v>2</v>
      </c>
      <c r="D6044" s="2">
        <v>-11</v>
      </c>
      <c r="E6044" s="5">
        <v>20.3</v>
      </c>
      <c r="F6044" s="5">
        <v>13.33</v>
      </c>
      <c r="G6044" s="5">
        <v>29.24</v>
      </c>
      <c r="H6044" s="2"/>
    </row>
    <row r="6045" spans="1:8">
      <c r="A6045" s="1">
        <f t="shared" si="204"/>
        <v>1099509</v>
      </c>
      <c r="B6045" s="1">
        <v>-9</v>
      </c>
      <c r="C6045" s="1">
        <v>2</v>
      </c>
      <c r="D6045" s="2">
        <v>-11</v>
      </c>
      <c r="E6045" s="5">
        <v>1.05</v>
      </c>
      <c r="F6045" s="5">
        <v>-3.34</v>
      </c>
      <c r="G6045" s="5">
        <v>30.87</v>
      </c>
      <c r="H6045" s="2"/>
    </row>
    <row r="6046" spans="1:8">
      <c r="A6046" s="1">
        <f t="shared" si="204"/>
        <v>1099741</v>
      </c>
      <c r="B6046" s="1">
        <v>9</v>
      </c>
      <c r="C6046" s="1">
        <v>1</v>
      </c>
      <c r="D6046" s="2">
        <v>-11</v>
      </c>
      <c r="E6046" s="5">
        <v>1.01</v>
      </c>
      <c r="F6046" s="5">
        <v>-30.76</v>
      </c>
      <c r="G6046" s="5">
        <v>30.76</v>
      </c>
      <c r="H6046" s="2"/>
    </row>
    <row r="6047" spans="1:8">
      <c r="A6047" s="1">
        <f t="shared" si="204"/>
        <v>1099742</v>
      </c>
      <c r="B6047" s="1">
        <v>8</v>
      </c>
      <c r="C6047" s="1">
        <v>1</v>
      </c>
      <c r="D6047" s="2">
        <v>-11</v>
      </c>
      <c r="E6047" s="5">
        <v>21.5</v>
      </c>
      <c r="F6047" s="5">
        <v>29.22</v>
      </c>
      <c r="G6047" s="5">
        <v>13.83</v>
      </c>
      <c r="H6047" s="2"/>
    </row>
    <row r="6048" spans="1:8">
      <c r="A6048" s="1">
        <f t="shared" si="204"/>
        <v>1099743</v>
      </c>
      <c r="B6048" s="1">
        <v>7</v>
      </c>
      <c r="C6048" s="1">
        <v>1</v>
      </c>
      <c r="D6048" s="2">
        <v>-11</v>
      </c>
      <c r="E6048" s="5">
        <v>2.83</v>
      </c>
      <c r="F6048" s="5">
        <v>7.02</v>
      </c>
      <c r="G6048" s="5">
        <v>25.33</v>
      </c>
      <c r="H6048" s="2"/>
    </row>
    <row r="6049" spans="1:8">
      <c r="A6049" s="1">
        <f t="shared" si="204"/>
        <v>1099744</v>
      </c>
      <c r="B6049" s="1">
        <v>6</v>
      </c>
      <c r="C6049" s="1">
        <v>1</v>
      </c>
      <c r="D6049" s="2">
        <v>-11</v>
      </c>
      <c r="E6049" s="5">
        <v>9.09</v>
      </c>
      <c r="F6049" s="5">
        <v>27.97</v>
      </c>
      <c r="G6049" s="5">
        <v>23.01</v>
      </c>
      <c r="H6049" s="2"/>
    </row>
    <row r="6050" spans="1:8">
      <c r="A6050" s="1">
        <f t="shared" si="204"/>
        <v>1099745</v>
      </c>
      <c r="B6050" s="1">
        <v>5</v>
      </c>
      <c r="C6050" s="1">
        <v>1</v>
      </c>
      <c r="D6050" s="2">
        <v>-11</v>
      </c>
      <c r="E6050" s="5">
        <v>11.05</v>
      </c>
      <c r="F6050" s="5">
        <v>41.3</v>
      </c>
      <c r="G6050" s="5">
        <v>21.31</v>
      </c>
      <c r="H6050" s="2"/>
    </row>
    <row r="6051" spans="1:8">
      <c r="A6051" s="1">
        <f t="shared" si="204"/>
        <v>1099746</v>
      </c>
      <c r="B6051" s="1">
        <v>4</v>
      </c>
      <c r="C6051" s="1">
        <v>1</v>
      </c>
      <c r="D6051" s="2">
        <v>-11</v>
      </c>
      <c r="E6051" s="5">
        <v>33.130000000000003</v>
      </c>
      <c r="F6051" s="5">
        <v>41.25</v>
      </c>
      <c r="G6051" s="5">
        <v>21.86</v>
      </c>
      <c r="H6051" s="2"/>
    </row>
    <row r="6052" spans="1:8">
      <c r="A6052" s="1">
        <f t="shared" si="204"/>
        <v>1099747</v>
      </c>
      <c r="B6052" s="1">
        <v>3</v>
      </c>
      <c r="C6052" s="1">
        <v>1</v>
      </c>
      <c r="D6052" s="2">
        <v>-11</v>
      </c>
      <c r="E6052" s="5">
        <v>83.73</v>
      </c>
      <c r="F6052" s="5">
        <v>85.93</v>
      </c>
      <c r="G6052" s="5">
        <v>11.3</v>
      </c>
      <c r="H6052" s="2"/>
    </row>
    <row r="6053" spans="1:8">
      <c r="A6053" s="1">
        <f t="shared" si="204"/>
        <v>1099748</v>
      </c>
      <c r="B6053" s="1">
        <v>2</v>
      </c>
      <c r="C6053" s="1">
        <v>1</v>
      </c>
      <c r="D6053" s="2">
        <v>-11</v>
      </c>
      <c r="E6053" s="5">
        <v>28.53</v>
      </c>
      <c r="F6053" s="5">
        <v>28.22</v>
      </c>
      <c r="G6053" s="5">
        <v>19.39</v>
      </c>
      <c r="H6053" s="2"/>
    </row>
    <row r="6054" spans="1:8">
      <c r="A6054" s="1">
        <f t="shared" si="204"/>
        <v>1099749</v>
      </c>
      <c r="B6054" s="1">
        <v>1</v>
      </c>
      <c r="C6054" s="1">
        <v>1</v>
      </c>
      <c r="D6054" s="2">
        <v>-11</v>
      </c>
      <c r="E6054" s="5">
        <v>144.94999999999999</v>
      </c>
      <c r="F6054" s="5">
        <v>154.87</v>
      </c>
      <c r="G6054" s="5">
        <v>12.62</v>
      </c>
      <c r="H6054" s="2"/>
    </row>
    <row r="6055" spans="1:8">
      <c r="A6055" s="1">
        <f t="shared" si="204"/>
        <v>1099750</v>
      </c>
      <c r="B6055" s="1">
        <v>0</v>
      </c>
      <c r="C6055" s="1">
        <v>1</v>
      </c>
      <c r="D6055" s="2">
        <v>-11</v>
      </c>
      <c r="E6055" s="5">
        <v>127.12</v>
      </c>
      <c r="F6055" s="5">
        <v>116.68</v>
      </c>
      <c r="G6055" s="5">
        <v>10.79</v>
      </c>
      <c r="H6055" s="2"/>
    </row>
    <row r="6056" spans="1:8">
      <c r="A6056" s="1">
        <f t="shared" si="204"/>
        <v>1099751</v>
      </c>
      <c r="B6056" s="1">
        <v>-1</v>
      </c>
      <c r="C6056" s="1">
        <v>1</v>
      </c>
      <c r="D6056" s="2">
        <v>-11</v>
      </c>
      <c r="E6056" s="5">
        <v>3.31</v>
      </c>
      <c r="F6056" s="5">
        <v>37.049999999999997</v>
      </c>
      <c r="G6056" s="5">
        <v>19.03</v>
      </c>
      <c r="H6056" s="2"/>
    </row>
    <row r="6057" spans="1:8">
      <c r="A6057" s="1">
        <f t="shared" si="204"/>
        <v>1099752</v>
      </c>
      <c r="B6057" s="1">
        <v>-2</v>
      </c>
      <c r="C6057" s="1">
        <v>1</v>
      </c>
      <c r="D6057" s="2">
        <v>-11</v>
      </c>
      <c r="E6057" s="5">
        <v>38.369999999999997</v>
      </c>
      <c r="F6057" s="5">
        <v>36.85</v>
      </c>
      <c r="G6057" s="5">
        <v>19.98</v>
      </c>
      <c r="H6057" s="2"/>
    </row>
    <row r="6058" spans="1:8">
      <c r="A6058" s="1">
        <f t="shared" si="204"/>
        <v>1099753</v>
      </c>
      <c r="B6058" s="1">
        <v>-3</v>
      </c>
      <c r="C6058" s="1">
        <v>1</v>
      </c>
      <c r="D6058" s="2">
        <v>-11</v>
      </c>
      <c r="E6058" s="5">
        <v>5.88</v>
      </c>
      <c r="F6058" s="5">
        <v>12.54</v>
      </c>
      <c r="G6058" s="5">
        <v>20.99</v>
      </c>
      <c r="H6058" s="2"/>
    </row>
    <row r="6059" spans="1:8">
      <c r="A6059" s="1">
        <f t="shared" si="204"/>
        <v>1099754</v>
      </c>
      <c r="B6059" s="1">
        <v>-4</v>
      </c>
      <c r="C6059" s="1">
        <v>1</v>
      </c>
      <c r="D6059" s="2">
        <v>-11</v>
      </c>
      <c r="E6059" s="5">
        <v>0.46</v>
      </c>
      <c r="F6059" s="5">
        <v>-18.87</v>
      </c>
      <c r="G6059" s="5">
        <v>21.15</v>
      </c>
      <c r="H6059" s="2"/>
    </row>
    <row r="6060" spans="1:8">
      <c r="A6060" s="1">
        <f t="shared" si="204"/>
        <v>1099755</v>
      </c>
      <c r="B6060" s="1">
        <v>-5</v>
      </c>
      <c r="C6060" s="1">
        <v>1</v>
      </c>
      <c r="D6060" s="2">
        <v>-11</v>
      </c>
      <c r="E6060" s="5">
        <v>18.71</v>
      </c>
      <c r="F6060" s="5">
        <v>-6.3</v>
      </c>
      <c r="G6060" s="5">
        <v>22.83</v>
      </c>
      <c r="H6060" s="2"/>
    </row>
    <row r="6061" spans="1:8">
      <c r="A6061" s="1">
        <f t="shared" si="204"/>
        <v>1099756</v>
      </c>
      <c r="B6061" s="1">
        <v>-6</v>
      </c>
      <c r="C6061" s="1">
        <v>1</v>
      </c>
      <c r="D6061" s="2">
        <v>-11</v>
      </c>
      <c r="E6061" s="5">
        <v>27.21</v>
      </c>
      <c r="F6061" s="5">
        <v>42.18</v>
      </c>
      <c r="G6061" s="5">
        <v>12.38</v>
      </c>
      <c r="H6061" s="2"/>
    </row>
    <row r="6062" spans="1:8">
      <c r="A6062" s="1">
        <f t="shared" si="204"/>
        <v>1099757</v>
      </c>
      <c r="B6062" s="1">
        <v>-7</v>
      </c>
      <c r="C6062" s="1">
        <v>1</v>
      </c>
      <c r="D6062" s="2">
        <v>-11</v>
      </c>
      <c r="E6062" s="5">
        <v>2.23</v>
      </c>
      <c r="F6062" s="5">
        <v>16.41</v>
      </c>
      <c r="G6062" s="5">
        <v>25.36</v>
      </c>
      <c r="H6062" s="2"/>
    </row>
    <row r="6063" spans="1:8">
      <c r="A6063" s="1">
        <f t="shared" si="204"/>
        <v>1099758</v>
      </c>
      <c r="B6063" s="1">
        <v>-8</v>
      </c>
      <c r="C6063" s="1">
        <v>1</v>
      </c>
      <c r="D6063" s="2">
        <v>-11</v>
      </c>
      <c r="E6063" s="5">
        <v>1.94</v>
      </c>
      <c r="F6063" s="5">
        <v>1.22</v>
      </c>
      <c r="G6063" s="5">
        <v>29.34</v>
      </c>
      <c r="H6063" s="2"/>
    </row>
    <row r="6064" spans="1:8">
      <c r="A6064" s="1">
        <f t="shared" si="204"/>
        <v>1099759</v>
      </c>
      <c r="B6064" s="1">
        <v>-9</v>
      </c>
      <c r="C6064" s="1">
        <v>1</v>
      </c>
      <c r="D6064" s="2">
        <v>-11</v>
      </c>
      <c r="E6064" s="5">
        <v>6.67</v>
      </c>
      <c r="F6064" s="5">
        <v>-16.420000000000002</v>
      </c>
      <c r="G6064" s="5">
        <v>31.61</v>
      </c>
      <c r="H6064" s="2"/>
    </row>
    <row r="6065" spans="1:8">
      <c r="A6065" s="1">
        <f t="shared" si="204"/>
        <v>1100240</v>
      </c>
      <c r="B6065" s="1">
        <v>-10</v>
      </c>
      <c r="C6065" s="1">
        <v>1</v>
      </c>
      <c r="D6065" s="2">
        <v>11</v>
      </c>
      <c r="E6065" s="5">
        <v>1.92</v>
      </c>
      <c r="F6065" s="5">
        <v>3.27</v>
      </c>
      <c r="G6065" s="5">
        <v>32.31</v>
      </c>
      <c r="H6065" s="2"/>
    </row>
    <row r="6066" spans="1:8">
      <c r="A6066" s="1">
        <f t="shared" si="204"/>
        <v>1100241</v>
      </c>
      <c r="B6066" s="1">
        <v>-9</v>
      </c>
      <c r="C6066" s="1">
        <v>1</v>
      </c>
      <c r="D6066" s="2">
        <v>11</v>
      </c>
      <c r="E6066" s="5">
        <v>12.22</v>
      </c>
      <c r="F6066" s="5">
        <v>33.07</v>
      </c>
      <c r="G6066" s="5">
        <v>30.46</v>
      </c>
      <c r="H6066" s="2"/>
    </row>
    <row r="6067" spans="1:8">
      <c r="A6067" s="1">
        <f t="shared" si="204"/>
        <v>1100242</v>
      </c>
      <c r="B6067" s="1">
        <v>-8</v>
      </c>
      <c r="C6067" s="1">
        <v>1</v>
      </c>
      <c r="D6067" s="2">
        <v>11</v>
      </c>
      <c r="E6067" s="5">
        <v>1.47</v>
      </c>
      <c r="F6067" s="5">
        <v>-20.27</v>
      </c>
      <c r="G6067" s="5">
        <v>28.41</v>
      </c>
      <c r="H6067" s="2"/>
    </row>
    <row r="6068" spans="1:8">
      <c r="A6068" s="1">
        <f t="shared" si="204"/>
        <v>1100243</v>
      </c>
      <c r="B6068" s="1">
        <v>-7</v>
      </c>
      <c r="C6068" s="1">
        <v>1</v>
      </c>
      <c r="D6068" s="2">
        <v>11</v>
      </c>
      <c r="E6068" s="5">
        <v>0.39</v>
      </c>
      <c r="F6068" s="5">
        <v>-26.04</v>
      </c>
      <c r="G6068" s="5">
        <v>26.04</v>
      </c>
      <c r="H6068" s="2"/>
    </row>
    <row r="6069" spans="1:8">
      <c r="A6069" s="1">
        <f t="shared" si="204"/>
        <v>1100244</v>
      </c>
      <c r="B6069" s="1">
        <v>-6</v>
      </c>
      <c r="C6069" s="1">
        <v>1</v>
      </c>
      <c r="D6069" s="2">
        <v>11</v>
      </c>
      <c r="E6069" s="5">
        <v>6.65</v>
      </c>
      <c r="F6069" s="5">
        <v>23.81</v>
      </c>
      <c r="G6069" s="5">
        <v>22.66</v>
      </c>
      <c r="H6069" s="2"/>
    </row>
    <row r="6070" spans="1:8">
      <c r="A6070" s="1">
        <f t="shared" si="204"/>
        <v>1100245</v>
      </c>
      <c r="B6070" s="1">
        <v>-5</v>
      </c>
      <c r="C6070" s="1">
        <v>1</v>
      </c>
      <c r="D6070" s="2">
        <v>11</v>
      </c>
      <c r="E6070" s="5">
        <v>5.05</v>
      </c>
      <c r="F6070" s="5">
        <v>6.16</v>
      </c>
      <c r="G6070" s="5">
        <v>21.7</v>
      </c>
      <c r="H6070" s="2"/>
    </row>
    <row r="6071" spans="1:8">
      <c r="A6071" s="1">
        <f t="shared" si="204"/>
        <v>1100246</v>
      </c>
      <c r="B6071" s="1">
        <v>-4</v>
      </c>
      <c r="C6071" s="1">
        <v>1</v>
      </c>
      <c r="D6071" s="2">
        <v>11</v>
      </c>
      <c r="E6071" s="5">
        <v>51.73</v>
      </c>
      <c r="F6071" s="5">
        <v>37.96</v>
      </c>
      <c r="G6071" s="5">
        <v>10.94</v>
      </c>
      <c r="H6071" s="2"/>
    </row>
    <row r="6072" spans="1:8">
      <c r="A6072" s="1">
        <f t="shared" si="204"/>
        <v>1100247</v>
      </c>
      <c r="B6072" s="1">
        <v>-3</v>
      </c>
      <c r="C6072" s="1">
        <v>1</v>
      </c>
      <c r="D6072" s="2">
        <v>11</v>
      </c>
      <c r="E6072" s="5">
        <v>43.48</v>
      </c>
      <c r="F6072" s="5">
        <v>34.92</v>
      </c>
      <c r="G6072" s="5">
        <v>19.57</v>
      </c>
      <c r="H6072" s="2"/>
    </row>
    <row r="6073" spans="1:8">
      <c r="A6073" s="1">
        <f t="shared" si="204"/>
        <v>1100248</v>
      </c>
      <c r="B6073" s="1">
        <v>-2</v>
      </c>
      <c r="C6073" s="1">
        <v>1</v>
      </c>
      <c r="D6073" s="2">
        <v>11</v>
      </c>
      <c r="E6073" s="5">
        <v>16.71</v>
      </c>
      <c r="F6073" s="5">
        <v>35.229999999999997</v>
      </c>
      <c r="G6073" s="5">
        <v>18.690000000000001</v>
      </c>
      <c r="H6073" s="2"/>
    </row>
    <row r="6074" spans="1:8">
      <c r="A6074" s="1">
        <f t="shared" si="204"/>
        <v>1100249</v>
      </c>
      <c r="B6074" s="1">
        <v>-1</v>
      </c>
      <c r="C6074" s="1">
        <v>1</v>
      </c>
      <c r="D6074" s="2">
        <v>11</v>
      </c>
      <c r="E6074" s="5">
        <v>369.28</v>
      </c>
      <c r="F6074" s="5">
        <v>372.68</v>
      </c>
      <c r="G6074" s="5">
        <v>25.77</v>
      </c>
      <c r="H6074" s="2"/>
    </row>
    <row r="6075" spans="1:8">
      <c r="A6075" s="1">
        <f t="shared" si="204"/>
        <v>1100250</v>
      </c>
      <c r="B6075" s="1">
        <v>0</v>
      </c>
      <c r="C6075" s="1">
        <v>1</v>
      </c>
      <c r="D6075" s="2">
        <v>11</v>
      </c>
      <c r="E6075" s="5">
        <v>105.7</v>
      </c>
      <c r="F6075" s="5">
        <v>70.75</v>
      </c>
      <c r="G6075" s="5">
        <v>10.97</v>
      </c>
      <c r="H6075" s="2"/>
    </row>
    <row r="6076" spans="1:8">
      <c r="A6076" s="1">
        <f t="shared" si="204"/>
        <v>1100251</v>
      </c>
      <c r="B6076" s="1">
        <v>1</v>
      </c>
      <c r="C6076" s="1">
        <v>1</v>
      </c>
      <c r="D6076" s="2">
        <v>11</v>
      </c>
      <c r="E6076" s="5">
        <v>75.34</v>
      </c>
      <c r="F6076" s="5">
        <v>75.83</v>
      </c>
      <c r="G6076" s="5">
        <v>10.53</v>
      </c>
      <c r="H6076" s="2"/>
    </row>
    <row r="6077" spans="1:8">
      <c r="A6077" s="1">
        <f t="shared" si="204"/>
        <v>1100252</v>
      </c>
      <c r="B6077" s="1">
        <v>2</v>
      </c>
      <c r="C6077" s="1">
        <v>1</v>
      </c>
      <c r="D6077" s="2">
        <v>11</v>
      </c>
      <c r="E6077" s="5">
        <v>9.4700000000000006</v>
      </c>
      <c r="F6077" s="5">
        <v>9.7200000000000006</v>
      </c>
      <c r="G6077" s="5">
        <v>19.95</v>
      </c>
      <c r="H6077" s="2"/>
    </row>
    <row r="6078" spans="1:8">
      <c r="A6078" s="1">
        <f t="shared" si="204"/>
        <v>1100253</v>
      </c>
      <c r="B6078" s="1">
        <v>3</v>
      </c>
      <c r="C6078" s="1">
        <v>1</v>
      </c>
      <c r="D6078" s="2">
        <v>11</v>
      </c>
      <c r="E6078" s="5">
        <v>14.21</v>
      </c>
      <c r="F6078" s="5">
        <v>5.46</v>
      </c>
      <c r="G6078" s="5">
        <v>20.74</v>
      </c>
      <c r="H6078" s="2"/>
    </row>
    <row r="6079" spans="1:8">
      <c r="A6079" s="1">
        <f t="shared" si="204"/>
        <v>1100254</v>
      </c>
      <c r="B6079" s="1">
        <v>4</v>
      </c>
      <c r="C6079" s="1">
        <v>1</v>
      </c>
      <c r="D6079" s="2">
        <v>11</v>
      </c>
      <c r="E6079" s="5">
        <v>112.11</v>
      </c>
      <c r="F6079" s="5">
        <v>120.37</v>
      </c>
      <c r="G6079" s="5">
        <v>11.86</v>
      </c>
      <c r="H6079" s="2"/>
    </row>
    <row r="6080" spans="1:8">
      <c r="A6080" s="1">
        <f t="shared" si="204"/>
        <v>1100255</v>
      </c>
      <c r="B6080" s="1">
        <v>5</v>
      </c>
      <c r="C6080" s="1">
        <v>1</v>
      </c>
      <c r="D6080" s="2">
        <v>11</v>
      </c>
      <c r="E6080" s="5">
        <v>21.22</v>
      </c>
      <c r="F6080" s="5">
        <v>17.54</v>
      </c>
      <c r="G6080" s="5">
        <v>24.16</v>
      </c>
      <c r="H6080" s="2"/>
    </row>
    <row r="6081" spans="1:8">
      <c r="A6081" s="1">
        <f t="shared" si="204"/>
        <v>1100256</v>
      </c>
      <c r="B6081" s="1">
        <v>6</v>
      </c>
      <c r="C6081" s="1">
        <v>1</v>
      </c>
      <c r="D6081" s="2">
        <v>11</v>
      </c>
      <c r="E6081" s="5">
        <v>31.52</v>
      </c>
      <c r="F6081" s="5">
        <v>38.81</v>
      </c>
      <c r="G6081" s="5">
        <v>25.28</v>
      </c>
      <c r="H6081" s="2"/>
    </row>
    <row r="6082" spans="1:8">
      <c r="A6082" s="1">
        <f t="shared" si="204"/>
        <v>1100257</v>
      </c>
      <c r="B6082" s="1">
        <v>7</v>
      </c>
      <c r="C6082" s="1">
        <v>1</v>
      </c>
      <c r="D6082" s="2">
        <v>11</v>
      </c>
      <c r="E6082" s="5">
        <v>16.64</v>
      </c>
      <c r="F6082" s="5">
        <v>-2.89</v>
      </c>
      <c r="G6082" s="5">
        <v>27.72</v>
      </c>
      <c r="H6082" s="2"/>
    </row>
    <row r="6083" spans="1:8">
      <c r="A6083" s="1">
        <f t="shared" si="204"/>
        <v>1100258</v>
      </c>
      <c r="B6083" s="1">
        <v>8</v>
      </c>
      <c r="C6083" s="1">
        <v>1</v>
      </c>
      <c r="D6083" s="2">
        <v>11</v>
      </c>
      <c r="E6083" s="5">
        <v>0.99</v>
      </c>
      <c r="F6083" s="5">
        <v>35.69</v>
      </c>
      <c r="G6083" s="5">
        <v>29.1</v>
      </c>
      <c r="H6083" s="2"/>
    </row>
    <row r="6084" spans="1:8">
      <c r="A6084" s="1">
        <f t="shared" si="204"/>
        <v>1100259</v>
      </c>
      <c r="B6084" s="1">
        <v>9</v>
      </c>
      <c r="C6084" s="1">
        <v>1</v>
      </c>
      <c r="D6084" s="2">
        <v>11</v>
      </c>
      <c r="E6084" s="5">
        <v>1.1100000000000001</v>
      </c>
      <c r="F6084" s="5">
        <v>-33.08</v>
      </c>
      <c r="G6084" s="5">
        <v>33.08</v>
      </c>
      <c r="H6084" s="2"/>
    </row>
    <row r="6085" spans="1:8">
      <c r="A6085" s="1">
        <f t="shared" si="204"/>
        <v>1100490</v>
      </c>
      <c r="B6085" s="1">
        <v>-10</v>
      </c>
      <c r="C6085" s="1">
        <v>2</v>
      </c>
      <c r="D6085" s="2">
        <v>11</v>
      </c>
      <c r="E6085" s="5">
        <v>10.38</v>
      </c>
      <c r="F6085" s="5">
        <v>23.29</v>
      </c>
      <c r="G6085" s="5">
        <v>33.21</v>
      </c>
      <c r="H6085" s="2"/>
    </row>
    <row r="6086" spans="1:8">
      <c r="A6086" s="1">
        <f t="shared" si="204"/>
        <v>1100491</v>
      </c>
      <c r="B6086" s="1">
        <v>-9</v>
      </c>
      <c r="C6086" s="1">
        <v>2</v>
      </c>
      <c r="D6086" s="2">
        <v>11</v>
      </c>
      <c r="E6086" s="5">
        <v>1.57</v>
      </c>
      <c r="F6086" s="5">
        <v>-2.75</v>
      </c>
      <c r="G6086" s="5">
        <v>30.23</v>
      </c>
      <c r="H6086" s="2"/>
    </row>
    <row r="6087" spans="1:8">
      <c r="A6087" s="1">
        <f t="shared" si="204"/>
        <v>1100492</v>
      </c>
      <c r="B6087" s="1">
        <v>-8</v>
      </c>
      <c r="C6087" s="1">
        <v>2</v>
      </c>
      <c r="D6087" s="2">
        <v>11</v>
      </c>
      <c r="E6087" s="5">
        <v>2.5499999999999998</v>
      </c>
      <c r="F6087" s="5">
        <v>28.87</v>
      </c>
      <c r="G6087" s="5">
        <v>27.1</v>
      </c>
      <c r="H6087" s="2"/>
    </row>
    <row r="6088" spans="1:8">
      <c r="A6088" s="1">
        <f t="shared" si="204"/>
        <v>1100493</v>
      </c>
      <c r="B6088" s="1">
        <v>-7</v>
      </c>
      <c r="C6088" s="1">
        <v>2</v>
      </c>
      <c r="D6088" s="2">
        <v>11</v>
      </c>
      <c r="E6088" s="5">
        <v>8.31</v>
      </c>
      <c r="F6088" s="5">
        <v>-11.13</v>
      </c>
      <c r="G6088" s="5">
        <v>26.1</v>
      </c>
      <c r="H6088" s="2"/>
    </row>
    <row r="6089" spans="1:8">
      <c r="A6089" s="1">
        <f t="shared" si="204"/>
        <v>1100494</v>
      </c>
      <c r="B6089" s="1">
        <v>-6</v>
      </c>
      <c r="C6089" s="1">
        <v>2</v>
      </c>
      <c r="D6089" s="2">
        <v>11</v>
      </c>
      <c r="E6089" s="5">
        <v>17.149999999999999</v>
      </c>
      <c r="F6089" s="5">
        <v>23.54</v>
      </c>
      <c r="G6089" s="5">
        <v>23.2</v>
      </c>
      <c r="H6089" s="2"/>
    </row>
    <row r="6090" spans="1:8">
      <c r="A6090" s="1">
        <f t="shared" si="204"/>
        <v>1100495</v>
      </c>
      <c r="B6090" s="1">
        <v>-5</v>
      </c>
      <c r="C6090" s="1">
        <v>2</v>
      </c>
      <c r="D6090" s="2">
        <v>11</v>
      </c>
      <c r="E6090" s="5">
        <v>31.85</v>
      </c>
      <c r="F6090" s="5">
        <v>42.8</v>
      </c>
      <c r="G6090" s="5">
        <v>11.07</v>
      </c>
      <c r="H6090" s="2"/>
    </row>
    <row r="6091" spans="1:8">
      <c r="A6091" s="1">
        <f t="shared" si="204"/>
        <v>1100496</v>
      </c>
      <c r="B6091" s="1">
        <v>-4</v>
      </c>
      <c r="C6091" s="1">
        <v>2</v>
      </c>
      <c r="D6091" s="2">
        <v>11</v>
      </c>
      <c r="E6091" s="5">
        <v>11.49</v>
      </c>
      <c r="F6091" s="5">
        <v>26.37</v>
      </c>
      <c r="G6091" s="5">
        <v>20.25</v>
      </c>
      <c r="H6091" s="2"/>
    </row>
    <row r="6092" spans="1:8">
      <c r="A6092" s="1">
        <f t="shared" ref="A6092:A6155" si="205">ABS(100000*D6092+250*C6092+B6092)</f>
        <v>1100497</v>
      </c>
      <c r="B6092" s="1">
        <v>-3</v>
      </c>
      <c r="C6092" s="1">
        <v>2</v>
      </c>
      <c r="D6092" s="2">
        <v>11</v>
      </c>
      <c r="E6092" s="5">
        <v>2.0099999999999998</v>
      </c>
      <c r="F6092" s="5">
        <v>-20.68</v>
      </c>
      <c r="G6092" s="5">
        <v>20.68</v>
      </c>
      <c r="H6092" s="2"/>
    </row>
    <row r="6093" spans="1:8">
      <c r="A6093" s="1">
        <f t="shared" si="205"/>
        <v>1100498</v>
      </c>
      <c r="B6093" s="1">
        <v>-2</v>
      </c>
      <c r="C6093" s="1">
        <v>2</v>
      </c>
      <c r="D6093" s="2">
        <v>11</v>
      </c>
      <c r="E6093" s="5">
        <v>111.81</v>
      </c>
      <c r="F6093" s="5">
        <v>103.24</v>
      </c>
      <c r="G6093" s="5">
        <v>11.09</v>
      </c>
      <c r="H6093" s="2"/>
    </row>
    <row r="6094" spans="1:8">
      <c r="A6094" s="1">
        <f t="shared" si="205"/>
        <v>1100499</v>
      </c>
      <c r="B6094" s="1">
        <v>-1</v>
      </c>
      <c r="C6094" s="1">
        <v>2</v>
      </c>
      <c r="D6094" s="2">
        <v>11</v>
      </c>
      <c r="E6094" s="5">
        <v>77.3</v>
      </c>
      <c r="F6094" s="5">
        <v>60.93</v>
      </c>
      <c r="G6094" s="5">
        <v>10.76</v>
      </c>
      <c r="H6094" s="2"/>
    </row>
    <row r="6095" spans="1:8">
      <c r="A6095" s="1">
        <f t="shared" si="205"/>
        <v>1100500</v>
      </c>
      <c r="B6095" s="1">
        <v>0</v>
      </c>
      <c r="C6095" s="1">
        <v>2</v>
      </c>
      <c r="D6095" s="2">
        <v>11</v>
      </c>
      <c r="E6095" s="5">
        <v>15.01</v>
      </c>
      <c r="F6095" s="5">
        <v>-15.11</v>
      </c>
      <c r="G6095" s="5">
        <v>21.51</v>
      </c>
      <c r="H6095" s="2"/>
    </row>
    <row r="6096" spans="1:8">
      <c r="A6096" s="1">
        <f t="shared" si="205"/>
        <v>1100501</v>
      </c>
      <c r="B6096" s="1">
        <v>1</v>
      </c>
      <c r="C6096" s="1">
        <v>2</v>
      </c>
      <c r="D6096" s="2">
        <v>11</v>
      </c>
      <c r="E6096" s="5">
        <v>71.5</v>
      </c>
      <c r="F6096" s="5">
        <v>66.930000000000007</v>
      </c>
      <c r="G6096" s="5">
        <v>10.6</v>
      </c>
      <c r="H6096" s="2"/>
    </row>
    <row r="6097" spans="1:8">
      <c r="A6097" s="1">
        <f t="shared" si="205"/>
        <v>1100502</v>
      </c>
      <c r="B6097" s="1">
        <v>2</v>
      </c>
      <c r="C6097" s="1">
        <v>2</v>
      </c>
      <c r="D6097" s="2">
        <v>11</v>
      </c>
      <c r="E6097" s="5">
        <v>12.69</v>
      </c>
      <c r="F6097" s="5">
        <v>35.65</v>
      </c>
      <c r="G6097" s="5">
        <v>19.86</v>
      </c>
      <c r="H6097" s="2"/>
    </row>
    <row r="6098" spans="1:8">
      <c r="A6098" s="1">
        <f t="shared" si="205"/>
        <v>1100503</v>
      </c>
      <c r="B6098" s="1">
        <v>3</v>
      </c>
      <c r="C6098" s="1">
        <v>2</v>
      </c>
      <c r="D6098" s="2">
        <v>11</v>
      </c>
      <c r="E6098" s="5">
        <v>36.299999999999997</v>
      </c>
      <c r="F6098" s="5">
        <v>-8.0299999999999994</v>
      </c>
      <c r="G6098" s="5">
        <v>22.14</v>
      </c>
      <c r="H6098" s="2"/>
    </row>
    <row r="6099" spans="1:8">
      <c r="A6099" s="1">
        <f t="shared" si="205"/>
        <v>1100504</v>
      </c>
      <c r="B6099" s="1">
        <v>4</v>
      </c>
      <c r="C6099" s="1">
        <v>2</v>
      </c>
      <c r="D6099" s="2">
        <v>11</v>
      </c>
      <c r="E6099" s="5">
        <v>74.8</v>
      </c>
      <c r="F6099" s="5">
        <v>82.05</v>
      </c>
      <c r="G6099" s="5">
        <v>11.94</v>
      </c>
      <c r="H6099" s="2"/>
    </row>
    <row r="6100" spans="1:8">
      <c r="A6100" s="1">
        <f t="shared" si="205"/>
        <v>1100505</v>
      </c>
      <c r="B6100" s="1">
        <v>5</v>
      </c>
      <c r="C6100" s="1">
        <v>2</v>
      </c>
      <c r="D6100" s="2">
        <v>11</v>
      </c>
      <c r="E6100" s="5">
        <v>28.45</v>
      </c>
      <c r="F6100" s="5">
        <v>7.89</v>
      </c>
      <c r="G6100" s="5">
        <v>24.51</v>
      </c>
      <c r="H6100" s="2"/>
    </row>
    <row r="6101" spans="1:8">
      <c r="A6101" s="1">
        <f t="shared" si="205"/>
        <v>1100506</v>
      </c>
      <c r="B6101" s="1">
        <v>6</v>
      </c>
      <c r="C6101" s="1">
        <v>2</v>
      </c>
      <c r="D6101" s="2">
        <v>11</v>
      </c>
      <c r="E6101" s="5">
        <v>25.83</v>
      </c>
      <c r="F6101" s="5">
        <v>27.36</v>
      </c>
      <c r="G6101" s="5">
        <v>26.61</v>
      </c>
      <c r="H6101" s="2"/>
    </row>
    <row r="6102" spans="1:8">
      <c r="A6102" s="1">
        <f t="shared" si="205"/>
        <v>1100507</v>
      </c>
      <c r="B6102" s="1">
        <v>7</v>
      </c>
      <c r="C6102" s="1">
        <v>2</v>
      </c>
      <c r="D6102" s="2">
        <v>11</v>
      </c>
      <c r="E6102" s="5">
        <v>31.23</v>
      </c>
      <c r="F6102" s="5">
        <v>35.03</v>
      </c>
      <c r="G6102" s="5">
        <v>29.08</v>
      </c>
      <c r="H6102" s="2"/>
    </row>
    <row r="6103" spans="1:8">
      <c r="A6103" s="1">
        <f t="shared" si="205"/>
        <v>1100508</v>
      </c>
      <c r="B6103" s="1">
        <v>8</v>
      </c>
      <c r="C6103" s="1">
        <v>2</v>
      </c>
      <c r="D6103" s="2">
        <v>11</v>
      </c>
      <c r="E6103" s="5">
        <v>9.4</v>
      </c>
      <c r="F6103" s="5">
        <v>32.69</v>
      </c>
      <c r="G6103" s="5">
        <v>29.77</v>
      </c>
      <c r="H6103" s="2"/>
    </row>
    <row r="6104" spans="1:8">
      <c r="A6104" s="1">
        <f t="shared" si="205"/>
        <v>1100740</v>
      </c>
      <c r="B6104" s="1">
        <v>-10</v>
      </c>
      <c r="C6104" s="1">
        <v>3</v>
      </c>
      <c r="D6104" s="2">
        <v>11</v>
      </c>
      <c r="E6104" s="5">
        <v>2.16</v>
      </c>
      <c r="F6104" s="5">
        <v>-34.020000000000003</v>
      </c>
      <c r="G6104" s="5">
        <v>34.020000000000003</v>
      </c>
      <c r="H6104" s="2"/>
    </row>
    <row r="6105" spans="1:8">
      <c r="A6105" s="1">
        <f t="shared" si="205"/>
        <v>1100741</v>
      </c>
      <c r="B6105" s="1">
        <v>-9</v>
      </c>
      <c r="C6105" s="1">
        <v>3</v>
      </c>
      <c r="D6105" s="2">
        <v>11</v>
      </c>
      <c r="E6105" s="5">
        <v>1.67</v>
      </c>
      <c r="F6105" s="5">
        <v>-30.47</v>
      </c>
      <c r="G6105" s="5">
        <v>30.47</v>
      </c>
      <c r="H6105" s="2"/>
    </row>
    <row r="6106" spans="1:8">
      <c r="A6106" s="1">
        <f t="shared" si="205"/>
        <v>1100742</v>
      </c>
      <c r="B6106" s="1">
        <v>-8</v>
      </c>
      <c r="C6106" s="1">
        <v>3</v>
      </c>
      <c r="D6106" s="2">
        <v>11</v>
      </c>
      <c r="E6106" s="5">
        <v>4.03</v>
      </c>
      <c r="F6106" s="5">
        <v>30.42</v>
      </c>
      <c r="G6106" s="5">
        <v>26.62</v>
      </c>
      <c r="H6106" s="2"/>
    </row>
    <row r="6107" spans="1:8">
      <c r="A6107" s="1">
        <f t="shared" si="205"/>
        <v>1100743</v>
      </c>
      <c r="B6107" s="1">
        <v>-7</v>
      </c>
      <c r="C6107" s="1">
        <v>3</v>
      </c>
      <c r="D6107" s="2">
        <v>11</v>
      </c>
      <c r="E6107" s="5">
        <v>27.49</v>
      </c>
      <c r="F6107" s="5">
        <v>28.61</v>
      </c>
      <c r="G6107" s="5">
        <v>25.99</v>
      </c>
      <c r="H6107" s="2"/>
    </row>
    <row r="6108" spans="1:8">
      <c r="A6108" s="1">
        <f t="shared" si="205"/>
        <v>1100744</v>
      </c>
      <c r="B6108" s="1">
        <v>-6</v>
      </c>
      <c r="C6108" s="1">
        <v>3</v>
      </c>
      <c r="D6108" s="2">
        <v>11</v>
      </c>
      <c r="E6108" s="5">
        <v>9.57</v>
      </c>
      <c r="F6108" s="5">
        <v>15.2</v>
      </c>
      <c r="G6108" s="5">
        <v>23.66</v>
      </c>
      <c r="H6108" s="2"/>
    </row>
    <row r="6109" spans="1:8">
      <c r="A6109" s="1">
        <f t="shared" si="205"/>
        <v>1100745</v>
      </c>
      <c r="B6109" s="1">
        <v>-5</v>
      </c>
      <c r="C6109" s="1">
        <v>3</v>
      </c>
      <c r="D6109" s="2">
        <v>11</v>
      </c>
      <c r="E6109" s="5">
        <v>12.11</v>
      </c>
      <c r="F6109" s="5">
        <v>17.03</v>
      </c>
      <c r="G6109" s="5">
        <v>22.26</v>
      </c>
      <c r="H6109" s="2"/>
    </row>
    <row r="6110" spans="1:8">
      <c r="A6110" s="1">
        <f t="shared" si="205"/>
        <v>1100746</v>
      </c>
      <c r="B6110" s="1">
        <v>-4</v>
      </c>
      <c r="C6110" s="1">
        <v>3</v>
      </c>
      <c r="D6110" s="2">
        <v>11</v>
      </c>
      <c r="E6110" s="5">
        <v>16.82</v>
      </c>
      <c r="F6110" s="5">
        <v>7.37</v>
      </c>
      <c r="G6110" s="5">
        <v>21.5</v>
      </c>
      <c r="H6110" s="2"/>
    </row>
    <row r="6111" spans="1:8">
      <c r="A6111" s="1">
        <f t="shared" si="205"/>
        <v>1100747</v>
      </c>
      <c r="B6111" s="1">
        <v>-3</v>
      </c>
      <c r="C6111" s="1">
        <v>3</v>
      </c>
      <c r="D6111" s="2">
        <v>11</v>
      </c>
      <c r="E6111" s="5">
        <v>42.17</v>
      </c>
      <c r="F6111" s="5">
        <v>38.17</v>
      </c>
      <c r="G6111" s="5">
        <v>10.74</v>
      </c>
      <c r="H6111" s="2"/>
    </row>
    <row r="6112" spans="1:8">
      <c r="A6112" s="1">
        <f t="shared" si="205"/>
        <v>1100748</v>
      </c>
      <c r="B6112" s="1">
        <v>-2</v>
      </c>
      <c r="C6112" s="1">
        <v>3</v>
      </c>
      <c r="D6112" s="2">
        <v>11</v>
      </c>
      <c r="E6112" s="5">
        <v>71.48</v>
      </c>
      <c r="F6112" s="5">
        <v>63.42</v>
      </c>
      <c r="G6112" s="5">
        <v>10.88</v>
      </c>
      <c r="H6112" s="2"/>
    </row>
    <row r="6113" spans="1:8">
      <c r="A6113" s="1">
        <f t="shared" si="205"/>
        <v>1100749</v>
      </c>
      <c r="B6113" s="1">
        <v>-1</v>
      </c>
      <c r="C6113" s="1">
        <v>3</v>
      </c>
      <c r="D6113" s="2">
        <v>11</v>
      </c>
      <c r="E6113" s="5">
        <v>18.36</v>
      </c>
      <c r="F6113" s="5">
        <v>1.92</v>
      </c>
      <c r="G6113" s="5">
        <v>21.35</v>
      </c>
      <c r="H6113" s="2"/>
    </row>
    <row r="6114" spans="1:8">
      <c r="A6114" s="1">
        <f t="shared" si="205"/>
        <v>1100750</v>
      </c>
      <c r="B6114" s="1">
        <v>0</v>
      </c>
      <c r="C6114" s="1">
        <v>3</v>
      </c>
      <c r="D6114" s="2">
        <v>11</v>
      </c>
      <c r="E6114" s="5">
        <v>69.95</v>
      </c>
      <c r="F6114" s="5">
        <v>75.989999999999995</v>
      </c>
      <c r="G6114" s="5">
        <v>11.52</v>
      </c>
      <c r="H6114" s="2"/>
    </row>
    <row r="6115" spans="1:8">
      <c r="A6115" s="1">
        <f t="shared" si="205"/>
        <v>1100751</v>
      </c>
      <c r="B6115" s="1">
        <v>1</v>
      </c>
      <c r="C6115" s="1">
        <v>3</v>
      </c>
      <c r="D6115" s="2">
        <v>11</v>
      </c>
      <c r="E6115" s="5">
        <v>29.31</v>
      </c>
      <c r="F6115" s="5">
        <v>23.2</v>
      </c>
      <c r="G6115" s="5">
        <v>20.98</v>
      </c>
      <c r="H6115" s="2"/>
    </row>
    <row r="6116" spans="1:8">
      <c r="A6116" s="1">
        <f t="shared" si="205"/>
        <v>1100752</v>
      </c>
      <c r="B6116" s="1">
        <v>2</v>
      </c>
      <c r="C6116" s="1">
        <v>3</v>
      </c>
      <c r="D6116" s="2">
        <v>11</v>
      </c>
      <c r="E6116" s="5">
        <v>1.1200000000000001</v>
      </c>
      <c r="F6116" s="5">
        <v>-6.57</v>
      </c>
      <c r="G6116" s="5">
        <v>21.49</v>
      </c>
      <c r="H6116" s="2"/>
    </row>
    <row r="6117" spans="1:8">
      <c r="A6117" s="1">
        <f t="shared" si="205"/>
        <v>1100753</v>
      </c>
      <c r="B6117" s="1">
        <v>3</v>
      </c>
      <c r="C6117" s="1">
        <v>3</v>
      </c>
      <c r="D6117" s="2">
        <v>11</v>
      </c>
      <c r="E6117" s="5">
        <v>40.32</v>
      </c>
      <c r="F6117" s="5">
        <v>17.59</v>
      </c>
      <c r="G6117" s="5">
        <v>22.9</v>
      </c>
      <c r="H6117" s="2"/>
    </row>
    <row r="6118" spans="1:8">
      <c r="A6118" s="1">
        <f t="shared" si="205"/>
        <v>1100754</v>
      </c>
      <c r="B6118" s="1">
        <v>4</v>
      </c>
      <c r="C6118" s="1">
        <v>3</v>
      </c>
      <c r="D6118" s="2">
        <v>11</v>
      </c>
      <c r="E6118" s="5">
        <v>66.23</v>
      </c>
      <c r="F6118" s="5">
        <v>25.13</v>
      </c>
      <c r="G6118" s="5">
        <v>25.1</v>
      </c>
      <c r="H6118" s="2"/>
    </row>
    <row r="6119" spans="1:8">
      <c r="A6119" s="1">
        <f t="shared" si="205"/>
        <v>1100755</v>
      </c>
      <c r="B6119" s="1">
        <v>5</v>
      </c>
      <c r="C6119" s="1">
        <v>3</v>
      </c>
      <c r="D6119" s="2">
        <v>11</v>
      </c>
      <c r="E6119" s="5">
        <v>1.63</v>
      </c>
      <c r="F6119" s="5">
        <v>8.08</v>
      </c>
      <c r="G6119" s="5">
        <v>24.5</v>
      </c>
      <c r="H6119" s="2"/>
    </row>
    <row r="6120" spans="1:8">
      <c r="A6120" s="1">
        <f t="shared" si="205"/>
        <v>1100756</v>
      </c>
      <c r="B6120" s="1">
        <v>6</v>
      </c>
      <c r="C6120" s="1">
        <v>3</v>
      </c>
      <c r="D6120" s="2">
        <v>11</v>
      </c>
      <c r="E6120" s="5">
        <v>48.01</v>
      </c>
      <c r="F6120" s="5">
        <v>18.93</v>
      </c>
      <c r="G6120" s="5">
        <v>28.22</v>
      </c>
      <c r="H6120" s="2"/>
    </row>
    <row r="6121" spans="1:8">
      <c r="A6121" s="1">
        <f t="shared" si="205"/>
        <v>1100757</v>
      </c>
      <c r="B6121" s="1">
        <v>7</v>
      </c>
      <c r="C6121" s="1">
        <v>3</v>
      </c>
      <c r="D6121" s="2">
        <v>11</v>
      </c>
      <c r="E6121" s="5">
        <v>3.19</v>
      </c>
      <c r="F6121" s="5">
        <v>27.93</v>
      </c>
      <c r="G6121" s="5">
        <v>27.67</v>
      </c>
      <c r="H6121" s="2"/>
    </row>
    <row r="6122" spans="1:8">
      <c r="A6122" s="1">
        <f t="shared" si="205"/>
        <v>1100758</v>
      </c>
      <c r="B6122" s="1">
        <v>8</v>
      </c>
      <c r="C6122" s="1">
        <v>3</v>
      </c>
      <c r="D6122" s="2">
        <v>11</v>
      </c>
      <c r="E6122" s="5">
        <v>0.03</v>
      </c>
      <c r="F6122" s="5">
        <v>-21.62</v>
      </c>
      <c r="G6122" s="5">
        <v>32.090000000000003</v>
      </c>
      <c r="H6122" s="2"/>
    </row>
    <row r="6123" spans="1:8">
      <c r="A6123" s="1">
        <f t="shared" si="205"/>
        <v>1100991</v>
      </c>
      <c r="B6123" s="1">
        <v>-9</v>
      </c>
      <c r="C6123" s="1">
        <v>4</v>
      </c>
      <c r="D6123" s="2">
        <v>11</v>
      </c>
      <c r="E6123" s="5">
        <v>3.99</v>
      </c>
      <c r="F6123" s="5">
        <v>-18.010000000000002</v>
      </c>
      <c r="G6123" s="5">
        <v>31.05</v>
      </c>
      <c r="H6123" s="2"/>
    </row>
    <row r="6124" spans="1:8">
      <c r="A6124" s="1">
        <f t="shared" si="205"/>
        <v>1100992</v>
      </c>
      <c r="B6124" s="1">
        <v>-8</v>
      </c>
      <c r="C6124" s="1">
        <v>4</v>
      </c>
      <c r="D6124" s="2">
        <v>11</v>
      </c>
      <c r="E6124" s="5">
        <v>9.76</v>
      </c>
      <c r="F6124" s="5">
        <v>4.63</v>
      </c>
      <c r="G6124" s="5">
        <v>27.9</v>
      </c>
      <c r="H6124" s="2"/>
    </row>
    <row r="6125" spans="1:8">
      <c r="A6125" s="1">
        <f t="shared" si="205"/>
        <v>1100993</v>
      </c>
      <c r="B6125" s="1">
        <v>-7</v>
      </c>
      <c r="C6125" s="1">
        <v>4</v>
      </c>
      <c r="D6125" s="2">
        <v>11</v>
      </c>
      <c r="E6125" s="5">
        <v>6</v>
      </c>
      <c r="F6125" s="5">
        <v>19.53</v>
      </c>
      <c r="G6125" s="5">
        <v>25.89</v>
      </c>
      <c r="H6125" s="2"/>
    </row>
    <row r="6126" spans="1:8">
      <c r="A6126" s="1">
        <f t="shared" si="205"/>
        <v>1100994</v>
      </c>
      <c r="B6126" s="1">
        <v>-6</v>
      </c>
      <c r="C6126" s="1">
        <v>4</v>
      </c>
      <c r="D6126" s="2">
        <v>11</v>
      </c>
      <c r="E6126" s="5">
        <v>39.83</v>
      </c>
      <c r="F6126" s="5">
        <v>60.32</v>
      </c>
      <c r="G6126" s="5">
        <v>12.57</v>
      </c>
      <c r="H6126" s="2"/>
    </row>
    <row r="6127" spans="1:8">
      <c r="A6127" s="1">
        <f t="shared" si="205"/>
        <v>1100995</v>
      </c>
      <c r="B6127" s="1">
        <v>-5</v>
      </c>
      <c r="C6127" s="1">
        <v>4</v>
      </c>
      <c r="D6127" s="2">
        <v>11</v>
      </c>
      <c r="E6127" s="5">
        <v>82.37</v>
      </c>
      <c r="F6127" s="5">
        <v>95.73</v>
      </c>
      <c r="G6127" s="5">
        <v>12.52</v>
      </c>
      <c r="H6127" s="2"/>
    </row>
    <row r="6128" spans="1:8">
      <c r="A6128" s="1">
        <f t="shared" si="205"/>
        <v>1100996</v>
      </c>
      <c r="B6128" s="1">
        <v>-4</v>
      </c>
      <c r="C6128" s="1">
        <v>4</v>
      </c>
      <c r="D6128" s="2">
        <v>11</v>
      </c>
      <c r="E6128" s="5">
        <v>7.63</v>
      </c>
      <c r="F6128" s="5">
        <v>13.64</v>
      </c>
      <c r="G6128" s="5">
        <v>21.34</v>
      </c>
      <c r="H6128" s="2"/>
    </row>
    <row r="6129" spans="1:8">
      <c r="A6129" s="1">
        <f t="shared" si="205"/>
        <v>1100997</v>
      </c>
      <c r="B6129" s="1">
        <v>-3</v>
      </c>
      <c r="C6129" s="1">
        <v>4</v>
      </c>
      <c r="D6129" s="2">
        <v>11</v>
      </c>
      <c r="E6129" s="5">
        <v>8.64</v>
      </c>
      <c r="F6129" s="5">
        <v>-13.41</v>
      </c>
      <c r="G6129" s="5">
        <v>21.72</v>
      </c>
      <c r="H6129" s="2"/>
    </row>
    <row r="6130" spans="1:8">
      <c r="A6130" s="1">
        <f t="shared" si="205"/>
        <v>1100998</v>
      </c>
      <c r="B6130" s="1">
        <v>-2</v>
      </c>
      <c r="C6130" s="1">
        <v>4</v>
      </c>
      <c r="D6130" s="2">
        <v>11</v>
      </c>
      <c r="E6130" s="5">
        <v>52.87</v>
      </c>
      <c r="F6130" s="5">
        <v>37.270000000000003</v>
      </c>
      <c r="G6130" s="5">
        <v>21.94</v>
      </c>
      <c r="H6130" s="2"/>
    </row>
    <row r="6131" spans="1:8">
      <c r="A6131" s="1">
        <f t="shared" si="205"/>
        <v>1100999</v>
      </c>
      <c r="B6131" s="1">
        <v>-1</v>
      </c>
      <c r="C6131" s="1">
        <v>4</v>
      </c>
      <c r="D6131" s="2">
        <v>11</v>
      </c>
      <c r="E6131" s="5">
        <v>16.04</v>
      </c>
      <c r="F6131" s="5">
        <v>6.99</v>
      </c>
      <c r="G6131" s="5">
        <v>21.57</v>
      </c>
      <c r="H6131" s="2"/>
    </row>
    <row r="6132" spans="1:8">
      <c r="A6132" s="1">
        <f t="shared" si="205"/>
        <v>1101000</v>
      </c>
      <c r="B6132" s="1">
        <v>0</v>
      </c>
      <c r="C6132" s="1">
        <v>4</v>
      </c>
      <c r="D6132" s="2">
        <v>11</v>
      </c>
      <c r="E6132" s="5">
        <v>138.88999999999999</v>
      </c>
      <c r="F6132" s="5">
        <v>143.27000000000001</v>
      </c>
      <c r="G6132" s="5">
        <v>13.89</v>
      </c>
      <c r="H6132" s="2"/>
    </row>
    <row r="6133" spans="1:8">
      <c r="A6133" s="1">
        <f t="shared" si="205"/>
        <v>1101001</v>
      </c>
      <c r="B6133" s="1">
        <v>1</v>
      </c>
      <c r="C6133" s="1">
        <v>4</v>
      </c>
      <c r="D6133" s="2">
        <v>11</v>
      </c>
      <c r="E6133" s="5">
        <v>24.01</v>
      </c>
      <c r="F6133" s="5">
        <v>42.5</v>
      </c>
      <c r="G6133" s="5">
        <v>21.53</v>
      </c>
      <c r="H6133" s="2"/>
    </row>
    <row r="6134" spans="1:8">
      <c r="A6134" s="1">
        <f t="shared" si="205"/>
        <v>1101002</v>
      </c>
      <c r="B6134" s="1">
        <v>2</v>
      </c>
      <c r="C6134" s="1">
        <v>4</v>
      </c>
      <c r="D6134" s="2">
        <v>11</v>
      </c>
      <c r="E6134" s="5">
        <v>49.66</v>
      </c>
      <c r="F6134" s="5">
        <v>56.6</v>
      </c>
      <c r="G6134" s="5">
        <v>11.31</v>
      </c>
      <c r="H6134" s="2"/>
    </row>
    <row r="6135" spans="1:8">
      <c r="A6135" s="1">
        <f t="shared" si="205"/>
        <v>1101003</v>
      </c>
      <c r="B6135" s="1">
        <v>3</v>
      </c>
      <c r="C6135" s="1">
        <v>4</v>
      </c>
      <c r="D6135" s="2">
        <v>11</v>
      </c>
      <c r="E6135" s="5">
        <v>22.91</v>
      </c>
      <c r="F6135" s="5">
        <v>6.25</v>
      </c>
      <c r="G6135" s="5">
        <v>22.63</v>
      </c>
      <c r="H6135" s="2"/>
    </row>
    <row r="6136" spans="1:8">
      <c r="A6136" s="1">
        <f t="shared" si="205"/>
        <v>1101004</v>
      </c>
      <c r="B6136" s="1">
        <v>4</v>
      </c>
      <c r="C6136" s="1">
        <v>4</v>
      </c>
      <c r="D6136" s="2">
        <v>11</v>
      </c>
      <c r="E6136" s="5">
        <v>1.81</v>
      </c>
      <c r="F6136" s="5">
        <v>-13.6</v>
      </c>
      <c r="G6136" s="5">
        <v>24.59</v>
      </c>
      <c r="H6136" s="2"/>
    </row>
    <row r="6137" spans="1:8">
      <c r="A6137" s="1">
        <f t="shared" si="205"/>
        <v>1101005</v>
      </c>
      <c r="B6137" s="1">
        <v>5</v>
      </c>
      <c r="C6137" s="1">
        <v>4</v>
      </c>
      <c r="D6137" s="2">
        <v>11</v>
      </c>
      <c r="E6137" s="5">
        <v>52.2</v>
      </c>
      <c r="F6137" s="5">
        <v>45.2</v>
      </c>
      <c r="G6137" s="5">
        <v>27.47</v>
      </c>
      <c r="H6137" s="2"/>
    </row>
    <row r="6138" spans="1:8">
      <c r="A6138" s="1">
        <f t="shared" si="205"/>
        <v>1101006</v>
      </c>
      <c r="B6138" s="1">
        <v>6</v>
      </c>
      <c r="C6138" s="1">
        <v>4</v>
      </c>
      <c r="D6138" s="2">
        <v>11</v>
      </c>
      <c r="E6138" s="5">
        <v>4.76</v>
      </c>
      <c r="F6138" s="5">
        <v>30.53</v>
      </c>
      <c r="G6138" s="5">
        <v>26.9</v>
      </c>
      <c r="H6138" s="2"/>
    </row>
    <row r="6139" spans="1:8">
      <c r="A6139" s="1">
        <f t="shared" si="205"/>
        <v>1101007</v>
      </c>
      <c r="B6139" s="1">
        <v>7</v>
      </c>
      <c r="C6139" s="1">
        <v>4</v>
      </c>
      <c r="D6139" s="2">
        <v>11</v>
      </c>
      <c r="E6139" s="5">
        <v>1.3</v>
      </c>
      <c r="F6139" s="5">
        <v>12.78</v>
      </c>
      <c r="G6139" s="5">
        <v>21.14</v>
      </c>
      <c r="H6139" s="2"/>
    </row>
    <row r="6140" spans="1:8">
      <c r="A6140" s="1">
        <f t="shared" si="205"/>
        <v>1101241</v>
      </c>
      <c r="B6140" s="1">
        <v>-9</v>
      </c>
      <c r="C6140" s="1">
        <v>5</v>
      </c>
      <c r="D6140" s="2">
        <v>11</v>
      </c>
      <c r="E6140" s="5">
        <v>3.77</v>
      </c>
      <c r="F6140" s="5">
        <v>14.43</v>
      </c>
      <c r="G6140" s="5">
        <v>31.35</v>
      </c>
      <c r="H6140" s="2"/>
    </row>
    <row r="6141" spans="1:8">
      <c r="A6141" s="1">
        <f t="shared" si="205"/>
        <v>1101242</v>
      </c>
      <c r="B6141" s="1">
        <v>-8</v>
      </c>
      <c r="C6141" s="1">
        <v>5</v>
      </c>
      <c r="D6141" s="2">
        <v>11</v>
      </c>
      <c r="E6141" s="5">
        <v>0.09</v>
      </c>
      <c r="F6141" s="5">
        <v>2.1800000000000002</v>
      </c>
      <c r="G6141" s="5">
        <v>28.37</v>
      </c>
      <c r="H6141" s="2"/>
    </row>
    <row r="6142" spans="1:8">
      <c r="A6142" s="1">
        <f t="shared" si="205"/>
        <v>1101243</v>
      </c>
      <c r="B6142" s="1">
        <v>-7</v>
      </c>
      <c r="C6142" s="1">
        <v>5</v>
      </c>
      <c r="D6142" s="2">
        <v>11</v>
      </c>
      <c r="E6142" s="5">
        <v>14.21</v>
      </c>
      <c r="F6142" s="5">
        <v>-7.24</v>
      </c>
      <c r="G6142" s="5">
        <v>27.58</v>
      </c>
      <c r="H6142" s="2"/>
    </row>
    <row r="6143" spans="1:8">
      <c r="A6143" s="1">
        <f t="shared" si="205"/>
        <v>1101244</v>
      </c>
      <c r="B6143" s="1">
        <v>-6</v>
      </c>
      <c r="C6143" s="1">
        <v>5</v>
      </c>
      <c r="D6143" s="2">
        <v>11</v>
      </c>
      <c r="E6143" s="5">
        <v>8.76</v>
      </c>
      <c r="F6143" s="5">
        <v>3.79</v>
      </c>
      <c r="G6143" s="5">
        <v>25.25</v>
      </c>
      <c r="H6143" s="2"/>
    </row>
    <row r="6144" spans="1:8">
      <c r="A6144" s="1">
        <f t="shared" si="205"/>
        <v>1101245</v>
      </c>
      <c r="B6144" s="1">
        <v>-5</v>
      </c>
      <c r="C6144" s="1">
        <v>5</v>
      </c>
      <c r="D6144" s="2">
        <v>11</v>
      </c>
      <c r="E6144" s="5">
        <v>27.83</v>
      </c>
      <c r="F6144" s="5">
        <v>9.24</v>
      </c>
      <c r="G6144" s="5">
        <v>25.05</v>
      </c>
      <c r="H6144" s="2"/>
    </row>
    <row r="6145" spans="1:8">
      <c r="A6145" s="1">
        <f t="shared" si="205"/>
        <v>1101246</v>
      </c>
      <c r="B6145" s="1">
        <v>-4</v>
      </c>
      <c r="C6145" s="1">
        <v>5</v>
      </c>
      <c r="D6145" s="2">
        <v>11</v>
      </c>
      <c r="E6145" s="5">
        <v>30.41</v>
      </c>
      <c r="F6145" s="5">
        <v>36.409999999999997</v>
      </c>
      <c r="G6145" s="5">
        <v>23.92</v>
      </c>
      <c r="H6145" s="2"/>
    </row>
    <row r="6146" spans="1:8">
      <c r="A6146" s="1">
        <f t="shared" si="205"/>
        <v>1101247</v>
      </c>
      <c r="B6146" s="1">
        <v>-3</v>
      </c>
      <c r="C6146" s="1">
        <v>5</v>
      </c>
      <c r="D6146" s="2">
        <v>11</v>
      </c>
      <c r="E6146" s="5">
        <v>3.43</v>
      </c>
      <c r="F6146" s="5">
        <v>-22.56</v>
      </c>
      <c r="G6146" s="5">
        <v>22.56</v>
      </c>
      <c r="H6146" s="2"/>
    </row>
    <row r="6147" spans="1:8">
      <c r="A6147" s="1">
        <f t="shared" si="205"/>
        <v>1101248</v>
      </c>
      <c r="B6147" s="1">
        <v>-2</v>
      </c>
      <c r="C6147" s="1">
        <v>5</v>
      </c>
      <c r="D6147" s="2">
        <v>11</v>
      </c>
      <c r="E6147" s="5">
        <v>3.83</v>
      </c>
      <c r="F6147" s="5">
        <v>9.06</v>
      </c>
      <c r="G6147" s="5">
        <v>21.59</v>
      </c>
      <c r="H6147" s="2"/>
    </row>
    <row r="6148" spans="1:8">
      <c r="A6148" s="1">
        <f t="shared" si="205"/>
        <v>1101249</v>
      </c>
      <c r="B6148" s="1">
        <v>-1</v>
      </c>
      <c r="C6148" s="1">
        <v>5</v>
      </c>
      <c r="D6148" s="2">
        <v>11</v>
      </c>
      <c r="E6148" s="5">
        <v>0.05</v>
      </c>
      <c r="F6148" s="5">
        <v>0.31</v>
      </c>
      <c r="G6148" s="5">
        <v>21.58</v>
      </c>
      <c r="H6148" s="2"/>
    </row>
    <row r="6149" spans="1:8">
      <c r="A6149" s="1">
        <f t="shared" si="205"/>
        <v>1101250</v>
      </c>
      <c r="B6149" s="1">
        <v>0</v>
      </c>
      <c r="C6149" s="1">
        <v>5</v>
      </c>
      <c r="D6149" s="2">
        <v>11</v>
      </c>
      <c r="E6149" s="5">
        <v>73.69</v>
      </c>
      <c r="F6149" s="5">
        <v>53.86</v>
      </c>
      <c r="G6149" s="5">
        <v>11.79</v>
      </c>
      <c r="H6149" s="2"/>
    </row>
    <row r="6150" spans="1:8">
      <c r="A6150" s="1">
        <f t="shared" si="205"/>
        <v>1101251</v>
      </c>
      <c r="B6150" s="1">
        <v>1</v>
      </c>
      <c r="C6150" s="1">
        <v>5</v>
      </c>
      <c r="D6150" s="2">
        <v>11</v>
      </c>
      <c r="E6150" s="5">
        <v>52.25</v>
      </c>
      <c r="F6150" s="5">
        <v>43.19</v>
      </c>
      <c r="G6150" s="5">
        <v>22.44</v>
      </c>
      <c r="H6150" s="2"/>
    </row>
    <row r="6151" spans="1:8">
      <c r="A6151" s="1">
        <f t="shared" si="205"/>
        <v>1101252</v>
      </c>
      <c r="B6151" s="1">
        <v>2</v>
      </c>
      <c r="C6151" s="1">
        <v>5</v>
      </c>
      <c r="D6151" s="2">
        <v>11</v>
      </c>
      <c r="E6151" s="5">
        <v>13.07</v>
      </c>
      <c r="F6151" s="5">
        <v>-2.9</v>
      </c>
      <c r="G6151" s="5">
        <v>23.51</v>
      </c>
      <c r="H6151" s="2"/>
    </row>
    <row r="6152" spans="1:8">
      <c r="A6152" s="1">
        <f t="shared" si="205"/>
        <v>1101253</v>
      </c>
      <c r="B6152" s="1">
        <v>3</v>
      </c>
      <c r="C6152" s="1">
        <v>5</v>
      </c>
      <c r="D6152" s="2">
        <v>11</v>
      </c>
      <c r="E6152" s="5">
        <v>15.32</v>
      </c>
      <c r="F6152" s="5">
        <v>46.08</v>
      </c>
      <c r="G6152" s="5">
        <v>24.01</v>
      </c>
      <c r="H6152" s="2"/>
    </row>
    <row r="6153" spans="1:8">
      <c r="A6153" s="1">
        <f t="shared" si="205"/>
        <v>1101254</v>
      </c>
      <c r="B6153" s="1">
        <v>4</v>
      </c>
      <c r="C6153" s="1">
        <v>5</v>
      </c>
      <c r="D6153" s="2">
        <v>11</v>
      </c>
      <c r="E6153" s="5">
        <v>45.71</v>
      </c>
      <c r="F6153" s="5">
        <v>59.36</v>
      </c>
      <c r="G6153" s="5">
        <v>13.33</v>
      </c>
      <c r="H6153" s="2"/>
    </row>
    <row r="6154" spans="1:8">
      <c r="A6154" s="1">
        <f t="shared" si="205"/>
        <v>1101255</v>
      </c>
      <c r="B6154" s="1">
        <v>5</v>
      </c>
      <c r="C6154" s="1">
        <v>5</v>
      </c>
      <c r="D6154" s="2">
        <v>11</v>
      </c>
      <c r="E6154" s="5">
        <v>5.01</v>
      </c>
      <c r="F6154" s="5">
        <v>18.27</v>
      </c>
      <c r="G6154" s="5">
        <v>27.83</v>
      </c>
      <c r="H6154" s="2"/>
    </row>
    <row r="6155" spans="1:8">
      <c r="A6155" s="1">
        <f t="shared" si="205"/>
        <v>1101256</v>
      </c>
      <c r="B6155" s="1">
        <v>6</v>
      </c>
      <c r="C6155" s="1">
        <v>5</v>
      </c>
      <c r="D6155" s="2">
        <v>11</v>
      </c>
      <c r="E6155" s="5">
        <v>6.36</v>
      </c>
      <c r="F6155" s="5">
        <v>4.97</v>
      </c>
      <c r="G6155" s="5">
        <v>29.66</v>
      </c>
      <c r="H6155" s="2"/>
    </row>
    <row r="6156" spans="1:8">
      <c r="A6156" s="1">
        <f t="shared" ref="A6156:A6219" si="206">ABS(100000*D6156+250*C6156+B6156)</f>
        <v>1101257</v>
      </c>
      <c r="B6156" s="1">
        <v>7</v>
      </c>
      <c r="C6156" s="1">
        <v>5</v>
      </c>
      <c r="D6156" s="2">
        <v>11</v>
      </c>
      <c r="E6156" s="5">
        <v>1.79</v>
      </c>
      <c r="F6156" s="5">
        <v>-5.7</v>
      </c>
      <c r="G6156" s="5">
        <v>31.45</v>
      </c>
      <c r="H6156" s="2"/>
    </row>
    <row r="6157" spans="1:8">
      <c r="A6157" s="1">
        <f t="shared" si="206"/>
        <v>1101491</v>
      </c>
      <c r="B6157" s="1">
        <v>-9</v>
      </c>
      <c r="C6157" s="1">
        <v>6</v>
      </c>
      <c r="D6157" s="2">
        <v>11</v>
      </c>
      <c r="E6157" s="5">
        <v>1.24</v>
      </c>
      <c r="F6157" s="5">
        <v>10.09</v>
      </c>
      <c r="G6157" s="5">
        <v>30.86</v>
      </c>
      <c r="H6157" s="2"/>
    </row>
    <row r="6158" spans="1:8">
      <c r="A6158" s="1">
        <f t="shared" si="206"/>
        <v>1101492</v>
      </c>
      <c r="B6158" s="1">
        <v>-8</v>
      </c>
      <c r="C6158" s="1">
        <v>6</v>
      </c>
      <c r="D6158" s="2">
        <v>11</v>
      </c>
      <c r="E6158" s="5">
        <v>3.3</v>
      </c>
      <c r="F6158" s="5">
        <v>-31</v>
      </c>
      <c r="G6158" s="5">
        <v>31</v>
      </c>
      <c r="H6158" s="2"/>
    </row>
    <row r="6159" spans="1:8">
      <c r="A6159" s="1">
        <f t="shared" si="206"/>
        <v>1101493</v>
      </c>
      <c r="B6159" s="1">
        <v>-7</v>
      </c>
      <c r="C6159" s="1">
        <v>6</v>
      </c>
      <c r="D6159" s="2">
        <v>11</v>
      </c>
      <c r="E6159" s="5">
        <v>9.33</v>
      </c>
      <c r="F6159" s="5">
        <v>0.37</v>
      </c>
      <c r="G6159" s="5">
        <v>27.63</v>
      </c>
      <c r="H6159" s="2"/>
    </row>
    <row r="6160" spans="1:8">
      <c r="A6160" s="1">
        <f t="shared" si="206"/>
        <v>1101494</v>
      </c>
      <c r="B6160" s="1">
        <v>-6</v>
      </c>
      <c r="C6160" s="1">
        <v>6</v>
      </c>
      <c r="D6160" s="2">
        <v>11</v>
      </c>
      <c r="E6160" s="5">
        <v>11.36</v>
      </c>
      <c r="F6160" s="5">
        <v>-10.5</v>
      </c>
      <c r="G6160" s="5">
        <v>26.66</v>
      </c>
      <c r="H6160" s="2"/>
    </row>
    <row r="6161" spans="1:8">
      <c r="A6161" s="1">
        <f t="shared" si="206"/>
        <v>1101495</v>
      </c>
      <c r="B6161" s="1">
        <v>-5</v>
      </c>
      <c r="C6161" s="1">
        <v>6</v>
      </c>
      <c r="D6161" s="2">
        <v>11</v>
      </c>
      <c r="E6161" s="5">
        <v>25.57</v>
      </c>
      <c r="F6161" s="5">
        <v>15.67</v>
      </c>
      <c r="G6161" s="5">
        <v>25.28</v>
      </c>
      <c r="H6161" s="2"/>
    </row>
    <row r="6162" spans="1:8">
      <c r="A6162" s="1">
        <f t="shared" si="206"/>
        <v>1101496</v>
      </c>
      <c r="B6162" s="1">
        <v>-4</v>
      </c>
      <c r="C6162" s="1">
        <v>6</v>
      </c>
      <c r="D6162" s="2">
        <v>11</v>
      </c>
      <c r="E6162" s="5">
        <v>16.12</v>
      </c>
      <c r="F6162" s="5">
        <v>38.950000000000003</v>
      </c>
      <c r="G6162" s="5">
        <v>24.42</v>
      </c>
      <c r="H6162" s="2"/>
    </row>
    <row r="6163" spans="1:8">
      <c r="A6163" s="1">
        <f t="shared" si="206"/>
        <v>1101497</v>
      </c>
      <c r="B6163" s="1">
        <v>-3</v>
      </c>
      <c r="C6163" s="1">
        <v>6</v>
      </c>
      <c r="D6163" s="2">
        <v>11</v>
      </c>
      <c r="E6163" s="5">
        <v>0.78</v>
      </c>
      <c r="F6163" s="5">
        <v>36.81</v>
      </c>
      <c r="G6163" s="5">
        <v>23.07</v>
      </c>
      <c r="H6163" s="2"/>
    </row>
    <row r="6164" spans="1:8">
      <c r="A6164" s="1">
        <f t="shared" si="206"/>
        <v>1101498</v>
      </c>
      <c r="B6164" s="1">
        <v>-2</v>
      </c>
      <c r="C6164" s="1">
        <v>6</v>
      </c>
      <c r="D6164" s="2">
        <v>11</v>
      </c>
      <c r="E6164" s="5">
        <v>8.6999999999999993</v>
      </c>
      <c r="F6164" s="5">
        <v>39.06</v>
      </c>
      <c r="G6164" s="5">
        <v>23.6</v>
      </c>
      <c r="H6164" s="2"/>
    </row>
    <row r="6165" spans="1:8">
      <c r="A6165" s="1">
        <f t="shared" si="206"/>
        <v>1101499</v>
      </c>
      <c r="B6165" s="1">
        <v>-1</v>
      </c>
      <c r="C6165" s="1">
        <v>6</v>
      </c>
      <c r="D6165" s="2">
        <v>11</v>
      </c>
      <c r="E6165" s="5">
        <v>20.28</v>
      </c>
      <c r="F6165" s="5">
        <v>-23.99</v>
      </c>
      <c r="G6165" s="5">
        <v>23.99</v>
      </c>
      <c r="H6165" s="2"/>
    </row>
    <row r="6166" spans="1:8">
      <c r="A6166" s="1">
        <f t="shared" si="206"/>
        <v>1101500</v>
      </c>
      <c r="B6166" s="1">
        <v>0</v>
      </c>
      <c r="C6166" s="1">
        <v>6</v>
      </c>
      <c r="D6166" s="2">
        <v>11</v>
      </c>
      <c r="E6166" s="5">
        <v>26.52</v>
      </c>
      <c r="F6166" s="5">
        <v>24.29</v>
      </c>
      <c r="G6166" s="5">
        <v>12.09</v>
      </c>
      <c r="H6166" s="2"/>
    </row>
    <row r="6167" spans="1:8">
      <c r="A6167" s="1">
        <f t="shared" si="206"/>
        <v>1101501</v>
      </c>
      <c r="B6167" s="1">
        <v>1</v>
      </c>
      <c r="C6167" s="1">
        <v>6</v>
      </c>
      <c r="D6167" s="2">
        <v>11</v>
      </c>
      <c r="E6167" s="5">
        <v>4.26</v>
      </c>
      <c r="F6167" s="5">
        <v>-24.32</v>
      </c>
      <c r="G6167" s="5">
        <v>24.32</v>
      </c>
      <c r="H6167" s="2"/>
    </row>
    <row r="6168" spans="1:8">
      <c r="A6168" s="1">
        <f t="shared" si="206"/>
        <v>1101502</v>
      </c>
      <c r="B6168" s="1">
        <v>2</v>
      </c>
      <c r="C6168" s="1">
        <v>6</v>
      </c>
      <c r="D6168" s="2">
        <v>11</v>
      </c>
      <c r="E6168" s="5">
        <v>4.3499999999999996</v>
      </c>
      <c r="F6168" s="5">
        <v>44.24</v>
      </c>
      <c r="G6168" s="5">
        <v>11.99</v>
      </c>
      <c r="H6168" s="2"/>
    </row>
    <row r="6169" spans="1:8">
      <c r="A6169" s="1">
        <f t="shared" si="206"/>
        <v>1101503</v>
      </c>
      <c r="B6169" s="1">
        <v>3</v>
      </c>
      <c r="C6169" s="1">
        <v>6</v>
      </c>
      <c r="D6169" s="2">
        <v>11</v>
      </c>
      <c r="E6169" s="5">
        <v>13.53</v>
      </c>
      <c r="F6169" s="5">
        <v>39.96</v>
      </c>
      <c r="G6169" s="5">
        <v>26.84</v>
      </c>
      <c r="H6169" s="2"/>
    </row>
    <row r="6170" spans="1:8">
      <c r="A6170" s="1">
        <f t="shared" si="206"/>
        <v>1101504</v>
      </c>
      <c r="B6170" s="1">
        <v>4</v>
      </c>
      <c r="C6170" s="1">
        <v>6</v>
      </c>
      <c r="D6170" s="2">
        <v>11</v>
      </c>
      <c r="E6170" s="5">
        <v>0.49</v>
      </c>
      <c r="F6170" s="5">
        <v>-8.86</v>
      </c>
      <c r="G6170" s="5">
        <v>27.4</v>
      </c>
      <c r="H6170" s="2"/>
    </row>
    <row r="6171" spans="1:8">
      <c r="A6171" s="1">
        <f t="shared" si="206"/>
        <v>1101505</v>
      </c>
      <c r="B6171" s="1">
        <v>5</v>
      </c>
      <c r="C6171" s="1">
        <v>6</v>
      </c>
      <c r="D6171" s="2">
        <v>11</v>
      </c>
      <c r="E6171" s="5">
        <v>13.32</v>
      </c>
      <c r="F6171" s="5">
        <v>17.7</v>
      </c>
      <c r="G6171" s="5">
        <v>30.31</v>
      </c>
      <c r="H6171" s="2"/>
    </row>
    <row r="6172" spans="1:8">
      <c r="A6172" s="1">
        <f t="shared" si="206"/>
        <v>1101506</v>
      </c>
      <c r="B6172" s="1">
        <v>6</v>
      </c>
      <c r="C6172" s="1">
        <v>6</v>
      </c>
      <c r="D6172" s="2">
        <v>11</v>
      </c>
      <c r="E6172" s="5">
        <v>4.32</v>
      </c>
      <c r="F6172" s="5">
        <v>16.05</v>
      </c>
      <c r="G6172" s="5">
        <v>29.98</v>
      </c>
      <c r="H6172" s="2"/>
    </row>
    <row r="6173" spans="1:8">
      <c r="A6173" s="1">
        <f t="shared" si="206"/>
        <v>1101742</v>
      </c>
      <c r="B6173" s="1">
        <v>-8</v>
      </c>
      <c r="C6173" s="1">
        <v>7</v>
      </c>
      <c r="D6173" s="2">
        <v>11</v>
      </c>
      <c r="E6173" s="5">
        <v>1.1000000000000001</v>
      </c>
      <c r="F6173" s="5">
        <v>22</v>
      </c>
      <c r="G6173" s="5">
        <v>30.64</v>
      </c>
      <c r="H6173" s="2"/>
    </row>
    <row r="6174" spans="1:8">
      <c r="A6174" s="1">
        <f t="shared" si="206"/>
        <v>1101743</v>
      </c>
      <c r="B6174" s="1">
        <v>-7</v>
      </c>
      <c r="C6174" s="1">
        <v>7</v>
      </c>
      <c r="D6174" s="2">
        <v>11</v>
      </c>
      <c r="E6174" s="5">
        <v>0.11</v>
      </c>
      <c r="F6174" s="5">
        <v>-21.04</v>
      </c>
      <c r="G6174" s="5">
        <v>29.09</v>
      </c>
      <c r="H6174" s="2"/>
    </row>
    <row r="6175" spans="1:8">
      <c r="A6175" s="1">
        <f t="shared" si="206"/>
        <v>1101744</v>
      </c>
      <c r="B6175" s="1">
        <v>-6</v>
      </c>
      <c r="C6175" s="1">
        <v>7</v>
      </c>
      <c r="D6175" s="2">
        <v>11</v>
      </c>
      <c r="E6175" s="5">
        <v>25.18</v>
      </c>
      <c r="F6175" s="5">
        <v>55.14</v>
      </c>
      <c r="G6175" s="5">
        <v>28.85</v>
      </c>
      <c r="H6175" s="2"/>
    </row>
    <row r="6176" spans="1:8">
      <c r="A6176" s="1">
        <f t="shared" si="206"/>
        <v>1101745</v>
      </c>
      <c r="B6176" s="1">
        <v>-5</v>
      </c>
      <c r="C6176" s="1">
        <v>7</v>
      </c>
      <c r="D6176" s="2">
        <v>11</v>
      </c>
      <c r="E6176" s="5">
        <v>8.2799999999999994</v>
      </c>
      <c r="F6176" s="5">
        <v>28.15</v>
      </c>
      <c r="G6176" s="5">
        <v>26.3</v>
      </c>
      <c r="H6176" s="2"/>
    </row>
    <row r="6177" spans="1:8">
      <c r="A6177" s="1">
        <f t="shared" si="206"/>
        <v>1101746</v>
      </c>
      <c r="B6177" s="1">
        <v>-4</v>
      </c>
      <c r="C6177" s="1">
        <v>7</v>
      </c>
      <c r="D6177" s="2">
        <v>11</v>
      </c>
      <c r="E6177" s="5">
        <v>22.02</v>
      </c>
      <c r="F6177" s="5">
        <v>39.08</v>
      </c>
      <c r="G6177" s="5">
        <v>13.17</v>
      </c>
      <c r="H6177" s="2"/>
    </row>
    <row r="6178" spans="1:8">
      <c r="A6178" s="1">
        <f t="shared" si="206"/>
        <v>1101747</v>
      </c>
      <c r="B6178" s="1">
        <v>-3</v>
      </c>
      <c r="C6178" s="1">
        <v>7</v>
      </c>
      <c r="D6178" s="2">
        <v>11</v>
      </c>
      <c r="E6178" s="5">
        <v>1.1299999999999999</v>
      </c>
      <c r="F6178" s="5">
        <v>19</v>
      </c>
      <c r="G6178" s="5">
        <v>24.93</v>
      </c>
      <c r="H6178" s="2"/>
    </row>
    <row r="6179" spans="1:8">
      <c r="A6179" s="1">
        <f t="shared" si="206"/>
        <v>1101748</v>
      </c>
      <c r="B6179" s="1">
        <v>-2</v>
      </c>
      <c r="C6179" s="1">
        <v>7</v>
      </c>
      <c r="D6179" s="2">
        <v>11</v>
      </c>
      <c r="E6179" s="5">
        <v>8.9</v>
      </c>
      <c r="F6179" s="5">
        <v>-25.29</v>
      </c>
      <c r="G6179" s="5">
        <v>25.29</v>
      </c>
      <c r="H6179" s="2"/>
    </row>
    <row r="6180" spans="1:8">
      <c r="A6180" s="1">
        <f t="shared" si="206"/>
        <v>1101749</v>
      </c>
      <c r="B6180" s="1">
        <v>-1</v>
      </c>
      <c r="C6180" s="1">
        <v>7</v>
      </c>
      <c r="D6180" s="2">
        <v>11</v>
      </c>
      <c r="E6180" s="5">
        <v>1.93</v>
      </c>
      <c r="F6180" s="5">
        <v>7.09</v>
      </c>
      <c r="G6180" s="5">
        <v>25.18</v>
      </c>
      <c r="H6180" s="2"/>
    </row>
    <row r="6181" spans="1:8">
      <c r="A6181" s="1">
        <f t="shared" si="206"/>
        <v>1101750</v>
      </c>
      <c r="B6181" s="1">
        <v>0</v>
      </c>
      <c r="C6181" s="1">
        <v>7</v>
      </c>
      <c r="D6181" s="2">
        <v>11</v>
      </c>
      <c r="E6181" s="5">
        <v>89.74</v>
      </c>
      <c r="F6181" s="5">
        <v>48.23</v>
      </c>
      <c r="G6181" s="5">
        <v>27.66</v>
      </c>
      <c r="H6181" s="2"/>
    </row>
    <row r="6182" spans="1:8">
      <c r="A6182" s="1">
        <f t="shared" si="206"/>
        <v>1101751</v>
      </c>
      <c r="B6182" s="1">
        <v>1</v>
      </c>
      <c r="C6182" s="1">
        <v>7</v>
      </c>
      <c r="D6182" s="2">
        <v>11</v>
      </c>
      <c r="E6182" s="5">
        <v>21.78</v>
      </c>
      <c r="F6182" s="5">
        <v>13.1</v>
      </c>
      <c r="G6182" s="5">
        <v>26.15</v>
      </c>
      <c r="H6182" s="2"/>
    </row>
    <row r="6183" spans="1:8">
      <c r="A6183" s="1">
        <f t="shared" si="206"/>
        <v>1101752</v>
      </c>
      <c r="B6183" s="1">
        <v>2</v>
      </c>
      <c r="C6183" s="1">
        <v>7</v>
      </c>
      <c r="D6183" s="2">
        <v>11</v>
      </c>
      <c r="E6183" s="5">
        <v>9.01</v>
      </c>
      <c r="F6183" s="5">
        <v>14.56</v>
      </c>
      <c r="G6183" s="5">
        <v>25.61</v>
      </c>
      <c r="H6183" s="2"/>
    </row>
    <row r="6184" spans="1:8">
      <c r="A6184" s="1">
        <f t="shared" si="206"/>
        <v>1101753</v>
      </c>
      <c r="B6184" s="1">
        <v>3</v>
      </c>
      <c r="C6184" s="1">
        <v>7</v>
      </c>
      <c r="D6184" s="2">
        <v>11</v>
      </c>
      <c r="E6184" s="5">
        <v>0.6</v>
      </c>
      <c r="F6184" s="5">
        <v>-23.96</v>
      </c>
      <c r="G6184" s="5">
        <v>27.04</v>
      </c>
      <c r="H6184" s="2"/>
    </row>
    <row r="6185" spans="1:8">
      <c r="A6185" s="1">
        <f t="shared" si="206"/>
        <v>1101754</v>
      </c>
      <c r="B6185" s="1">
        <v>4</v>
      </c>
      <c r="C6185" s="1">
        <v>7</v>
      </c>
      <c r="D6185" s="2">
        <v>11</v>
      </c>
      <c r="E6185" s="5">
        <v>21.13</v>
      </c>
      <c r="F6185" s="5">
        <v>2.4700000000000002</v>
      </c>
      <c r="G6185" s="5">
        <v>29.81</v>
      </c>
      <c r="H6185" s="2"/>
    </row>
    <row r="6186" spans="1:8">
      <c r="A6186" s="1">
        <f t="shared" si="206"/>
        <v>1101755</v>
      </c>
      <c r="B6186" s="1">
        <v>5</v>
      </c>
      <c r="C6186" s="1">
        <v>7</v>
      </c>
      <c r="D6186" s="2">
        <v>11</v>
      </c>
      <c r="E6186" s="5">
        <v>2.27</v>
      </c>
      <c r="F6186" s="5">
        <v>3.14</v>
      </c>
      <c r="G6186" s="5">
        <v>30.41</v>
      </c>
      <c r="H6186" s="2"/>
    </row>
    <row r="6187" spans="1:8">
      <c r="A6187" s="1">
        <f t="shared" si="206"/>
        <v>1101993</v>
      </c>
      <c r="B6187" s="1">
        <v>-7</v>
      </c>
      <c r="C6187" s="1">
        <v>8</v>
      </c>
      <c r="D6187" s="2">
        <v>11</v>
      </c>
      <c r="E6187" s="5">
        <v>10.23</v>
      </c>
      <c r="F6187" s="5">
        <v>37.06</v>
      </c>
      <c r="G6187" s="5">
        <v>15.34</v>
      </c>
      <c r="H6187" s="2"/>
    </row>
    <row r="6188" spans="1:8">
      <c r="A6188" s="1">
        <f t="shared" si="206"/>
        <v>1101994</v>
      </c>
      <c r="B6188" s="1">
        <v>-6</v>
      </c>
      <c r="C6188" s="1">
        <v>8</v>
      </c>
      <c r="D6188" s="2">
        <v>11</v>
      </c>
      <c r="E6188" s="5">
        <v>0.88</v>
      </c>
      <c r="F6188" s="5">
        <v>-21.77</v>
      </c>
      <c r="G6188" s="5">
        <v>28.57</v>
      </c>
      <c r="H6188" s="2"/>
    </row>
    <row r="6189" spans="1:8">
      <c r="A6189" s="1">
        <f t="shared" si="206"/>
        <v>1101995</v>
      </c>
      <c r="B6189" s="1">
        <v>-5</v>
      </c>
      <c r="C6189" s="1">
        <v>8</v>
      </c>
      <c r="D6189" s="2">
        <v>11</v>
      </c>
      <c r="E6189" s="5">
        <v>5.0599999999999996</v>
      </c>
      <c r="F6189" s="5">
        <v>17.12</v>
      </c>
      <c r="G6189" s="5">
        <v>28.81</v>
      </c>
      <c r="H6189" s="2"/>
    </row>
    <row r="6190" spans="1:8">
      <c r="A6190" s="1">
        <f t="shared" si="206"/>
        <v>1101996</v>
      </c>
      <c r="B6190" s="1">
        <v>-4</v>
      </c>
      <c r="C6190" s="1">
        <v>8</v>
      </c>
      <c r="D6190" s="2">
        <v>11</v>
      </c>
      <c r="E6190" s="5">
        <v>1.81</v>
      </c>
      <c r="F6190" s="5">
        <v>-2.42</v>
      </c>
      <c r="G6190" s="5">
        <v>27.85</v>
      </c>
      <c r="H6190" s="2"/>
    </row>
    <row r="6191" spans="1:8">
      <c r="A6191" s="1">
        <f t="shared" si="206"/>
        <v>1101997</v>
      </c>
      <c r="B6191" s="1">
        <v>-3</v>
      </c>
      <c r="C6191" s="1">
        <v>8</v>
      </c>
      <c r="D6191" s="2">
        <v>11</v>
      </c>
      <c r="E6191" s="5">
        <v>13.5</v>
      </c>
      <c r="F6191" s="5">
        <v>2.0499999999999998</v>
      </c>
      <c r="G6191" s="5">
        <v>27.98</v>
      </c>
      <c r="H6191" s="2"/>
    </row>
    <row r="6192" spans="1:8">
      <c r="A6192" s="1">
        <f t="shared" si="206"/>
        <v>1101998</v>
      </c>
      <c r="B6192" s="1">
        <v>-2</v>
      </c>
      <c r="C6192" s="1">
        <v>8</v>
      </c>
      <c r="D6192" s="2">
        <v>11</v>
      </c>
      <c r="E6192" s="5">
        <v>12.18</v>
      </c>
      <c r="F6192" s="5">
        <v>-2.95</v>
      </c>
      <c r="G6192" s="5">
        <v>26.93</v>
      </c>
      <c r="H6192" s="2"/>
    </row>
    <row r="6193" spans="1:8">
      <c r="A6193" s="1">
        <f t="shared" si="206"/>
        <v>1101999</v>
      </c>
      <c r="B6193" s="1">
        <v>-1</v>
      </c>
      <c r="C6193" s="1">
        <v>8</v>
      </c>
      <c r="D6193" s="2">
        <v>11</v>
      </c>
      <c r="E6193" s="5">
        <v>13.81</v>
      </c>
      <c r="F6193" s="5">
        <v>-17.41</v>
      </c>
      <c r="G6193" s="5">
        <v>28.25</v>
      </c>
      <c r="H6193" s="2"/>
    </row>
    <row r="6194" spans="1:8">
      <c r="A6194" s="1">
        <f t="shared" si="206"/>
        <v>1102000</v>
      </c>
      <c r="B6194" s="1">
        <v>0</v>
      </c>
      <c r="C6194" s="1">
        <v>8</v>
      </c>
      <c r="D6194" s="2">
        <v>11</v>
      </c>
      <c r="E6194" s="5">
        <v>39.590000000000003</v>
      </c>
      <c r="F6194" s="5">
        <v>35.36</v>
      </c>
      <c r="G6194" s="5">
        <v>20.329999999999998</v>
      </c>
      <c r="H6194" s="2"/>
    </row>
    <row r="6195" spans="1:8">
      <c r="A6195" s="1">
        <f t="shared" si="206"/>
        <v>1102001</v>
      </c>
      <c r="B6195" s="1">
        <v>1</v>
      </c>
      <c r="C6195" s="1">
        <v>8</v>
      </c>
      <c r="D6195" s="2">
        <v>11</v>
      </c>
      <c r="E6195" s="5">
        <v>43.64</v>
      </c>
      <c r="F6195" s="5">
        <v>65.959999999999994</v>
      </c>
      <c r="G6195" s="5">
        <v>14.4</v>
      </c>
      <c r="H6195" s="2"/>
    </row>
    <row r="6196" spans="1:8">
      <c r="A6196" s="1">
        <f t="shared" si="206"/>
        <v>1102002</v>
      </c>
      <c r="B6196" s="1">
        <v>2</v>
      </c>
      <c r="C6196" s="1">
        <v>8</v>
      </c>
      <c r="D6196" s="2">
        <v>11</v>
      </c>
      <c r="E6196" s="5">
        <v>5.2</v>
      </c>
      <c r="F6196" s="5">
        <v>-7.04</v>
      </c>
      <c r="G6196" s="5">
        <v>28.23</v>
      </c>
      <c r="H6196" s="2"/>
    </row>
    <row r="6197" spans="1:8">
      <c r="A6197" s="1">
        <f t="shared" si="206"/>
        <v>1102003</v>
      </c>
      <c r="B6197" s="1">
        <v>3</v>
      </c>
      <c r="C6197" s="1">
        <v>8</v>
      </c>
      <c r="D6197" s="2">
        <v>11</v>
      </c>
      <c r="E6197" s="5">
        <v>6.75</v>
      </c>
      <c r="F6197" s="5">
        <v>41.86</v>
      </c>
      <c r="G6197" s="5">
        <v>28.52</v>
      </c>
      <c r="H6197" s="2"/>
    </row>
    <row r="6198" spans="1:8">
      <c r="A6198" s="1">
        <f t="shared" si="206"/>
        <v>1102004</v>
      </c>
      <c r="B6198" s="1">
        <v>4</v>
      </c>
      <c r="C6198" s="1">
        <v>8</v>
      </c>
      <c r="D6198" s="2">
        <v>11</v>
      </c>
      <c r="E6198" s="5">
        <v>9.16</v>
      </c>
      <c r="F6198" s="5">
        <v>0.88</v>
      </c>
      <c r="G6198" s="5">
        <v>31.99</v>
      </c>
      <c r="H6198" s="2"/>
    </row>
    <row r="6199" spans="1:8">
      <c r="A6199" s="1">
        <f t="shared" si="206"/>
        <v>1102244</v>
      </c>
      <c r="B6199" s="1">
        <v>-6</v>
      </c>
      <c r="C6199" s="1">
        <v>9</v>
      </c>
      <c r="D6199" s="2">
        <v>11</v>
      </c>
      <c r="E6199" s="5">
        <v>0.9</v>
      </c>
      <c r="F6199" s="5">
        <v>0.71</v>
      </c>
      <c r="G6199" s="5">
        <v>30.85</v>
      </c>
      <c r="H6199" s="2"/>
    </row>
    <row r="6200" spans="1:8">
      <c r="A6200" s="1">
        <f t="shared" si="206"/>
        <v>1102245</v>
      </c>
      <c r="B6200" s="1">
        <v>-5</v>
      </c>
      <c r="C6200" s="1">
        <v>9</v>
      </c>
      <c r="D6200" s="2">
        <v>11</v>
      </c>
      <c r="E6200" s="5">
        <v>7.53</v>
      </c>
      <c r="F6200" s="5">
        <v>37.53</v>
      </c>
      <c r="G6200" s="5">
        <v>30.45</v>
      </c>
      <c r="H6200" s="2"/>
    </row>
    <row r="6201" spans="1:8">
      <c r="A6201" s="1">
        <f t="shared" si="206"/>
        <v>1102246</v>
      </c>
      <c r="B6201" s="1">
        <v>-4</v>
      </c>
      <c r="C6201" s="1">
        <v>9</v>
      </c>
      <c r="D6201" s="2">
        <v>11</v>
      </c>
      <c r="E6201" s="5">
        <v>11.28</v>
      </c>
      <c r="F6201" s="5">
        <v>2.16</v>
      </c>
      <c r="G6201" s="5">
        <v>30.78</v>
      </c>
      <c r="H6201" s="2"/>
    </row>
    <row r="6202" spans="1:8">
      <c r="A6202" s="1">
        <f t="shared" si="206"/>
        <v>1102247</v>
      </c>
      <c r="B6202" s="1">
        <v>-3</v>
      </c>
      <c r="C6202" s="1">
        <v>9</v>
      </c>
      <c r="D6202" s="2">
        <v>11</v>
      </c>
      <c r="E6202" s="5">
        <v>28.88</v>
      </c>
      <c r="F6202" s="5">
        <v>49.51</v>
      </c>
      <c r="G6202" s="5">
        <v>30.29</v>
      </c>
      <c r="H6202" s="2"/>
    </row>
    <row r="6203" spans="1:8">
      <c r="A6203" s="1">
        <f t="shared" si="206"/>
        <v>1102248</v>
      </c>
      <c r="B6203" s="1">
        <v>-2</v>
      </c>
      <c r="C6203" s="1">
        <v>9</v>
      </c>
      <c r="D6203" s="2">
        <v>11</v>
      </c>
      <c r="E6203" s="5">
        <v>2.4700000000000002</v>
      </c>
      <c r="F6203" s="5">
        <v>-29.88</v>
      </c>
      <c r="G6203" s="5">
        <v>29.88</v>
      </c>
      <c r="H6203" s="2"/>
    </row>
    <row r="6204" spans="1:8">
      <c r="A6204" s="1">
        <f t="shared" si="206"/>
        <v>1102249</v>
      </c>
      <c r="B6204" s="1">
        <v>-1</v>
      </c>
      <c r="C6204" s="1">
        <v>9</v>
      </c>
      <c r="D6204" s="2">
        <v>11</v>
      </c>
      <c r="E6204" s="5">
        <v>6.71</v>
      </c>
      <c r="F6204" s="5">
        <v>-23.01</v>
      </c>
      <c r="G6204" s="5">
        <v>29.66</v>
      </c>
      <c r="H6204" s="2"/>
    </row>
    <row r="6205" spans="1:8">
      <c r="A6205" s="1">
        <f t="shared" si="206"/>
        <v>1102250</v>
      </c>
      <c r="B6205" s="1">
        <v>0</v>
      </c>
      <c r="C6205" s="1">
        <v>9</v>
      </c>
      <c r="D6205" s="2">
        <v>11</v>
      </c>
      <c r="E6205" s="5">
        <v>0.12</v>
      </c>
      <c r="F6205" s="5">
        <v>-4.87</v>
      </c>
      <c r="G6205" s="5">
        <v>30.02</v>
      </c>
      <c r="H6205" s="2"/>
    </row>
    <row r="6206" spans="1:8">
      <c r="A6206" s="1">
        <f t="shared" si="206"/>
        <v>1102251</v>
      </c>
      <c r="B6206" s="1">
        <v>1</v>
      </c>
      <c r="C6206" s="1">
        <v>9</v>
      </c>
      <c r="D6206" s="2">
        <v>11</v>
      </c>
      <c r="E6206" s="5">
        <v>14.29</v>
      </c>
      <c r="F6206" s="5">
        <v>22.7</v>
      </c>
      <c r="G6206" s="5">
        <v>28.97</v>
      </c>
      <c r="H6206" s="2"/>
    </row>
    <row r="6207" spans="1:8">
      <c r="A6207" s="1">
        <f t="shared" si="206"/>
        <v>1102252</v>
      </c>
      <c r="B6207" s="1">
        <v>2</v>
      </c>
      <c r="C6207" s="1">
        <v>9</v>
      </c>
      <c r="D6207" s="2">
        <v>11</v>
      </c>
      <c r="E6207" s="5">
        <v>1.41</v>
      </c>
      <c r="F6207" s="5">
        <v>-5.03</v>
      </c>
      <c r="G6207" s="5">
        <v>30.68</v>
      </c>
      <c r="H6207" s="2"/>
    </row>
    <row r="6208" spans="1:8">
      <c r="A6208" s="1">
        <f t="shared" si="206"/>
        <v>1102253</v>
      </c>
      <c r="B6208" s="1">
        <v>3</v>
      </c>
      <c r="C6208" s="1">
        <v>9</v>
      </c>
      <c r="D6208" s="2">
        <v>11</v>
      </c>
      <c r="E6208" s="5">
        <v>0.2</v>
      </c>
      <c r="F6208" s="5">
        <v>10.41</v>
      </c>
      <c r="G6208" s="5">
        <v>31.71</v>
      </c>
      <c r="H6208" s="2"/>
    </row>
    <row r="6209" spans="1:8">
      <c r="A6209" s="1">
        <f t="shared" si="206"/>
        <v>1102495</v>
      </c>
      <c r="B6209" s="1">
        <v>-5</v>
      </c>
      <c r="C6209" s="1">
        <v>10</v>
      </c>
      <c r="D6209" s="2">
        <v>11</v>
      </c>
      <c r="E6209" s="5">
        <v>16.21</v>
      </c>
      <c r="F6209" s="5">
        <v>44.1</v>
      </c>
      <c r="G6209" s="5">
        <v>32.69</v>
      </c>
      <c r="H6209" s="2"/>
    </row>
    <row r="6210" spans="1:8">
      <c r="A6210" s="1">
        <f t="shared" si="206"/>
        <v>1102496</v>
      </c>
      <c r="B6210" s="1">
        <v>-4</v>
      </c>
      <c r="C6210" s="1">
        <v>10</v>
      </c>
      <c r="D6210" s="2">
        <v>11</v>
      </c>
      <c r="E6210" s="5">
        <v>2.73</v>
      </c>
      <c r="F6210" s="5">
        <v>47.44</v>
      </c>
      <c r="G6210" s="5">
        <v>31.9</v>
      </c>
      <c r="H6210" s="2"/>
    </row>
    <row r="6211" spans="1:8">
      <c r="A6211" s="1">
        <f t="shared" si="206"/>
        <v>1102497</v>
      </c>
      <c r="B6211" s="1">
        <v>-3</v>
      </c>
      <c r="C6211" s="1">
        <v>10</v>
      </c>
      <c r="D6211" s="2">
        <v>11</v>
      </c>
      <c r="E6211" s="5">
        <v>5.32</v>
      </c>
      <c r="F6211" s="5">
        <v>56.69</v>
      </c>
      <c r="G6211" s="5">
        <v>31.81</v>
      </c>
      <c r="H6211" s="2"/>
    </row>
    <row r="6212" spans="1:8">
      <c r="A6212" s="1">
        <f t="shared" si="206"/>
        <v>1102498</v>
      </c>
      <c r="B6212" s="1">
        <v>-2</v>
      </c>
      <c r="C6212" s="1">
        <v>10</v>
      </c>
      <c r="D6212" s="2">
        <v>11</v>
      </c>
      <c r="E6212" s="5">
        <v>4.43</v>
      </c>
      <c r="F6212" s="5">
        <v>-6.37</v>
      </c>
      <c r="G6212" s="5">
        <v>30.96</v>
      </c>
      <c r="H6212" s="2"/>
    </row>
    <row r="6213" spans="1:8">
      <c r="A6213" s="1">
        <f t="shared" si="206"/>
        <v>1102499</v>
      </c>
      <c r="B6213" s="1">
        <v>-1</v>
      </c>
      <c r="C6213" s="1">
        <v>10</v>
      </c>
      <c r="D6213" s="2">
        <v>11</v>
      </c>
      <c r="E6213" s="5">
        <v>10.45</v>
      </c>
      <c r="F6213" s="5">
        <v>36.25</v>
      </c>
      <c r="G6213" s="5">
        <v>30.91</v>
      </c>
      <c r="H6213" s="2"/>
    </row>
    <row r="6214" spans="1:8">
      <c r="A6214" s="1">
        <f t="shared" si="206"/>
        <v>1102500</v>
      </c>
      <c r="B6214" s="1">
        <v>0</v>
      </c>
      <c r="C6214" s="1">
        <v>10</v>
      </c>
      <c r="D6214" s="2">
        <v>11</v>
      </c>
      <c r="E6214" s="5">
        <v>34.72</v>
      </c>
      <c r="F6214" s="5">
        <v>16.82</v>
      </c>
      <c r="G6214" s="5">
        <v>32.700000000000003</v>
      </c>
      <c r="H6214" s="2"/>
    </row>
    <row r="6215" spans="1:8">
      <c r="A6215" s="1">
        <f t="shared" si="206"/>
        <v>1102501</v>
      </c>
      <c r="B6215" s="1">
        <v>1</v>
      </c>
      <c r="C6215" s="1">
        <v>10</v>
      </c>
      <c r="D6215" s="2">
        <v>11</v>
      </c>
      <c r="E6215" s="5">
        <v>9.5299999999999994</v>
      </c>
      <c r="F6215" s="5">
        <v>20.07</v>
      </c>
      <c r="G6215" s="5">
        <v>32.78</v>
      </c>
      <c r="H6215" s="2"/>
    </row>
    <row r="6216" spans="1:8">
      <c r="A6216" s="1">
        <f t="shared" si="206"/>
        <v>1197499</v>
      </c>
      <c r="B6216" s="1">
        <v>1</v>
      </c>
      <c r="C6216" s="1">
        <v>10</v>
      </c>
      <c r="D6216" s="2">
        <v>-12</v>
      </c>
      <c r="E6216" s="5">
        <v>7.29</v>
      </c>
      <c r="F6216" s="5">
        <v>34.700000000000003</v>
      </c>
      <c r="G6216" s="5">
        <v>31.68</v>
      </c>
      <c r="H6216" s="2"/>
    </row>
    <row r="6217" spans="1:8">
      <c r="A6217" s="1">
        <f t="shared" si="206"/>
        <v>1197500</v>
      </c>
      <c r="B6217" s="1">
        <v>0</v>
      </c>
      <c r="C6217" s="1">
        <v>10</v>
      </c>
      <c r="D6217" s="2">
        <v>-12</v>
      </c>
      <c r="E6217" s="5">
        <v>1.74</v>
      </c>
      <c r="F6217" s="5">
        <v>-27.08</v>
      </c>
      <c r="G6217" s="5">
        <v>31.55</v>
      </c>
      <c r="H6217" s="2"/>
    </row>
    <row r="6218" spans="1:8">
      <c r="A6218" s="1">
        <f t="shared" si="206"/>
        <v>1197501</v>
      </c>
      <c r="B6218" s="1">
        <v>-1</v>
      </c>
      <c r="C6218" s="1">
        <v>10</v>
      </c>
      <c r="D6218" s="2">
        <v>-12</v>
      </c>
      <c r="E6218" s="5">
        <v>11.57</v>
      </c>
      <c r="F6218" s="5">
        <v>-19.05</v>
      </c>
      <c r="G6218" s="5">
        <v>32.270000000000003</v>
      </c>
      <c r="H6218" s="2"/>
    </row>
    <row r="6219" spans="1:8">
      <c r="A6219" s="1">
        <f t="shared" si="206"/>
        <v>1197502</v>
      </c>
      <c r="B6219" s="1">
        <v>-2</v>
      </c>
      <c r="C6219" s="1">
        <v>10</v>
      </c>
      <c r="D6219" s="2">
        <v>-12</v>
      </c>
      <c r="E6219" s="5">
        <v>14.71</v>
      </c>
      <c r="F6219" s="5">
        <v>5.39</v>
      </c>
      <c r="G6219" s="5">
        <v>32.57</v>
      </c>
      <c r="H6219" s="2"/>
    </row>
    <row r="6220" spans="1:8">
      <c r="A6220" s="1">
        <f t="shared" ref="A6220:A6283" si="207">ABS(100000*D6220+250*C6220+B6220)</f>
        <v>1197503</v>
      </c>
      <c r="B6220" s="1">
        <v>-3</v>
      </c>
      <c r="C6220" s="1">
        <v>10</v>
      </c>
      <c r="D6220" s="2">
        <v>-12</v>
      </c>
      <c r="E6220" s="5">
        <v>1.24</v>
      </c>
      <c r="F6220" s="5">
        <v>-33.130000000000003</v>
      </c>
      <c r="G6220" s="5">
        <v>33.130000000000003</v>
      </c>
      <c r="H6220" s="2"/>
    </row>
    <row r="6221" spans="1:8">
      <c r="A6221" s="1">
        <f t="shared" si="207"/>
        <v>1197747</v>
      </c>
      <c r="B6221" s="1">
        <v>3</v>
      </c>
      <c r="C6221" s="1">
        <v>9</v>
      </c>
      <c r="D6221" s="2">
        <v>-12</v>
      </c>
      <c r="E6221" s="5">
        <v>0.6</v>
      </c>
      <c r="F6221" s="5">
        <v>-31.66</v>
      </c>
      <c r="G6221" s="5">
        <v>31.66</v>
      </c>
      <c r="H6221" s="2"/>
    </row>
    <row r="6222" spans="1:8">
      <c r="A6222" s="1">
        <f t="shared" si="207"/>
        <v>1197748</v>
      </c>
      <c r="B6222" s="1">
        <v>2</v>
      </c>
      <c r="C6222" s="1">
        <v>9</v>
      </c>
      <c r="D6222" s="2">
        <v>-12</v>
      </c>
      <c r="E6222" s="5">
        <v>9.26</v>
      </c>
      <c r="F6222" s="5">
        <v>-9.76</v>
      </c>
      <c r="G6222" s="5">
        <v>30.49</v>
      </c>
      <c r="H6222" s="2"/>
    </row>
    <row r="6223" spans="1:8">
      <c r="A6223" s="1">
        <f t="shared" si="207"/>
        <v>1197749</v>
      </c>
      <c r="B6223" s="1">
        <v>1</v>
      </c>
      <c r="C6223" s="1">
        <v>9</v>
      </c>
      <c r="D6223" s="2">
        <v>-12</v>
      </c>
      <c r="E6223" s="5">
        <v>1.95</v>
      </c>
      <c r="F6223" s="5">
        <v>3.5</v>
      </c>
      <c r="G6223" s="5">
        <v>29.3</v>
      </c>
      <c r="H6223" s="2"/>
    </row>
    <row r="6224" spans="1:8">
      <c r="A6224" s="1">
        <f t="shared" si="207"/>
        <v>1197750</v>
      </c>
      <c r="B6224" s="1">
        <v>0</v>
      </c>
      <c r="C6224" s="1">
        <v>9</v>
      </c>
      <c r="D6224" s="2">
        <v>-12</v>
      </c>
      <c r="E6224" s="5">
        <v>39.43</v>
      </c>
      <c r="F6224" s="5">
        <v>0.57999999999999996</v>
      </c>
      <c r="G6224" s="5">
        <v>31.36</v>
      </c>
      <c r="H6224" s="2"/>
    </row>
    <row r="6225" spans="1:8">
      <c r="A6225" s="1">
        <f t="shared" si="207"/>
        <v>1197751</v>
      </c>
      <c r="B6225" s="1">
        <v>-1</v>
      </c>
      <c r="C6225" s="1">
        <v>9</v>
      </c>
      <c r="D6225" s="2">
        <v>-12</v>
      </c>
      <c r="E6225" s="5">
        <v>17.47</v>
      </c>
      <c r="F6225" s="5">
        <v>10.94</v>
      </c>
      <c r="G6225" s="5">
        <v>30.48</v>
      </c>
      <c r="H6225" s="2"/>
    </row>
    <row r="6226" spans="1:8">
      <c r="A6226" s="1">
        <f t="shared" si="207"/>
        <v>1197752</v>
      </c>
      <c r="B6226" s="1">
        <v>-2</v>
      </c>
      <c r="C6226" s="1">
        <v>9</v>
      </c>
      <c r="D6226" s="2">
        <v>-12</v>
      </c>
      <c r="E6226" s="5">
        <v>27.46</v>
      </c>
      <c r="F6226" s="5">
        <v>26.18</v>
      </c>
      <c r="G6226" s="5">
        <v>29.67</v>
      </c>
      <c r="H6226" s="2"/>
    </row>
    <row r="6227" spans="1:8">
      <c r="A6227" s="1">
        <f t="shared" si="207"/>
        <v>1197753</v>
      </c>
      <c r="B6227" s="1">
        <v>-3</v>
      </c>
      <c r="C6227" s="1">
        <v>9</v>
      </c>
      <c r="D6227" s="2">
        <v>-12</v>
      </c>
      <c r="E6227" s="5">
        <v>3.13</v>
      </c>
      <c r="F6227" s="5">
        <v>35.409999999999997</v>
      </c>
      <c r="G6227" s="5">
        <v>29.12</v>
      </c>
      <c r="H6227" s="2"/>
    </row>
    <row r="6228" spans="1:8">
      <c r="A6228" s="1">
        <f t="shared" si="207"/>
        <v>1197754</v>
      </c>
      <c r="B6228" s="1">
        <v>-4</v>
      </c>
      <c r="C6228" s="1">
        <v>9</v>
      </c>
      <c r="D6228" s="2">
        <v>-12</v>
      </c>
      <c r="E6228" s="5">
        <v>9.49</v>
      </c>
      <c r="F6228" s="5">
        <v>21</v>
      </c>
      <c r="G6228" s="5">
        <v>30.65</v>
      </c>
      <c r="H6228" s="2"/>
    </row>
    <row r="6229" spans="1:8">
      <c r="A6229" s="1">
        <f t="shared" si="207"/>
        <v>1197755</v>
      </c>
      <c r="B6229" s="1">
        <v>-5</v>
      </c>
      <c r="C6229" s="1">
        <v>9</v>
      </c>
      <c r="D6229" s="2">
        <v>-12</v>
      </c>
      <c r="E6229" s="5">
        <v>0.72</v>
      </c>
      <c r="F6229" s="5">
        <v>17.36</v>
      </c>
      <c r="G6229" s="5">
        <v>31.12</v>
      </c>
      <c r="H6229" s="2"/>
    </row>
    <row r="6230" spans="1:8">
      <c r="A6230" s="1">
        <f t="shared" si="207"/>
        <v>1197995</v>
      </c>
      <c r="B6230" s="1">
        <v>5</v>
      </c>
      <c r="C6230" s="1">
        <v>8</v>
      </c>
      <c r="D6230" s="2">
        <v>-12</v>
      </c>
      <c r="E6230" s="5">
        <v>6.52</v>
      </c>
      <c r="F6230" s="5">
        <v>-30.99</v>
      </c>
      <c r="G6230" s="5">
        <v>31.52</v>
      </c>
      <c r="H6230" s="2"/>
    </row>
    <row r="6231" spans="1:8">
      <c r="A6231" s="1">
        <f t="shared" si="207"/>
        <v>1197996</v>
      </c>
      <c r="B6231" s="1">
        <v>4</v>
      </c>
      <c r="C6231" s="1">
        <v>8</v>
      </c>
      <c r="D6231" s="2">
        <v>-12</v>
      </c>
      <c r="E6231" s="5">
        <v>1.35</v>
      </c>
      <c r="F6231" s="5">
        <v>-30.65</v>
      </c>
      <c r="G6231" s="5">
        <v>30.65</v>
      </c>
      <c r="H6231" s="2"/>
    </row>
    <row r="6232" spans="1:8">
      <c r="A6232" s="1">
        <f t="shared" si="207"/>
        <v>1197997</v>
      </c>
      <c r="B6232" s="1">
        <v>3</v>
      </c>
      <c r="C6232" s="1">
        <v>8</v>
      </c>
      <c r="D6232" s="2">
        <v>-12</v>
      </c>
      <c r="E6232" s="5">
        <v>20.45</v>
      </c>
      <c r="F6232" s="5">
        <v>-1.05</v>
      </c>
      <c r="G6232" s="5">
        <v>30.39</v>
      </c>
      <c r="H6232" s="2"/>
    </row>
    <row r="6233" spans="1:8">
      <c r="A6233" s="1">
        <f t="shared" si="207"/>
        <v>1197998</v>
      </c>
      <c r="B6233" s="1">
        <v>2</v>
      </c>
      <c r="C6233" s="1">
        <v>8</v>
      </c>
      <c r="D6233" s="2">
        <v>-12</v>
      </c>
      <c r="E6233" s="5">
        <v>1.33</v>
      </c>
      <c r="F6233" s="5">
        <v>23.61</v>
      </c>
      <c r="G6233" s="5">
        <v>27.28</v>
      </c>
      <c r="H6233" s="2"/>
    </row>
    <row r="6234" spans="1:8">
      <c r="A6234" s="1">
        <f t="shared" si="207"/>
        <v>1197999</v>
      </c>
      <c r="B6234" s="1">
        <v>1</v>
      </c>
      <c r="C6234" s="1">
        <v>8</v>
      </c>
      <c r="D6234" s="2">
        <v>-12</v>
      </c>
      <c r="E6234" s="5">
        <v>14.58</v>
      </c>
      <c r="F6234" s="5">
        <v>0.73</v>
      </c>
      <c r="G6234" s="5">
        <v>28.66</v>
      </c>
      <c r="H6234" s="2"/>
    </row>
    <row r="6235" spans="1:8">
      <c r="A6235" s="1">
        <f t="shared" si="207"/>
        <v>1198000</v>
      </c>
      <c r="B6235" s="1">
        <v>0</v>
      </c>
      <c r="C6235" s="1">
        <v>8</v>
      </c>
      <c r="D6235" s="2">
        <v>-12</v>
      </c>
      <c r="E6235" s="5">
        <v>7.6</v>
      </c>
      <c r="F6235" s="5">
        <v>-24.04</v>
      </c>
      <c r="G6235" s="5">
        <v>28.03</v>
      </c>
      <c r="H6235" s="2"/>
    </row>
    <row r="6236" spans="1:8">
      <c r="A6236" s="1">
        <f t="shared" si="207"/>
        <v>1198001</v>
      </c>
      <c r="B6236" s="1">
        <v>-1</v>
      </c>
      <c r="C6236" s="1">
        <v>8</v>
      </c>
      <c r="D6236" s="2">
        <v>-12</v>
      </c>
      <c r="E6236" s="5">
        <v>15.65</v>
      </c>
      <c r="F6236" s="5">
        <v>10.56</v>
      </c>
      <c r="G6236" s="5">
        <v>27.81</v>
      </c>
      <c r="H6236" s="2"/>
    </row>
    <row r="6237" spans="1:8">
      <c r="A6237" s="1">
        <f t="shared" si="207"/>
        <v>1198002</v>
      </c>
      <c r="B6237" s="1">
        <v>-2</v>
      </c>
      <c r="C6237" s="1">
        <v>8</v>
      </c>
      <c r="D6237" s="2">
        <v>-12</v>
      </c>
      <c r="E6237" s="5">
        <v>9.48</v>
      </c>
      <c r="F6237" s="5">
        <v>35.36</v>
      </c>
      <c r="G6237" s="5">
        <v>26.65</v>
      </c>
      <c r="H6237" s="2"/>
    </row>
    <row r="6238" spans="1:8">
      <c r="A6238" s="1">
        <f t="shared" si="207"/>
        <v>1198003</v>
      </c>
      <c r="B6238" s="1">
        <v>-3</v>
      </c>
      <c r="C6238" s="1">
        <v>8</v>
      </c>
      <c r="D6238" s="2">
        <v>-12</v>
      </c>
      <c r="E6238" s="5">
        <v>9.01</v>
      </c>
      <c r="F6238" s="5">
        <v>28.86</v>
      </c>
      <c r="G6238" s="5">
        <v>27.25</v>
      </c>
      <c r="H6238" s="2"/>
    </row>
    <row r="6239" spans="1:8">
      <c r="A6239" s="1">
        <f t="shared" si="207"/>
        <v>1198004</v>
      </c>
      <c r="B6239" s="1">
        <v>-4</v>
      </c>
      <c r="C6239" s="1">
        <v>8</v>
      </c>
      <c r="D6239" s="2">
        <v>-12</v>
      </c>
      <c r="E6239" s="5">
        <v>2.92</v>
      </c>
      <c r="F6239" s="5">
        <v>29.05</v>
      </c>
      <c r="G6239" s="5">
        <v>28.73</v>
      </c>
      <c r="H6239" s="2"/>
    </row>
    <row r="6240" spans="1:8">
      <c r="A6240" s="1">
        <f t="shared" si="207"/>
        <v>1198005</v>
      </c>
      <c r="B6240" s="1">
        <v>-5</v>
      </c>
      <c r="C6240" s="1">
        <v>8</v>
      </c>
      <c r="D6240" s="2">
        <v>-12</v>
      </c>
      <c r="E6240" s="5">
        <v>2.88</v>
      </c>
      <c r="F6240" s="5">
        <v>-7.99</v>
      </c>
      <c r="G6240" s="5">
        <v>30.95</v>
      </c>
      <c r="H6240" s="2"/>
    </row>
    <row r="6241" spans="1:8">
      <c r="A6241" s="1">
        <f t="shared" si="207"/>
        <v>1198006</v>
      </c>
      <c r="B6241" s="1">
        <v>-6</v>
      </c>
      <c r="C6241" s="1">
        <v>8</v>
      </c>
      <c r="D6241" s="2">
        <v>-12</v>
      </c>
      <c r="E6241" s="5">
        <v>2.71</v>
      </c>
      <c r="F6241" s="5">
        <v>-13.89</v>
      </c>
      <c r="G6241" s="5">
        <v>31.09</v>
      </c>
      <c r="H6241" s="2"/>
    </row>
    <row r="6242" spans="1:8">
      <c r="A6242" s="1">
        <f t="shared" si="207"/>
        <v>1198244</v>
      </c>
      <c r="B6242" s="1">
        <v>6</v>
      </c>
      <c r="C6242" s="1">
        <v>7</v>
      </c>
      <c r="D6242" s="2">
        <v>-12</v>
      </c>
      <c r="E6242" s="5">
        <v>1</v>
      </c>
      <c r="F6242" s="5">
        <v>49.43</v>
      </c>
      <c r="G6242" s="5">
        <v>30.44</v>
      </c>
      <c r="H6242" s="2"/>
    </row>
    <row r="6243" spans="1:8">
      <c r="A6243" s="1">
        <f t="shared" si="207"/>
        <v>1198245</v>
      </c>
      <c r="B6243" s="1">
        <v>5</v>
      </c>
      <c r="C6243" s="1">
        <v>7</v>
      </c>
      <c r="D6243" s="2">
        <v>-12</v>
      </c>
      <c r="E6243" s="5">
        <v>12.13</v>
      </c>
      <c r="F6243" s="5">
        <v>-4.92</v>
      </c>
      <c r="G6243" s="5">
        <v>32.119999999999997</v>
      </c>
      <c r="H6243" s="2"/>
    </row>
    <row r="6244" spans="1:8">
      <c r="A6244" s="1">
        <f t="shared" si="207"/>
        <v>1198246</v>
      </c>
      <c r="B6244" s="1">
        <v>4</v>
      </c>
      <c r="C6244" s="1">
        <v>7</v>
      </c>
      <c r="D6244" s="2">
        <v>-12</v>
      </c>
      <c r="E6244" s="5">
        <v>3.45</v>
      </c>
      <c r="F6244" s="5">
        <v>-6.74</v>
      </c>
      <c r="G6244" s="5">
        <v>29.01</v>
      </c>
      <c r="H6244" s="2"/>
    </row>
    <row r="6245" spans="1:8">
      <c r="A6245" s="1">
        <f t="shared" si="207"/>
        <v>1198247</v>
      </c>
      <c r="B6245" s="1">
        <v>3</v>
      </c>
      <c r="C6245" s="1">
        <v>7</v>
      </c>
      <c r="D6245" s="2">
        <v>-12</v>
      </c>
      <c r="E6245" s="5">
        <v>11.52</v>
      </c>
      <c r="F6245" s="5">
        <v>2.65</v>
      </c>
      <c r="G6245" s="5">
        <v>29.35</v>
      </c>
      <c r="H6245" s="2"/>
    </row>
    <row r="6246" spans="1:8">
      <c r="A6246" s="1">
        <f t="shared" si="207"/>
        <v>1198248</v>
      </c>
      <c r="B6246" s="1">
        <v>2</v>
      </c>
      <c r="C6246" s="1">
        <v>7</v>
      </c>
      <c r="D6246" s="2">
        <v>-12</v>
      </c>
      <c r="E6246" s="5">
        <v>0.44</v>
      </c>
      <c r="F6246" s="5">
        <v>-26.76</v>
      </c>
      <c r="G6246" s="5">
        <v>26.76</v>
      </c>
      <c r="H6246" s="2"/>
    </row>
    <row r="6247" spans="1:8">
      <c r="A6247" s="1">
        <f t="shared" si="207"/>
        <v>1198249</v>
      </c>
      <c r="B6247" s="1">
        <v>1</v>
      </c>
      <c r="C6247" s="1">
        <v>7</v>
      </c>
      <c r="D6247" s="2">
        <v>-12</v>
      </c>
      <c r="E6247" s="5">
        <v>0.78</v>
      </c>
      <c r="F6247" s="5">
        <v>-6.02</v>
      </c>
      <c r="G6247" s="5">
        <v>26.84</v>
      </c>
      <c r="H6247" s="2"/>
    </row>
    <row r="6248" spans="1:8">
      <c r="A6248" s="1">
        <f t="shared" si="207"/>
        <v>1198250</v>
      </c>
      <c r="B6248" s="1">
        <v>0</v>
      </c>
      <c r="C6248" s="1">
        <v>7</v>
      </c>
      <c r="D6248" s="2">
        <v>-12</v>
      </c>
      <c r="E6248" s="5">
        <v>0.23</v>
      </c>
      <c r="F6248" s="5">
        <v>6.66</v>
      </c>
      <c r="G6248" s="5">
        <v>26.27</v>
      </c>
      <c r="H6248" s="2"/>
    </row>
    <row r="6249" spans="1:8">
      <c r="A6249" s="1">
        <f t="shared" si="207"/>
        <v>1198251</v>
      </c>
      <c r="B6249" s="1">
        <v>-1</v>
      </c>
      <c r="C6249" s="1">
        <v>7</v>
      </c>
      <c r="D6249" s="2">
        <v>-12</v>
      </c>
      <c r="E6249" s="5">
        <v>117.16</v>
      </c>
      <c r="F6249" s="5">
        <v>122.94</v>
      </c>
      <c r="G6249" s="5">
        <v>14.34</v>
      </c>
      <c r="H6249" s="2"/>
    </row>
    <row r="6250" spans="1:8">
      <c r="A6250" s="1">
        <f t="shared" si="207"/>
        <v>1198252</v>
      </c>
      <c r="B6250" s="1">
        <v>-2</v>
      </c>
      <c r="C6250" s="1">
        <v>7</v>
      </c>
      <c r="D6250" s="2">
        <v>-12</v>
      </c>
      <c r="E6250" s="5">
        <v>3.84</v>
      </c>
      <c r="F6250" s="5">
        <v>23.33</v>
      </c>
      <c r="G6250" s="5">
        <v>26.34</v>
      </c>
      <c r="H6250" s="2"/>
    </row>
    <row r="6251" spans="1:8">
      <c r="A6251" s="1">
        <f t="shared" si="207"/>
        <v>1198253</v>
      </c>
      <c r="B6251" s="1">
        <v>-3</v>
      </c>
      <c r="C6251" s="1">
        <v>7</v>
      </c>
      <c r="D6251" s="2">
        <v>-12</v>
      </c>
      <c r="E6251" s="5">
        <v>3.41</v>
      </c>
      <c r="F6251" s="5">
        <v>2.98</v>
      </c>
      <c r="G6251" s="5">
        <v>26.96</v>
      </c>
      <c r="H6251" s="2"/>
    </row>
    <row r="6252" spans="1:8">
      <c r="A6252" s="1">
        <f t="shared" si="207"/>
        <v>1198254</v>
      </c>
      <c r="B6252" s="1">
        <v>-4</v>
      </c>
      <c r="C6252" s="1">
        <v>7</v>
      </c>
      <c r="D6252" s="2">
        <v>-12</v>
      </c>
      <c r="E6252" s="5">
        <v>19.309999999999999</v>
      </c>
      <c r="F6252" s="5">
        <v>-0.72</v>
      </c>
      <c r="G6252" s="5">
        <v>28.08</v>
      </c>
      <c r="H6252" s="2"/>
    </row>
    <row r="6253" spans="1:8">
      <c r="A6253" s="1">
        <f t="shared" si="207"/>
        <v>1198255</v>
      </c>
      <c r="B6253" s="1">
        <v>-5</v>
      </c>
      <c r="C6253" s="1">
        <v>7</v>
      </c>
      <c r="D6253" s="2">
        <v>-12</v>
      </c>
      <c r="E6253" s="5">
        <v>2.4</v>
      </c>
      <c r="F6253" s="5">
        <v>12.45</v>
      </c>
      <c r="G6253" s="5">
        <v>19.95</v>
      </c>
      <c r="H6253" s="2"/>
    </row>
    <row r="6254" spans="1:8">
      <c r="A6254" s="1">
        <f t="shared" si="207"/>
        <v>1198256</v>
      </c>
      <c r="B6254" s="1">
        <v>-6</v>
      </c>
      <c r="C6254" s="1">
        <v>7</v>
      </c>
      <c r="D6254" s="2">
        <v>-12</v>
      </c>
      <c r="E6254" s="5">
        <v>3.58</v>
      </c>
      <c r="F6254" s="5">
        <v>3.89</v>
      </c>
      <c r="G6254" s="5">
        <v>30.41</v>
      </c>
      <c r="H6254" s="2"/>
    </row>
    <row r="6255" spans="1:8">
      <c r="A6255" s="1">
        <f t="shared" si="207"/>
        <v>1198257</v>
      </c>
      <c r="B6255" s="1">
        <v>-7</v>
      </c>
      <c r="C6255" s="1">
        <v>7</v>
      </c>
      <c r="D6255" s="2">
        <v>-12</v>
      </c>
      <c r="E6255" s="5">
        <v>1.41</v>
      </c>
      <c r="F6255" s="5">
        <v>59.48</v>
      </c>
      <c r="G6255" s="5">
        <v>31.37</v>
      </c>
      <c r="H6255" s="2"/>
    </row>
    <row r="6256" spans="1:8">
      <c r="A6256" s="1">
        <f t="shared" si="207"/>
        <v>1198494</v>
      </c>
      <c r="B6256" s="1">
        <v>6</v>
      </c>
      <c r="C6256" s="1">
        <v>6</v>
      </c>
      <c r="D6256" s="2">
        <v>-12</v>
      </c>
      <c r="E6256" s="5">
        <v>10.91</v>
      </c>
      <c r="F6256" s="5">
        <v>-31.43</v>
      </c>
      <c r="G6256" s="5">
        <v>31.43</v>
      </c>
      <c r="H6256" s="2"/>
    </row>
    <row r="6257" spans="1:8">
      <c r="A6257" s="1">
        <f t="shared" si="207"/>
        <v>1198495</v>
      </c>
      <c r="B6257" s="1">
        <v>5</v>
      </c>
      <c r="C6257" s="1">
        <v>6</v>
      </c>
      <c r="D6257" s="2">
        <v>-12</v>
      </c>
      <c r="E6257" s="5">
        <v>10.51</v>
      </c>
      <c r="F6257" s="5">
        <v>-30.08</v>
      </c>
      <c r="G6257" s="5">
        <v>30.08</v>
      </c>
      <c r="H6257" s="2"/>
    </row>
    <row r="6258" spans="1:8">
      <c r="A6258" s="1">
        <f t="shared" si="207"/>
        <v>1198496</v>
      </c>
      <c r="B6258" s="1">
        <v>4</v>
      </c>
      <c r="C6258" s="1">
        <v>6</v>
      </c>
      <c r="D6258" s="2">
        <v>-12</v>
      </c>
      <c r="E6258" s="5">
        <v>15.99</v>
      </c>
      <c r="F6258" s="5">
        <v>9.49</v>
      </c>
      <c r="G6258" s="5">
        <v>28.51</v>
      </c>
      <c r="H6258" s="2"/>
    </row>
    <row r="6259" spans="1:8">
      <c r="A6259" s="1">
        <f t="shared" si="207"/>
        <v>1198497</v>
      </c>
      <c r="B6259" s="1">
        <v>3</v>
      </c>
      <c r="C6259" s="1">
        <v>6</v>
      </c>
      <c r="D6259" s="2">
        <v>-12</v>
      </c>
      <c r="E6259" s="5">
        <v>16.420000000000002</v>
      </c>
      <c r="F6259" s="5">
        <v>39.659999999999997</v>
      </c>
      <c r="G6259" s="5">
        <v>27.7</v>
      </c>
      <c r="H6259" s="2"/>
    </row>
    <row r="6260" spans="1:8">
      <c r="A6260" s="1">
        <f t="shared" si="207"/>
        <v>1198498</v>
      </c>
      <c r="B6260" s="1">
        <v>2</v>
      </c>
      <c r="C6260" s="1">
        <v>6</v>
      </c>
      <c r="D6260" s="2">
        <v>-12</v>
      </c>
      <c r="E6260" s="5">
        <v>23.7</v>
      </c>
      <c r="F6260" s="5">
        <v>36.799999999999997</v>
      </c>
      <c r="G6260" s="5">
        <v>25.85</v>
      </c>
      <c r="H6260" s="2"/>
    </row>
    <row r="6261" spans="1:8">
      <c r="A6261" s="1">
        <f t="shared" si="207"/>
        <v>1198499</v>
      </c>
      <c r="B6261" s="1">
        <v>1</v>
      </c>
      <c r="C6261" s="1">
        <v>6</v>
      </c>
      <c r="D6261" s="2">
        <v>-12</v>
      </c>
      <c r="E6261" s="5">
        <v>24.73</v>
      </c>
      <c r="F6261" s="5">
        <v>38.9</v>
      </c>
      <c r="G6261" s="5">
        <v>25.15</v>
      </c>
      <c r="H6261" s="2"/>
    </row>
    <row r="6262" spans="1:8">
      <c r="A6262" s="1">
        <f t="shared" si="207"/>
        <v>1198500</v>
      </c>
      <c r="B6262" s="1">
        <v>0</v>
      </c>
      <c r="C6262" s="1">
        <v>6</v>
      </c>
      <c r="D6262" s="2">
        <v>-12</v>
      </c>
      <c r="E6262" s="5">
        <v>121.26</v>
      </c>
      <c r="F6262" s="5">
        <v>167.44</v>
      </c>
      <c r="G6262" s="5">
        <v>15.99</v>
      </c>
      <c r="H6262" s="2"/>
    </row>
    <row r="6263" spans="1:8">
      <c r="A6263" s="1">
        <f t="shared" si="207"/>
        <v>1198501</v>
      </c>
      <c r="B6263" s="1">
        <v>-1</v>
      </c>
      <c r="C6263" s="1">
        <v>6</v>
      </c>
      <c r="D6263" s="2">
        <v>-12</v>
      </c>
      <c r="E6263" s="5">
        <v>60.89</v>
      </c>
      <c r="F6263" s="5">
        <v>36.770000000000003</v>
      </c>
      <c r="G6263" s="5">
        <v>26.75</v>
      </c>
      <c r="H6263" s="2"/>
    </row>
    <row r="6264" spans="1:8">
      <c r="A6264" s="1">
        <f t="shared" si="207"/>
        <v>1198502</v>
      </c>
      <c r="B6264" s="1">
        <v>-2</v>
      </c>
      <c r="C6264" s="1">
        <v>6</v>
      </c>
      <c r="D6264" s="2">
        <v>-12</v>
      </c>
      <c r="E6264" s="5">
        <v>11.34</v>
      </c>
      <c r="F6264" s="5">
        <v>23.73</v>
      </c>
      <c r="G6264" s="5">
        <v>24.44</v>
      </c>
      <c r="H6264" s="2"/>
    </row>
    <row r="6265" spans="1:8">
      <c r="A6265" s="1">
        <f t="shared" si="207"/>
        <v>1198503</v>
      </c>
      <c r="B6265" s="1">
        <v>-3</v>
      </c>
      <c r="C6265" s="1">
        <v>6</v>
      </c>
      <c r="D6265" s="2">
        <v>-12</v>
      </c>
      <c r="E6265" s="5">
        <v>30.53</v>
      </c>
      <c r="F6265" s="5">
        <v>56.01</v>
      </c>
      <c r="G6265" s="5">
        <v>12.9</v>
      </c>
      <c r="H6265" s="2"/>
    </row>
    <row r="6266" spans="1:8">
      <c r="A6266" s="1">
        <f t="shared" si="207"/>
        <v>1198504</v>
      </c>
      <c r="B6266" s="1">
        <v>-4</v>
      </c>
      <c r="C6266" s="1">
        <v>6</v>
      </c>
      <c r="D6266" s="2">
        <v>-12</v>
      </c>
      <c r="E6266" s="5">
        <v>2.54</v>
      </c>
      <c r="F6266" s="5">
        <v>-26.34</v>
      </c>
      <c r="G6266" s="5">
        <v>26.34</v>
      </c>
      <c r="H6266" s="2"/>
    </row>
    <row r="6267" spans="1:8">
      <c r="A6267" s="1">
        <f t="shared" si="207"/>
        <v>1198505</v>
      </c>
      <c r="B6267" s="1">
        <v>-5</v>
      </c>
      <c r="C6267" s="1">
        <v>6</v>
      </c>
      <c r="D6267" s="2">
        <v>-12</v>
      </c>
      <c r="E6267" s="5">
        <v>3.9</v>
      </c>
      <c r="F6267" s="5">
        <v>27.28</v>
      </c>
      <c r="G6267" s="5">
        <v>27.08</v>
      </c>
      <c r="H6267" s="2"/>
    </row>
    <row r="6268" spans="1:8">
      <c r="A6268" s="1">
        <f t="shared" si="207"/>
        <v>1198506</v>
      </c>
      <c r="B6268" s="1">
        <v>-6</v>
      </c>
      <c r="C6268" s="1">
        <v>6</v>
      </c>
      <c r="D6268" s="2">
        <v>-12</v>
      </c>
      <c r="E6268" s="5">
        <v>0.67</v>
      </c>
      <c r="F6268" s="5">
        <v>7.3</v>
      </c>
      <c r="G6268" s="5">
        <v>28.62</v>
      </c>
      <c r="H6268" s="2"/>
    </row>
    <row r="6269" spans="1:8">
      <c r="A6269" s="1">
        <f t="shared" si="207"/>
        <v>1198507</v>
      </c>
      <c r="B6269" s="1">
        <v>-7</v>
      </c>
      <c r="C6269" s="1">
        <v>6</v>
      </c>
      <c r="D6269" s="2">
        <v>-12</v>
      </c>
      <c r="E6269" s="5">
        <v>0.48</v>
      </c>
      <c r="F6269" s="5">
        <v>-31.36</v>
      </c>
      <c r="G6269" s="5">
        <v>31.36</v>
      </c>
      <c r="H6269" s="2"/>
    </row>
    <row r="6270" spans="1:8">
      <c r="A6270" s="1">
        <f t="shared" si="207"/>
        <v>1198743</v>
      </c>
      <c r="B6270" s="1">
        <v>7</v>
      </c>
      <c r="C6270" s="1">
        <v>5</v>
      </c>
      <c r="D6270" s="2">
        <v>-12</v>
      </c>
      <c r="E6270" s="5">
        <v>0.76</v>
      </c>
      <c r="F6270" s="5">
        <v>39.299999999999997</v>
      </c>
      <c r="G6270" s="5">
        <v>30.45</v>
      </c>
      <c r="H6270" s="2"/>
    </row>
    <row r="6271" spans="1:8">
      <c r="A6271" s="1">
        <f t="shared" si="207"/>
        <v>1198744</v>
      </c>
      <c r="B6271" s="1">
        <v>6</v>
      </c>
      <c r="C6271" s="1">
        <v>5</v>
      </c>
      <c r="D6271" s="2">
        <v>-12</v>
      </c>
      <c r="E6271" s="5">
        <v>6.1</v>
      </c>
      <c r="F6271" s="5">
        <v>6.65</v>
      </c>
      <c r="G6271" s="5">
        <v>29.63</v>
      </c>
      <c r="H6271" s="2"/>
    </row>
    <row r="6272" spans="1:8">
      <c r="A6272" s="1">
        <f t="shared" si="207"/>
        <v>1198745</v>
      </c>
      <c r="B6272" s="1">
        <v>5</v>
      </c>
      <c r="C6272" s="1">
        <v>5</v>
      </c>
      <c r="D6272" s="2">
        <v>-12</v>
      </c>
      <c r="E6272" s="5">
        <v>19.98</v>
      </c>
      <c r="F6272" s="5">
        <v>-15.21</v>
      </c>
      <c r="G6272" s="5">
        <v>28.5</v>
      </c>
      <c r="H6272" s="2"/>
    </row>
    <row r="6273" spans="1:8">
      <c r="A6273" s="1">
        <f t="shared" si="207"/>
        <v>1198746</v>
      </c>
      <c r="B6273" s="1">
        <v>4</v>
      </c>
      <c r="C6273" s="1">
        <v>5</v>
      </c>
      <c r="D6273" s="2">
        <v>-12</v>
      </c>
      <c r="E6273" s="5">
        <v>57.99</v>
      </c>
      <c r="F6273" s="5">
        <v>119.7</v>
      </c>
      <c r="G6273" s="5">
        <v>13.85</v>
      </c>
      <c r="H6273" s="2"/>
    </row>
    <row r="6274" spans="1:8">
      <c r="A6274" s="1">
        <f t="shared" si="207"/>
        <v>1198747</v>
      </c>
      <c r="B6274" s="1">
        <v>3</v>
      </c>
      <c r="C6274" s="1">
        <v>5</v>
      </c>
      <c r="D6274" s="2">
        <v>-12</v>
      </c>
      <c r="E6274" s="5">
        <v>19.260000000000002</v>
      </c>
      <c r="F6274" s="5">
        <v>15.38</v>
      </c>
      <c r="G6274" s="5">
        <v>25.61</v>
      </c>
      <c r="H6274" s="2"/>
    </row>
    <row r="6275" spans="1:8">
      <c r="A6275" s="1">
        <f t="shared" si="207"/>
        <v>1198748</v>
      </c>
      <c r="B6275" s="1">
        <v>2</v>
      </c>
      <c r="C6275" s="1">
        <v>5</v>
      </c>
      <c r="D6275" s="2">
        <v>-12</v>
      </c>
      <c r="E6275" s="5">
        <v>15.88</v>
      </c>
      <c r="F6275" s="5">
        <v>-1.0900000000000001</v>
      </c>
      <c r="G6275" s="5">
        <v>24.45</v>
      </c>
      <c r="H6275" s="2"/>
    </row>
    <row r="6276" spans="1:8">
      <c r="A6276" s="1">
        <f t="shared" si="207"/>
        <v>1198749</v>
      </c>
      <c r="B6276" s="1">
        <v>1</v>
      </c>
      <c r="C6276" s="1">
        <v>5</v>
      </c>
      <c r="D6276" s="2">
        <v>-12</v>
      </c>
      <c r="E6276" s="5">
        <v>86.56</v>
      </c>
      <c r="F6276" s="5">
        <v>79.13</v>
      </c>
      <c r="G6276" s="5">
        <v>13.04</v>
      </c>
      <c r="H6276" s="2"/>
    </row>
    <row r="6277" spans="1:8">
      <c r="A6277" s="1">
        <f t="shared" si="207"/>
        <v>1198750</v>
      </c>
      <c r="B6277" s="1">
        <v>0</v>
      </c>
      <c r="C6277" s="1">
        <v>5</v>
      </c>
      <c r="D6277" s="2">
        <v>-12</v>
      </c>
      <c r="E6277" s="5">
        <v>3.79</v>
      </c>
      <c r="F6277" s="5">
        <v>16.03</v>
      </c>
      <c r="G6277" s="5">
        <v>23.66</v>
      </c>
      <c r="H6277" s="2"/>
    </row>
    <row r="6278" spans="1:8">
      <c r="A6278" s="1">
        <f t="shared" si="207"/>
        <v>1198751</v>
      </c>
      <c r="B6278" s="1">
        <v>-1</v>
      </c>
      <c r="C6278" s="1">
        <v>5</v>
      </c>
      <c r="D6278" s="2">
        <v>-12</v>
      </c>
      <c r="E6278" s="5">
        <v>15.73</v>
      </c>
      <c r="F6278" s="5">
        <v>24.02</v>
      </c>
      <c r="G6278" s="5">
        <v>23.88</v>
      </c>
      <c r="H6278" s="2"/>
    </row>
    <row r="6279" spans="1:8">
      <c r="A6279" s="1">
        <f t="shared" si="207"/>
        <v>1198752</v>
      </c>
      <c r="B6279" s="1">
        <v>-2</v>
      </c>
      <c r="C6279" s="1">
        <v>5</v>
      </c>
      <c r="D6279" s="2">
        <v>-12</v>
      </c>
      <c r="E6279" s="5">
        <v>19.11</v>
      </c>
      <c r="F6279" s="5">
        <v>5.6</v>
      </c>
      <c r="G6279" s="5">
        <v>24.34</v>
      </c>
      <c r="H6279" s="2"/>
    </row>
    <row r="6280" spans="1:8">
      <c r="A6280" s="1">
        <f t="shared" si="207"/>
        <v>1198753</v>
      </c>
      <c r="B6280" s="1">
        <v>-3</v>
      </c>
      <c r="C6280" s="1">
        <v>5</v>
      </c>
      <c r="D6280" s="2">
        <v>-12</v>
      </c>
      <c r="E6280" s="5">
        <v>12.41</v>
      </c>
      <c r="F6280" s="5">
        <v>32.61</v>
      </c>
      <c r="G6280" s="5">
        <v>23.75</v>
      </c>
      <c r="H6280" s="2"/>
    </row>
    <row r="6281" spans="1:8">
      <c r="A6281" s="1">
        <f t="shared" si="207"/>
        <v>1198754</v>
      </c>
      <c r="B6281" s="1">
        <v>-4</v>
      </c>
      <c r="C6281" s="1">
        <v>5</v>
      </c>
      <c r="D6281" s="2">
        <v>-12</v>
      </c>
      <c r="E6281" s="5">
        <v>20.350000000000001</v>
      </c>
      <c r="F6281" s="5">
        <v>8.09</v>
      </c>
      <c r="G6281" s="5">
        <v>25.97</v>
      </c>
      <c r="H6281" s="2"/>
    </row>
    <row r="6282" spans="1:8">
      <c r="A6282" s="1">
        <f t="shared" si="207"/>
        <v>1198755</v>
      </c>
      <c r="B6282" s="1">
        <v>-5</v>
      </c>
      <c r="C6282" s="1">
        <v>5</v>
      </c>
      <c r="D6282" s="2">
        <v>-12</v>
      </c>
      <c r="E6282" s="5">
        <v>7.46</v>
      </c>
      <c r="F6282" s="5">
        <v>-3.16</v>
      </c>
      <c r="G6282" s="5">
        <v>26.96</v>
      </c>
      <c r="H6282" s="2"/>
    </row>
    <row r="6283" spans="1:8">
      <c r="A6283" s="1">
        <f t="shared" si="207"/>
        <v>1198756</v>
      </c>
      <c r="B6283" s="1">
        <v>-6</v>
      </c>
      <c r="C6283" s="1">
        <v>5</v>
      </c>
      <c r="D6283" s="2">
        <v>-12</v>
      </c>
      <c r="E6283" s="5">
        <v>15.3</v>
      </c>
      <c r="F6283" s="5">
        <v>18.04</v>
      </c>
      <c r="G6283" s="5">
        <v>27.96</v>
      </c>
      <c r="H6283" s="2"/>
    </row>
    <row r="6284" spans="1:8">
      <c r="A6284" s="1">
        <f t="shared" ref="A6284:A6347" si="208">ABS(100000*D6284+250*C6284+B6284)</f>
        <v>1198757</v>
      </c>
      <c r="B6284" s="1">
        <v>-7</v>
      </c>
      <c r="C6284" s="1">
        <v>5</v>
      </c>
      <c r="D6284" s="2">
        <v>-12</v>
      </c>
      <c r="E6284" s="5">
        <v>3.81</v>
      </c>
      <c r="F6284" s="5">
        <v>-6.76</v>
      </c>
      <c r="G6284" s="5">
        <v>29.81</v>
      </c>
      <c r="H6284" s="2"/>
    </row>
    <row r="6285" spans="1:8">
      <c r="A6285" s="1">
        <f t="shared" si="208"/>
        <v>1198758</v>
      </c>
      <c r="B6285" s="1">
        <v>-8</v>
      </c>
      <c r="C6285" s="1">
        <v>5</v>
      </c>
      <c r="D6285" s="2">
        <v>-12</v>
      </c>
      <c r="E6285" s="5">
        <v>10.52</v>
      </c>
      <c r="F6285" s="5">
        <v>28.5</v>
      </c>
      <c r="G6285" s="5">
        <v>32.47</v>
      </c>
      <c r="H6285" s="2"/>
    </row>
    <row r="6286" spans="1:8">
      <c r="A6286" s="1">
        <f t="shared" si="208"/>
        <v>1198992</v>
      </c>
      <c r="B6286" s="1">
        <v>8</v>
      </c>
      <c r="C6286" s="1">
        <v>4</v>
      </c>
      <c r="D6286" s="2">
        <v>-12</v>
      </c>
      <c r="E6286" s="5">
        <v>0.59</v>
      </c>
      <c r="F6286" s="5">
        <v>6.87</v>
      </c>
      <c r="G6286" s="5">
        <v>32.479999999999997</v>
      </c>
      <c r="H6286" s="2"/>
    </row>
    <row r="6287" spans="1:8">
      <c r="A6287" s="1">
        <f t="shared" si="208"/>
        <v>1198993</v>
      </c>
      <c r="B6287" s="1">
        <v>7</v>
      </c>
      <c r="C6287" s="1">
        <v>4</v>
      </c>
      <c r="D6287" s="2">
        <v>-12</v>
      </c>
      <c r="E6287" s="5">
        <v>6.94</v>
      </c>
      <c r="F6287" s="5">
        <v>-8.1199999999999992</v>
      </c>
      <c r="G6287" s="5">
        <v>30.32</v>
      </c>
      <c r="H6287" s="2"/>
    </row>
    <row r="6288" spans="1:8">
      <c r="A6288" s="1">
        <f t="shared" si="208"/>
        <v>1198994</v>
      </c>
      <c r="B6288" s="1">
        <v>6</v>
      </c>
      <c r="C6288" s="1">
        <v>4</v>
      </c>
      <c r="D6288" s="2">
        <v>-12</v>
      </c>
      <c r="E6288" s="5">
        <v>3.23</v>
      </c>
      <c r="F6288" s="5">
        <v>17.39</v>
      </c>
      <c r="G6288" s="5">
        <v>27.93</v>
      </c>
      <c r="H6288" s="2"/>
    </row>
    <row r="6289" spans="1:8">
      <c r="A6289" s="1">
        <f t="shared" si="208"/>
        <v>1198995</v>
      </c>
      <c r="B6289" s="1">
        <v>5</v>
      </c>
      <c r="C6289" s="1">
        <v>4</v>
      </c>
      <c r="D6289" s="2">
        <v>-12</v>
      </c>
      <c r="E6289" s="5">
        <v>2.2400000000000002</v>
      </c>
      <c r="F6289" s="5">
        <v>-15.93</v>
      </c>
      <c r="G6289" s="5">
        <v>26.45</v>
      </c>
      <c r="H6289" s="2"/>
    </row>
    <row r="6290" spans="1:8">
      <c r="A6290" s="1">
        <f t="shared" si="208"/>
        <v>1198996</v>
      </c>
      <c r="B6290" s="1">
        <v>4</v>
      </c>
      <c r="C6290" s="1">
        <v>4</v>
      </c>
      <c r="D6290" s="2">
        <v>-12</v>
      </c>
      <c r="E6290" s="5">
        <v>0.78</v>
      </c>
      <c r="F6290" s="5">
        <v>19.079999999999998</v>
      </c>
      <c r="G6290" s="5">
        <v>24.58</v>
      </c>
      <c r="H6290" s="2"/>
    </row>
    <row r="6291" spans="1:8">
      <c r="A6291" s="1">
        <f t="shared" si="208"/>
        <v>1198997</v>
      </c>
      <c r="B6291" s="1">
        <v>3</v>
      </c>
      <c r="C6291" s="1">
        <v>4</v>
      </c>
      <c r="D6291" s="2">
        <v>-12</v>
      </c>
      <c r="E6291" s="5">
        <v>21.29</v>
      </c>
      <c r="F6291" s="5">
        <v>3.62</v>
      </c>
      <c r="G6291" s="5">
        <v>24.96</v>
      </c>
      <c r="H6291" s="2"/>
    </row>
    <row r="6292" spans="1:8">
      <c r="A6292" s="1">
        <f t="shared" si="208"/>
        <v>1198998</v>
      </c>
      <c r="B6292" s="1">
        <v>2</v>
      </c>
      <c r="C6292" s="1">
        <v>4</v>
      </c>
      <c r="D6292" s="2">
        <v>-12</v>
      </c>
      <c r="E6292" s="5">
        <v>27.1</v>
      </c>
      <c r="F6292" s="5">
        <v>16.670000000000002</v>
      </c>
      <c r="G6292" s="5">
        <v>24.33</v>
      </c>
      <c r="H6292" s="2"/>
    </row>
    <row r="6293" spans="1:8">
      <c r="A6293" s="1">
        <f t="shared" si="208"/>
        <v>1198999</v>
      </c>
      <c r="B6293" s="1">
        <v>1</v>
      </c>
      <c r="C6293" s="1">
        <v>4</v>
      </c>
      <c r="D6293" s="2">
        <v>-12</v>
      </c>
      <c r="E6293" s="5">
        <v>25.72</v>
      </c>
      <c r="F6293" s="5">
        <v>14.89</v>
      </c>
      <c r="G6293" s="5">
        <v>24.34</v>
      </c>
      <c r="H6293" s="2"/>
    </row>
    <row r="6294" spans="1:8">
      <c r="A6294" s="1">
        <f t="shared" si="208"/>
        <v>1199000</v>
      </c>
      <c r="B6294" s="1">
        <v>0</v>
      </c>
      <c r="C6294" s="1">
        <v>4</v>
      </c>
      <c r="D6294" s="2">
        <v>-12</v>
      </c>
      <c r="E6294" s="5">
        <v>55.13</v>
      </c>
      <c r="F6294" s="5">
        <v>74.81</v>
      </c>
      <c r="G6294" s="5">
        <v>12.03</v>
      </c>
      <c r="H6294" s="2"/>
    </row>
    <row r="6295" spans="1:8">
      <c r="A6295" s="1">
        <f t="shared" si="208"/>
        <v>1199001</v>
      </c>
      <c r="B6295" s="1">
        <v>-1</v>
      </c>
      <c r="C6295" s="1">
        <v>4</v>
      </c>
      <c r="D6295" s="2">
        <v>-12</v>
      </c>
      <c r="E6295" s="5">
        <v>130.69999999999999</v>
      </c>
      <c r="F6295" s="5">
        <v>129.19999999999999</v>
      </c>
      <c r="G6295" s="5">
        <v>12.52</v>
      </c>
      <c r="H6295" s="2"/>
    </row>
    <row r="6296" spans="1:8">
      <c r="A6296" s="1">
        <f t="shared" si="208"/>
        <v>1199002</v>
      </c>
      <c r="B6296" s="1">
        <v>-2</v>
      </c>
      <c r="C6296" s="1">
        <v>4</v>
      </c>
      <c r="D6296" s="2">
        <v>-12</v>
      </c>
      <c r="E6296" s="5">
        <v>14.35</v>
      </c>
      <c r="F6296" s="5">
        <v>21.27</v>
      </c>
      <c r="G6296" s="5">
        <v>22.86</v>
      </c>
      <c r="H6296" s="2"/>
    </row>
    <row r="6297" spans="1:8">
      <c r="A6297" s="1">
        <f t="shared" si="208"/>
        <v>1199003</v>
      </c>
      <c r="B6297" s="1">
        <v>-3</v>
      </c>
      <c r="C6297" s="1">
        <v>4</v>
      </c>
      <c r="D6297" s="2">
        <v>-12</v>
      </c>
      <c r="E6297" s="5">
        <v>51.39</v>
      </c>
      <c r="F6297" s="5">
        <v>12.51</v>
      </c>
      <c r="G6297" s="5">
        <v>25.47</v>
      </c>
      <c r="H6297" s="2"/>
    </row>
    <row r="6298" spans="1:8">
      <c r="A6298" s="1">
        <f t="shared" si="208"/>
        <v>1199004</v>
      </c>
      <c r="B6298" s="1">
        <v>-4</v>
      </c>
      <c r="C6298" s="1">
        <v>4</v>
      </c>
      <c r="D6298" s="2">
        <v>-12</v>
      </c>
      <c r="E6298" s="5">
        <v>1.31</v>
      </c>
      <c r="F6298" s="5">
        <v>-13.98</v>
      </c>
      <c r="G6298" s="5">
        <v>24.89</v>
      </c>
      <c r="H6298" s="2"/>
    </row>
    <row r="6299" spans="1:8">
      <c r="A6299" s="1">
        <f t="shared" si="208"/>
        <v>1199005</v>
      </c>
      <c r="B6299" s="1">
        <v>-5</v>
      </c>
      <c r="C6299" s="1">
        <v>4</v>
      </c>
      <c r="D6299" s="2">
        <v>-12</v>
      </c>
      <c r="E6299" s="5">
        <v>10.96</v>
      </c>
      <c r="F6299" s="5">
        <v>49.14</v>
      </c>
      <c r="G6299" s="5">
        <v>25.46</v>
      </c>
      <c r="H6299" s="2"/>
    </row>
    <row r="6300" spans="1:8">
      <c r="A6300" s="1">
        <f t="shared" si="208"/>
        <v>1199006</v>
      </c>
      <c r="B6300" s="1">
        <v>-6</v>
      </c>
      <c r="C6300" s="1">
        <v>4</v>
      </c>
      <c r="D6300" s="2">
        <v>-12</v>
      </c>
      <c r="E6300" s="5">
        <v>12.19</v>
      </c>
      <c r="F6300" s="5">
        <v>25.76</v>
      </c>
      <c r="G6300" s="5">
        <v>28.27</v>
      </c>
      <c r="H6300" s="2"/>
    </row>
    <row r="6301" spans="1:8">
      <c r="A6301" s="1">
        <f t="shared" si="208"/>
        <v>1199007</v>
      </c>
      <c r="B6301" s="1">
        <v>-7</v>
      </c>
      <c r="C6301" s="1">
        <v>4</v>
      </c>
      <c r="D6301" s="2">
        <v>-12</v>
      </c>
      <c r="E6301" s="5">
        <v>25.4</v>
      </c>
      <c r="F6301" s="5">
        <v>23.55</v>
      </c>
      <c r="G6301" s="5">
        <v>29.78</v>
      </c>
      <c r="H6301" s="2"/>
    </row>
    <row r="6302" spans="1:8">
      <c r="A6302" s="1">
        <f t="shared" si="208"/>
        <v>1199008</v>
      </c>
      <c r="B6302" s="1">
        <v>-8</v>
      </c>
      <c r="C6302" s="1">
        <v>4</v>
      </c>
      <c r="D6302" s="2">
        <v>-12</v>
      </c>
      <c r="E6302" s="5">
        <v>11.95</v>
      </c>
      <c r="F6302" s="5">
        <v>26.85</v>
      </c>
      <c r="G6302" s="5">
        <v>31.89</v>
      </c>
      <c r="H6302" s="2"/>
    </row>
    <row r="6303" spans="1:8">
      <c r="A6303" s="1">
        <f t="shared" si="208"/>
        <v>1199242</v>
      </c>
      <c r="B6303" s="1">
        <v>8</v>
      </c>
      <c r="C6303" s="1">
        <v>3</v>
      </c>
      <c r="D6303" s="2">
        <v>-12</v>
      </c>
      <c r="E6303" s="5">
        <v>4.12</v>
      </c>
      <c r="F6303" s="5">
        <v>-12.67</v>
      </c>
      <c r="G6303" s="5">
        <v>31.98</v>
      </c>
      <c r="H6303" s="2"/>
    </row>
    <row r="6304" spans="1:8">
      <c r="A6304" s="1">
        <f t="shared" si="208"/>
        <v>1199243</v>
      </c>
      <c r="B6304" s="1">
        <v>7</v>
      </c>
      <c r="C6304" s="1">
        <v>3</v>
      </c>
      <c r="D6304" s="2">
        <v>-12</v>
      </c>
      <c r="E6304" s="5">
        <v>3.65</v>
      </c>
      <c r="F6304" s="5">
        <v>21.59</v>
      </c>
      <c r="G6304" s="5">
        <v>29.32</v>
      </c>
      <c r="H6304" s="2"/>
    </row>
    <row r="6305" spans="1:8">
      <c r="A6305" s="1">
        <f t="shared" si="208"/>
        <v>1199244</v>
      </c>
      <c r="B6305" s="1">
        <v>6</v>
      </c>
      <c r="C6305" s="1">
        <v>3</v>
      </c>
      <c r="D6305" s="2">
        <v>-12</v>
      </c>
      <c r="E6305" s="5">
        <v>5.22</v>
      </c>
      <c r="F6305" s="5">
        <v>29.23</v>
      </c>
      <c r="G6305" s="5">
        <v>18.579999999999998</v>
      </c>
      <c r="H6305" s="2"/>
    </row>
    <row r="6306" spans="1:8">
      <c r="A6306" s="1">
        <f t="shared" si="208"/>
        <v>1199245</v>
      </c>
      <c r="B6306" s="1">
        <v>5</v>
      </c>
      <c r="C6306" s="1">
        <v>3</v>
      </c>
      <c r="D6306" s="2">
        <v>-12</v>
      </c>
      <c r="E6306" s="5">
        <v>5.0199999999999996</v>
      </c>
      <c r="F6306" s="5">
        <v>0.41</v>
      </c>
      <c r="G6306" s="5">
        <v>25.21</v>
      </c>
      <c r="H6306" s="2"/>
    </row>
    <row r="6307" spans="1:8">
      <c r="A6307" s="1">
        <f t="shared" si="208"/>
        <v>1199246</v>
      </c>
      <c r="B6307" s="1">
        <v>4</v>
      </c>
      <c r="C6307" s="1">
        <v>3</v>
      </c>
      <c r="D6307" s="2">
        <v>-12</v>
      </c>
      <c r="E6307" s="5">
        <v>30.43</v>
      </c>
      <c r="F6307" s="5">
        <v>19.690000000000001</v>
      </c>
      <c r="G6307" s="5">
        <v>24.65</v>
      </c>
      <c r="H6307" s="2"/>
    </row>
    <row r="6308" spans="1:8">
      <c r="A6308" s="1">
        <f t="shared" si="208"/>
        <v>1199247</v>
      </c>
      <c r="B6308" s="1">
        <v>3</v>
      </c>
      <c r="C6308" s="1">
        <v>3</v>
      </c>
      <c r="D6308" s="2">
        <v>-12</v>
      </c>
      <c r="E6308" s="5">
        <v>42.06</v>
      </c>
      <c r="F6308" s="5">
        <v>70.239999999999995</v>
      </c>
      <c r="G6308" s="5">
        <v>11.74</v>
      </c>
      <c r="H6308" s="2"/>
    </row>
    <row r="6309" spans="1:8">
      <c r="A6309" s="1">
        <f t="shared" si="208"/>
        <v>1199248</v>
      </c>
      <c r="B6309" s="1">
        <v>2</v>
      </c>
      <c r="C6309" s="1">
        <v>3</v>
      </c>
      <c r="D6309" s="2">
        <v>-12</v>
      </c>
      <c r="E6309" s="5">
        <v>10.27</v>
      </c>
      <c r="F6309" s="5">
        <v>-2.75</v>
      </c>
      <c r="G6309" s="5">
        <v>22.42</v>
      </c>
      <c r="H6309" s="2"/>
    </row>
    <row r="6310" spans="1:8">
      <c r="A6310" s="1">
        <f t="shared" si="208"/>
        <v>1199249</v>
      </c>
      <c r="B6310" s="1">
        <v>1</v>
      </c>
      <c r="C6310" s="1">
        <v>3</v>
      </c>
      <c r="D6310" s="2">
        <v>-12</v>
      </c>
      <c r="E6310" s="5">
        <v>99.72</v>
      </c>
      <c r="F6310" s="5">
        <v>92.62</v>
      </c>
      <c r="G6310" s="5">
        <v>12.06</v>
      </c>
      <c r="H6310" s="2"/>
    </row>
    <row r="6311" spans="1:8">
      <c r="A6311" s="1">
        <f t="shared" si="208"/>
        <v>1199250</v>
      </c>
      <c r="B6311" s="1">
        <v>0</v>
      </c>
      <c r="C6311" s="1">
        <v>3</v>
      </c>
      <c r="D6311" s="2">
        <v>-12</v>
      </c>
      <c r="E6311" s="5">
        <v>174.4</v>
      </c>
      <c r="F6311" s="5">
        <v>186.23</v>
      </c>
      <c r="G6311" s="5">
        <v>18.2</v>
      </c>
      <c r="H6311" s="2"/>
    </row>
    <row r="6312" spans="1:8">
      <c r="A6312" s="1">
        <f t="shared" si="208"/>
        <v>1199251</v>
      </c>
      <c r="B6312" s="1">
        <v>-1</v>
      </c>
      <c r="C6312" s="1">
        <v>3</v>
      </c>
      <c r="D6312" s="2">
        <v>-12</v>
      </c>
      <c r="E6312" s="5">
        <v>54.85</v>
      </c>
      <c r="F6312" s="5">
        <v>23.54</v>
      </c>
      <c r="G6312" s="5">
        <v>22.68</v>
      </c>
      <c r="H6312" s="2"/>
    </row>
    <row r="6313" spans="1:8">
      <c r="A6313" s="1">
        <f t="shared" si="208"/>
        <v>1199252</v>
      </c>
      <c r="B6313" s="1">
        <v>-2</v>
      </c>
      <c r="C6313" s="1">
        <v>3</v>
      </c>
      <c r="D6313" s="2">
        <v>-12</v>
      </c>
      <c r="E6313" s="5">
        <v>8.24</v>
      </c>
      <c r="F6313" s="5">
        <v>-13.71</v>
      </c>
      <c r="G6313" s="5">
        <v>21.64</v>
      </c>
      <c r="H6313" s="2"/>
    </row>
    <row r="6314" spans="1:8">
      <c r="A6314" s="1">
        <f t="shared" si="208"/>
        <v>1199253</v>
      </c>
      <c r="B6314" s="1">
        <v>-3</v>
      </c>
      <c r="C6314" s="1">
        <v>3</v>
      </c>
      <c r="D6314" s="2">
        <v>-12</v>
      </c>
      <c r="E6314" s="5">
        <v>2.1</v>
      </c>
      <c r="F6314" s="5">
        <v>21.92</v>
      </c>
      <c r="G6314" s="5">
        <v>21.95</v>
      </c>
      <c r="H6314" s="2"/>
    </row>
    <row r="6315" spans="1:8">
      <c r="A6315" s="1">
        <f t="shared" si="208"/>
        <v>1199254</v>
      </c>
      <c r="B6315" s="1">
        <v>-4</v>
      </c>
      <c r="C6315" s="1">
        <v>3</v>
      </c>
      <c r="D6315" s="2">
        <v>-12</v>
      </c>
      <c r="E6315" s="5">
        <v>10.06</v>
      </c>
      <c r="F6315" s="5">
        <v>22.42</v>
      </c>
      <c r="G6315" s="5">
        <v>23.45</v>
      </c>
      <c r="H6315" s="2"/>
    </row>
    <row r="6316" spans="1:8">
      <c r="A6316" s="1">
        <f t="shared" si="208"/>
        <v>1199255</v>
      </c>
      <c r="B6316" s="1">
        <v>-5</v>
      </c>
      <c r="C6316" s="1">
        <v>3</v>
      </c>
      <c r="D6316" s="2">
        <v>-12</v>
      </c>
      <c r="E6316" s="5">
        <v>13.81</v>
      </c>
      <c r="F6316" s="5">
        <v>23.44</v>
      </c>
      <c r="G6316" s="5">
        <v>18.16</v>
      </c>
      <c r="H6316" s="2"/>
    </row>
    <row r="6317" spans="1:8">
      <c r="A6317" s="1">
        <f t="shared" si="208"/>
        <v>1199256</v>
      </c>
      <c r="B6317" s="1">
        <v>-6</v>
      </c>
      <c r="C6317" s="1">
        <v>3</v>
      </c>
      <c r="D6317" s="2">
        <v>-12</v>
      </c>
      <c r="E6317" s="5">
        <v>40.78</v>
      </c>
      <c r="F6317" s="5">
        <v>56.3</v>
      </c>
      <c r="G6317" s="5">
        <v>28.48</v>
      </c>
      <c r="H6317" s="2"/>
    </row>
    <row r="6318" spans="1:8">
      <c r="A6318" s="1">
        <f t="shared" si="208"/>
        <v>1199257</v>
      </c>
      <c r="B6318" s="1">
        <v>-7</v>
      </c>
      <c r="C6318" s="1">
        <v>3</v>
      </c>
      <c r="D6318" s="2">
        <v>-12</v>
      </c>
      <c r="E6318" s="5">
        <v>0.83</v>
      </c>
      <c r="F6318" s="5">
        <v>-12.76</v>
      </c>
      <c r="G6318" s="5">
        <v>30.43</v>
      </c>
      <c r="H6318" s="2"/>
    </row>
    <row r="6319" spans="1:8">
      <c r="A6319" s="1">
        <f t="shared" si="208"/>
        <v>1199258</v>
      </c>
      <c r="B6319" s="1">
        <v>-8</v>
      </c>
      <c r="C6319" s="1">
        <v>3</v>
      </c>
      <c r="D6319" s="2">
        <v>-12</v>
      </c>
      <c r="E6319" s="5">
        <v>0.92</v>
      </c>
      <c r="F6319" s="5">
        <v>14.38</v>
      </c>
      <c r="G6319" s="5">
        <v>31.71</v>
      </c>
      <c r="H6319" s="2"/>
    </row>
    <row r="6320" spans="1:8">
      <c r="A6320" s="1">
        <f t="shared" si="208"/>
        <v>1199492</v>
      </c>
      <c r="B6320" s="1">
        <v>8</v>
      </c>
      <c r="C6320" s="1">
        <v>2</v>
      </c>
      <c r="D6320" s="2">
        <v>-12</v>
      </c>
      <c r="E6320" s="5">
        <v>10.26</v>
      </c>
      <c r="F6320" s="5">
        <v>8.75</v>
      </c>
      <c r="G6320" s="5">
        <v>30.94</v>
      </c>
      <c r="H6320" s="2"/>
    </row>
    <row r="6321" spans="1:8">
      <c r="A6321" s="1">
        <f t="shared" si="208"/>
        <v>1199493</v>
      </c>
      <c r="B6321" s="1">
        <v>7</v>
      </c>
      <c r="C6321" s="1">
        <v>2</v>
      </c>
      <c r="D6321" s="2">
        <v>-12</v>
      </c>
      <c r="E6321" s="5">
        <v>1.1599999999999999</v>
      </c>
      <c r="F6321" s="5">
        <v>-29.05</v>
      </c>
      <c r="G6321" s="5">
        <v>29.05</v>
      </c>
      <c r="H6321" s="2"/>
    </row>
    <row r="6322" spans="1:8">
      <c r="A6322" s="1">
        <f t="shared" si="208"/>
        <v>1199494</v>
      </c>
      <c r="B6322" s="1">
        <v>6</v>
      </c>
      <c r="C6322" s="1">
        <v>2</v>
      </c>
      <c r="D6322" s="2">
        <v>-12</v>
      </c>
      <c r="E6322" s="5">
        <v>4.8899999999999997</v>
      </c>
      <c r="F6322" s="5">
        <v>-26.98</v>
      </c>
      <c r="G6322" s="5">
        <v>26.98</v>
      </c>
      <c r="H6322" s="2"/>
    </row>
    <row r="6323" spans="1:8">
      <c r="A6323" s="1">
        <f t="shared" si="208"/>
        <v>1199495</v>
      </c>
      <c r="B6323" s="1">
        <v>5</v>
      </c>
      <c r="C6323" s="1">
        <v>2</v>
      </c>
      <c r="D6323" s="2">
        <v>-12</v>
      </c>
      <c r="E6323" s="5">
        <v>27.33</v>
      </c>
      <c r="F6323" s="5">
        <v>0.24</v>
      </c>
      <c r="G6323" s="5">
        <v>26.38</v>
      </c>
      <c r="H6323" s="2"/>
    </row>
    <row r="6324" spans="1:8">
      <c r="A6324" s="1">
        <f t="shared" si="208"/>
        <v>1199496</v>
      </c>
      <c r="B6324" s="1">
        <v>4</v>
      </c>
      <c r="C6324" s="1">
        <v>2</v>
      </c>
      <c r="D6324" s="2">
        <v>-12</v>
      </c>
      <c r="E6324" s="5">
        <v>7.73</v>
      </c>
      <c r="F6324" s="5">
        <v>31.26</v>
      </c>
      <c r="G6324" s="5">
        <v>23.22</v>
      </c>
      <c r="H6324" s="2"/>
    </row>
    <row r="6325" spans="1:8">
      <c r="A6325" s="1">
        <f t="shared" si="208"/>
        <v>1199497</v>
      </c>
      <c r="B6325" s="1">
        <v>3</v>
      </c>
      <c r="C6325" s="1">
        <v>2</v>
      </c>
      <c r="D6325" s="2">
        <v>-12</v>
      </c>
      <c r="E6325" s="5">
        <v>21.55</v>
      </c>
      <c r="F6325" s="5">
        <v>10.85</v>
      </c>
      <c r="G6325" s="5">
        <v>23.69</v>
      </c>
      <c r="H6325" s="2"/>
    </row>
    <row r="6326" spans="1:8">
      <c r="A6326" s="1">
        <f t="shared" si="208"/>
        <v>1199498</v>
      </c>
      <c r="B6326" s="1">
        <v>2</v>
      </c>
      <c r="C6326" s="1">
        <v>2</v>
      </c>
      <c r="D6326" s="2">
        <v>-12</v>
      </c>
      <c r="E6326" s="5">
        <v>10.56</v>
      </c>
      <c r="F6326" s="5">
        <v>17.77</v>
      </c>
      <c r="G6326" s="5">
        <v>21.37</v>
      </c>
      <c r="H6326" s="2"/>
    </row>
    <row r="6327" spans="1:8">
      <c r="A6327" s="1">
        <f t="shared" si="208"/>
        <v>1199499</v>
      </c>
      <c r="B6327" s="1">
        <v>1</v>
      </c>
      <c r="C6327" s="1">
        <v>2</v>
      </c>
      <c r="D6327" s="2">
        <v>-12</v>
      </c>
      <c r="E6327" s="5">
        <v>4.1399999999999997</v>
      </c>
      <c r="F6327" s="5">
        <v>-22.24</v>
      </c>
      <c r="G6327" s="5">
        <v>22.24</v>
      </c>
      <c r="H6327" s="2"/>
    </row>
    <row r="6328" spans="1:8">
      <c r="A6328" s="1">
        <f t="shared" si="208"/>
        <v>1199500</v>
      </c>
      <c r="B6328" s="1">
        <v>0</v>
      </c>
      <c r="C6328" s="1">
        <v>2</v>
      </c>
      <c r="D6328" s="2">
        <v>-12</v>
      </c>
      <c r="E6328" s="5">
        <v>72.959999999999994</v>
      </c>
      <c r="F6328" s="5">
        <v>33.35</v>
      </c>
      <c r="G6328" s="5">
        <v>23.18</v>
      </c>
      <c r="H6328" s="2"/>
    </row>
    <row r="6329" spans="1:8">
      <c r="A6329" s="1">
        <f t="shared" si="208"/>
        <v>1199501</v>
      </c>
      <c r="B6329" s="1">
        <v>-1</v>
      </c>
      <c r="C6329" s="1">
        <v>2</v>
      </c>
      <c r="D6329" s="2">
        <v>-12</v>
      </c>
      <c r="E6329" s="5">
        <v>6.05</v>
      </c>
      <c r="F6329" s="5">
        <v>-7.28</v>
      </c>
      <c r="G6329" s="5">
        <v>22.35</v>
      </c>
      <c r="H6329" s="2"/>
    </row>
    <row r="6330" spans="1:8">
      <c r="A6330" s="1">
        <f t="shared" si="208"/>
        <v>1199502</v>
      </c>
      <c r="B6330" s="1">
        <v>-2</v>
      </c>
      <c r="C6330" s="1">
        <v>2</v>
      </c>
      <c r="D6330" s="2">
        <v>-12</v>
      </c>
      <c r="E6330" s="5">
        <v>74.16</v>
      </c>
      <c r="F6330" s="5">
        <v>85.96</v>
      </c>
      <c r="G6330" s="5">
        <v>11.82</v>
      </c>
      <c r="H6330" s="2"/>
    </row>
    <row r="6331" spans="1:8">
      <c r="A6331" s="1">
        <f t="shared" si="208"/>
        <v>1199503</v>
      </c>
      <c r="B6331" s="1">
        <v>-3</v>
      </c>
      <c r="C6331" s="1">
        <v>2</v>
      </c>
      <c r="D6331" s="2">
        <v>-12</v>
      </c>
      <c r="E6331" s="5">
        <v>17.690000000000001</v>
      </c>
      <c r="F6331" s="5">
        <v>8.52</v>
      </c>
      <c r="G6331" s="5">
        <v>23.24</v>
      </c>
      <c r="H6331" s="2"/>
    </row>
    <row r="6332" spans="1:8">
      <c r="A6332" s="1">
        <f t="shared" si="208"/>
        <v>1199504</v>
      </c>
      <c r="B6332" s="1">
        <v>-4</v>
      </c>
      <c r="C6332" s="1">
        <v>2</v>
      </c>
      <c r="D6332" s="2">
        <v>-12</v>
      </c>
      <c r="E6332" s="5">
        <v>22.43</v>
      </c>
      <c r="F6332" s="5">
        <v>3.1</v>
      </c>
      <c r="G6332" s="5">
        <v>24.25</v>
      </c>
      <c r="H6332" s="2"/>
    </row>
    <row r="6333" spans="1:8">
      <c r="A6333" s="1">
        <f t="shared" si="208"/>
        <v>1199505</v>
      </c>
      <c r="B6333" s="1">
        <v>-5</v>
      </c>
      <c r="C6333" s="1">
        <v>2</v>
      </c>
      <c r="D6333" s="2">
        <v>-12</v>
      </c>
      <c r="E6333" s="5">
        <v>41.4</v>
      </c>
      <c r="F6333" s="5">
        <v>-1.96</v>
      </c>
      <c r="G6333" s="5">
        <v>26.51</v>
      </c>
      <c r="H6333" s="2"/>
    </row>
    <row r="6334" spans="1:8">
      <c r="A6334" s="1">
        <f t="shared" si="208"/>
        <v>1199506</v>
      </c>
      <c r="B6334" s="1">
        <v>-6</v>
      </c>
      <c r="C6334" s="1">
        <v>2</v>
      </c>
      <c r="D6334" s="2">
        <v>-12</v>
      </c>
      <c r="E6334" s="5">
        <v>12.49</v>
      </c>
      <c r="F6334" s="5">
        <v>50.35</v>
      </c>
      <c r="G6334" s="5">
        <v>27.49</v>
      </c>
      <c r="H6334" s="2"/>
    </row>
    <row r="6335" spans="1:8">
      <c r="A6335" s="1">
        <f t="shared" si="208"/>
        <v>1199507</v>
      </c>
      <c r="B6335" s="1">
        <v>-7</v>
      </c>
      <c r="C6335" s="1">
        <v>2</v>
      </c>
      <c r="D6335" s="2">
        <v>-12</v>
      </c>
      <c r="E6335" s="5">
        <v>22.33</v>
      </c>
      <c r="F6335" s="5">
        <v>37.28</v>
      </c>
      <c r="G6335" s="5">
        <v>28.46</v>
      </c>
      <c r="H6335" s="2"/>
    </row>
    <row r="6336" spans="1:8">
      <c r="A6336" s="1">
        <f t="shared" si="208"/>
        <v>1199508</v>
      </c>
      <c r="B6336" s="1">
        <v>-8</v>
      </c>
      <c r="C6336" s="1">
        <v>2</v>
      </c>
      <c r="D6336" s="2">
        <v>-12</v>
      </c>
      <c r="E6336" s="5">
        <v>25.32</v>
      </c>
      <c r="F6336" s="5">
        <v>-9.0399999999999991</v>
      </c>
      <c r="G6336" s="5">
        <v>33.6</v>
      </c>
      <c r="H6336" s="2"/>
    </row>
    <row r="6337" spans="1:8">
      <c r="A6337" s="1">
        <f t="shared" si="208"/>
        <v>1199741</v>
      </c>
      <c r="B6337" s="1">
        <v>9</v>
      </c>
      <c r="C6337" s="1">
        <v>1</v>
      </c>
      <c r="D6337" s="2">
        <v>-12</v>
      </c>
      <c r="E6337" s="5">
        <v>17.739999999999998</v>
      </c>
      <c r="F6337" s="5">
        <v>44.91</v>
      </c>
      <c r="G6337" s="5">
        <v>33.380000000000003</v>
      </c>
      <c r="H6337" s="2"/>
    </row>
    <row r="6338" spans="1:8">
      <c r="A6338" s="1">
        <f t="shared" si="208"/>
        <v>1199742</v>
      </c>
      <c r="B6338" s="1">
        <v>8</v>
      </c>
      <c r="C6338" s="1">
        <v>1</v>
      </c>
      <c r="D6338" s="2">
        <v>-12</v>
      </c>
      <c r="E6338" s="5">
        <v>3.86</v>
      </c>
      <c r="F6338" s="5">
        <v>-8.2799999999999994</v>
      </c>
      <c r="G6338" s="5">
        <v>29.76</v>
      </c>
      <c r="H6338" s="2"/>
    </row>
    <row r="6339" spans="1:8">
      <c r="A6339" s="1">
        <f t="shared" si="208"/>
        <v>1199743</v>
      </c>
      <c r="B6339" s="1">
        <v>7</v>
      </c>
      <c r="C6339" s="1">
        <v>1</v>
      </c>
      <c r="D6339" s="2">
        <v>-12</v>
      </c>
      <c r="E6339" s="5">
        <v>19.260000000000002</v>
      </c>
      <c r="F6339" s="5">
        <v>-25.1</v>
      </c>
      <c r="G6339" s="5">
        <v>28.4</v>
      </c>
      <c r="H6339" s="2"/>
    </row>
    <row r="6340" spans="1:8">
      <c r="A6340" s="1">
        <f t="shared" si="208"/>
        <v>1199744</v>
      </c>
      <c r="B6340" s="1">
        <v>6</v>
      </c>
      <c r="C6340" s="1">
        <v>1</v>
      </c>
      <c r="D6340" s="2">
        <v>-12</v>
      </c>
      <c r="E6340" s="5">
        <v>6.76</v>
      </c>
      <c r="F6340" s="5">
        <v>16.809999999999999</v>
      </c>
      <c r="G6340" s="5">
        <v>18.3</v>
      </c>
      <c r="H6340" s="2"/>
    </row>
    <row r="6341" spans="1:8">
      <c r="A6341" s="1">
        <f t="shared" si="208"/>
        <v>1199745</v>
      </c>
      <c r="B6341" s="1">
        <v>5</v>
      </c>
      <c r="C6341" s="1">
        <v>1</v>
      </c>
      <c r="D6341" s="2">
        <v>-12</v>
      </c>
      <c r="E6341" s="5">
        <v>17.39</v>
      </c>
      <c r="F6341" s="5">
        <v>1.22</v>
      </c>
      <c r="G6341" s="5">
        <v>24.98</v>
      </c>
      <c r="H6341" s="2"/>
    </row>
    <row r="6342" spans="1:8">
      <c r="A6342" s="1">
        <f t="shared" si="208"/>
        <v>1199746</v>
      </c>
      <c r="B6342" s="1">
        <v>4</v>
      </c>
      <c r="C6342" s="1">
        <v>1</v>
      </c>
      <c r="D6342" s="2">
        <v>-12</v>
      </c>
      <c r="E6342" s="5">
        <v>13.71</v>
      </c>
      <c r="F6342" s="5">
        <v>31.77</v>
      </c>
      <c r="G6342" s="5">
        <v>22.05</v>
      </c>
      <c r="H6342" s="2"/>
    </row>
    <row r="6343" spans="1:8">
      <c r="A6343" s="1">
        <f t="shared" si="208"/>
        <v>1199747</v>
      </c>
      <c r="B6343" s="1">
        <v>3</v>
      </c>
      <c r="C6343" s="1">
        <v>1</v>
      </c>
      <c r="D6343" s="2">
        <v>-12</v>
      </c>
      <c r="E6343" s="5">
        <v>11.87</v>
      </c>
      <c r="F6343" s="5">
        <v>9.61</v>
      </c>
      <c r="G6343" s="5">
        <v>22.02</v>
      </c>
      <c r="H6343" s="2"/>
    </row>
    <row r="6344" spans="1:8">
      <c r="A6344" s="1">
        <f t="shared" si="208"/>
        <v>1199748</v>
      </c>
      <c r="B6344" s="1">
        <v>2</v>
      </c>
      <c r="C6344" s="1">
        <v>1</v>
      </c>
      <c r="D6344" s="2">
        <v>-12</v>
      </c>
      <c r="E6344" s="5">
        <v>2.34</v>
      </c>
      <c r="F6344" s="5">
        <v>26.2</v>
      </c>
      <c r="G6344" s="5">
        <v>21.75</v>
      </c>
      <c r="H6344" s="2"/>
    </row>
    <row r="6345" spans="1:8">
      <c r="A6345" s="1">
        <f t="shared" si="208"/>
        <v>1199749</v>
      </c>
      <c r="B6345" s="1">
        <v>1</v>
      </c>
      <c r="C6345" s="1">
        <v>1</v>
      </c>
      <c r="D6345" s="2">
        <v>-12</v>
      </c>
      <c r="E6345" s="5">
        <v>156.38999999999999</v>
      </c>
      <c r="F6345" s="5">
        <v>181.01</v>
      </c>
      <c r="G6345" s="5">
        <v>17.84</v>
      </c>
      <c r="H6345" s="2"/>
    </row>
    <row r="6346" spans="1:8">
      <c r="A6346" s="1">
        <f t="shared" si="208"/>
        <v>1199750</v>
      </c>
      <c r="B6346" s="1">
        <v>0</v>
      </c>
      <c r="C6346" s="1">
        <v>1</v>
      </c>
      <c r="D6346" s="2">
        <v>-12</v>
      </c>
      <c r="E6346" s="5">
        <v>60.08</v>
      </c>
      <c r="F6346" s="5">
        <v>37.08</v>
      </c>
      <c r="G6346" s="5">
        <v>23.1</v>
      </c>
      <c r="H6346" s="2"/>
    </row>
    <row r="6347" spans="1:8">
      <c r="A6347" s="1">
        <f t="shared" si="208"/>
        <v>1199751</v>
      </c>
      <c r="B6347" s="1">
        <v>-1</v>
      </c>
      <c r="C6347" s="1">
        <v>1</v>
      </c>
      <c r="D6347" s="2">
        <v>-12</v>
      </c>
      <c r="E6347" s="5">
        <v>2.4</v>
      </c>
      <c r="F6347" s="5">
        <v>-4.34</v>
      </c>
      <c r="G6347" s="5">
        <v>20.54</v>
      </c>
      <c r="H6347" s="2"/>
    </row>
    <row r="6348" spans="1:8">
      <c r="A6348" s="1">
        <f t="shared" ref="A6348:A6411" si="209">ABS(100000*D6348+250*C6348+B6348)</f>
        <v>1199752</v>
      </c>
      <c r="B6348" s="1">
        <v>-2</v>
      </c>
      <c r="C6348" s="1">
        <v>1</v>
      </c>
      <c r="D6348" s="2">
        <v>-12</v>
      </c>
      <c r="E6348" s="5">
        <v>9.4600000000000009</v>
      </c>
      <c r="F6348" s="5">
        <v>22.74</v>
      </c>
      <c r="G6348" s="5">
        <v>21.33</v>
      </c>
      <c r="H6348" s="2"/>
    </row>
    <row r="6349" spans="1:8">
      <c r="A6349" s="1">
        <f t="shared" si="209"/>
        <v>1199753</v>
      </c>
      <c r="B6349" s="1">
        <v>-3</v>
      </c>
      <c r="C6349" s="1">
        <v>1</v>
      </c>
      <c r="D6349" s="2">
        <v>-12</v>
      </c>
      <c r="E6349" s="5">
        <v>14.02</v>
      </c>
      <c r="F6349" s="5">
        <v>-23.4</v>
      </c>
      <c r="G6349" s="5">
        <v>23.4</v>
      </c>
      <c r="H6349" s="2"/>
    </row>
    <row r="6350" spans="1:8">
      <c r="A6350" s="1">
        <f t="shared" si="209"/>
        <v>1199754</v>
      </c>
      <c r="B6350" s="1">
        <v>-4</v>
      </c>
      <c r="C6350" s="1">
        <v>1</v>
      </c>
      <c r="D6350" s="2">
        <v>-12</v>
      </c>
      <c r="E6350" s="5">
        <v>31.86</v>
      </c>
      <c r="F6350" s="5">
        <v>31.66</v>
      </c>
      <c r="G6350" s="5">
        <v>23.85</v>
      </c>
      <c r="H6350" s="2"/>
    </row>
    <row r="6351" spans="1:8">
      <c r="A6351" s="1">
        <f t="shared" si="209"/>
        <v>1199755</v>
      </c>
      <c r="B6351" s="1">
        <v>-5</v>
      </c>
      <c r="C6351" s="1">
        <v>1</v>
      </c>
      <c r="D6351" s="2">
        <v>-12</v>
      </c>
      <c r="E6351" s="5">
        <v>3.38</v>
      </c>
      <c r="F6351" s="5">
        <v>27.41</v>
      </c>
      <c r="G6351" s="5">
        <v>25.41</v>
      </c>
      <c r="H6351" s="2"/>
    </row>
    <row r="6352" spans="1:8">
      <c r="A6352" s="1">
        <f t="shared" si="209"/>
        <v>1199756</v>
      </c>
      <c r="B6352" s="1">
        <v>-6</v>
      </c>
      <c r="C6352" s="1">
        <v>1</v>
      </c>
      <c r="D6352" s="2">
        <v>-12</v>
      </c>
      <c r="E6352" s="5">
        <v>13.5</v>
      </c>
      <c r="F6352" s="5">
        <v>19.39</v>
      </c>
      <c r="G6352" s="5">
        <v>25.8</v>
      </c>
      <c r="H6352" s="2"/>
    </row>
    <row r="6353" spans="1:8">
      <c r="A6353" s="1">
        <f t="shared" si="209"/>
        <v>1199757</v>
      </c>
      <c r="B6353" s="1">
        <v>-7</v>
      </c>
      <c r="C6353" s="1">
        <v>1</v>
      </c>
      <c r="D6353" s="2">
        <v>-12</v>
      </c>
      <c r="E6353" s="5">
        <v>3.96</v>
      </c>
      <c r="F6353" s="5">
        <v>12.85</v>
      </c>
      <c r="G6353" s="5">
        <v>28.09</v>
      </c>
      <c r="H6353" s="2"/>
    </row>
    <row r="6354" spans="1:8">
      <c r="A6354" s="1">
        <f t="shared" si="209"/>
        <v>1199758</v>
      </c>
      <c r="B6354" s="1">
        <v>-8</v>
      </c>
      <c r="C6354" s="1">
        <v>1</v>
      </c>
      <c r="D6354" s="2">
        <v>-12</v>
      </c>
      <c r="E6354" s="5">
        <v>14.57</v>
      </c>
      <c r="F6354" s="5">
        <v>-3.28</v>
      </c>
      <c r="G6354" s="5">
        <v>32.39</v>
      </c>
      <c r="H6354" s="2"/>
    </row>
    <row r="6355" spans="1:8">
      <c r="A6355" s="1">
        <f t="shared" si="209"/>
        <v>1200241</v>
      </c>
      <c r="B6355" s="1">
        <v>-9</v>
      </c>
      <c r="C6355" s="1">
        <v>1</v>
      </c>
      <c r="D6355" s="2">
        <v>12</v>
      </c>
      <c r="E6355" s="5">
        <v>4.3899999999999997</v>
      </c>
      <c r="F6355" s="5">
        <v>-23.3</v>
      </c>
      <c r="G6355" s="5">
        <v>32.18</v>
      </c>
      <c r="H6355" s="2"/>
    </row>
    <row r="6356" spans="1:8">
      <c r="A6356" s="1">
        <f t="shared" si="209"/>
        <v>1200242</v>
      </c>
      <c r="B6356" s="1">
        <v>-8</v>
      </c>
      <c r="C6356" s="1">
        <v>1</v>
      </c>
      <c r="D6356" s="2">
        <v>12</v>
      </c>
      <c r="E6356" s="5">
        <v>10.11</v>
      </c>
      <c r="F6356" s="5">
        <v>23.35</v>
      </c>
      <c r="G6356" s="5">
        <v>29.47</v>
      </c>
      <c r="H6356" s="2"/>
    </row>
    <row r="6357" spans="1:8">
      <c r="A6357" s="1">
        <f t="shared" si="209"/>
        <v>1200243</v>
      </c>
      <c r="B6357" s="1">
        <v>-7</v>
      </c>
      <c r="C6357" s="1">
        <v>1</v>
      </c>
      <c r="D6357" s="2">
        <v>12</v>
      </c>
      <c r="E6357" s="5">
        <v>7.0000000000000007E-2</v>
      </c>
      <c r="F6357" s="5">
        <v>-3.05</v>
      </c>
      <c r="G6357" s="5">
        <v>27.77</v>
      </c>
      <c r="H6357" s="2"/>
    </row>
    <row r="6358" spans="1:8">
      <c r="A6358" s="1">
        <f t="shared" si="209"/>
        <v>1200244</v>
      </c>
      <c r="B6358" s="1">
        <v>-6</v>
      </c>
      <c r="C6358" s="1">
        <v>1</v>
      </c>
      <c r="D6358" s="2">
        <v>12</v>
      </c>
      <c r="E6358" s="5">
        <v>15.88</v>
      </c>
      <c r="F6358" s="5">
        <v>35.18</v>
      </c>
      <c r="G6358" s="5">
        <v>25.94</v>
      </c>
      <c r="H6358" s="2"/>
    </row>
    <row r="6359" spans="1:8">
      <c r="A6359" s="1">
        <f t="shared" si="209"/>
        <v>1200245</v>
      </c>
      <c r="B6359" s="1">
        <v>-5</v>
      </c>
      <c r="C6359" s="1">
        <v>1</v>
      </c>
      <c r="D6359" s="2">
        <v>12</v>
      </c>
      <c r="E6359" s="5">
        <v>1.84</v>
      </c>
      <c r="F6359" s="5">
        <v>-25.68</v>
      </c>
      <c r="G6359" s="5">
        <v>25.68</v>
      </c>
      <c r="H6359" s="2"/>
    </row>
    <row r="6360" spans="1:8">
      <c r="A6360" s="1">
        <f t="shared" si="209"/>
        <v>1200246</v>
      </c>
      <c r="B6360" s="1">
        <v>-4</v>
      </c>
      <c r="C6360" s="1">
        <v>1</v>
      </c>
      <c r="D6360" s="2">
        <v>12</v>
      </c>
      <c r="E6360" s="5">
        <v>7.01</v>
      </c>
      <c r="F6360" s="5">
        <v>10.44</v>
      </c>
      <c r="G6360" s="5">
        <v>22.81</v>
      </c>
      <c r="H6360" s="2"/>
    </row>
    <row r="6361" spans="1:8">
      <c r="A6361" s="1">
        <f t="shared" si="209"/>
        <v>1200247</v>
      </c>
      <c r="B6361" s="1">
        <v>-3</v>
      </c>
      <c r="C6361" s="1">
        <v>1</v>
      </c>
      <c r="D6361" s="2">
        <v>12</v>
      </c>
      <c r="E6361" s="5">
        <v>16.39</v>
      </c>
      <c r="F6361" s="5">
        <v>39.090000000000003</v>
      </c>
      <c r="G6361" s="5">
        <v>21.38</v>
      </c>
      <c r="H6361" s="2"/>
    </row>
    <row r="6362" spans="1:8">
      <c r="A6362" s="1">
        <f t="shared" si="209"/>
        <v>1200248</v>
      </c>
      <c r="B6362" s="1">
        <v>-2</v>
      </c>
      <c r="C6362" s="1">
        <v>1</v>
      </c>
      <c r="D6362" s="2">
        <v>12</v>
      </c>
      <c r="E6362" s="5">
        <v>74.05</v>
      </c>
      <c r="F6362" s="5">
        <v>60.69</v>
      </c>
      <c r="G6362" s="5">
        <v>11.6</v>
      </c>
      <c r="H6362" s="2"/>
    </row>
    <row r="6363" spans="1:8">
      <c r="A6363" s="1">
        <f t="shared" si="209"/>
        <v>1200249</v>
      </c>
      <c r="B6363" s="1">
        <v>-1</v>
      </c>
      <c r="C6363" s="1">
        <v>1</v>
      </c>
      <c r="D6363" s="2">
        <v>12</v>
      </c>
      <c r="E6363" s="5">
        <v>0.1</v>
      </c>
      <c r="F6363" s="5">
        <v>23.36</v>
      </c>
      <c r="G6363" s="5">
        <v>21.21</v>
      </c>
      <c r="H6363" s="2"/>
    </row>
    <row r="6364" spans="1:8">
      <c r="A6364" s="1">
        <f t="shared" si="209"/>
        <v>1200250</v>
      </c>
      <c r="B6364" s="1">
        <v>0</v>
      </c>
      <c r="C6364" s="1">
        <v>1</v>
      </c>
      <c r="D6364" s="2">
        <v>12</v>
      </c>
      <c r="E6364" s="5">
        <v>78.319999999999993</v>
      </c>
      <c r="F6364" s="5">
        <v>71.02</v>
      </c>
      <c r="G6364" s="5">
        <v>11.45</v>
      </c>
      <c r="H6364" s="2"/>
    </row>
    <row r="6365" spans="1:8">
      <c r="A6365" s="1">
        <f t="shared" si="209"/>
        <v>1200251</v>
      </c>
      <c r="B6365" s="1">
        <v>1</v>
      </c>
      <c r="C6365" s="1">
        <v>1</v>
      </c>
      <c r="D6365" s="2">
        <v>12</v>
      </c>
      <c r="E6365" s="5">
        <v>4.2300000000000004</v>
      </c>
      <c r="F6365" s="5">
        <v>-3.07</v>
      </c>
      <c r="G6365" s="5">
        <v>21.73</v>
      </c>
      <c r="H6365" s="2"/>
    </row>
    <row r="6366" spans="1:8">
      <c r="A6366" s="1">
        <f t="shared" si="209"/>
        <v>1200252</v>
      </c>
      <c r="B6366" s="1">
        <v>2</v>
      </c>
      <c r="C6366" s="1">
        <v>1</v>
      </c>
      <c r="D6366" s="2">
        <v>12</v>
      </c>
      <c r="E6366" s="5">
        <v>71.510000000000005</v>
      </c>
      <c r="F6366" s="5">
        <v>43.55</v>
      </c>
      <c r="G6366" s="5">
        <v>23.36</v>
      </c>
      <c r="H6366" s="2"/>
    </row>
    <row r="6367" spans="1:8">
      <c r="A6367" s="1">
        <f t="shared" si="209"/>
        <v>1200253</v>
      </c>
      <c r="B6367" s="1">
        <v>3</v>
      </c>
      <c r="C6367" s="1">
        <v>1</v>
      </c>
      <c r="D6367" s="2">
        <v>12</v>
      </c>
      <c r="E6367" s="5">
        <v>20.59</v>
      </c>
      <c r="F6367" s="5">
        <v>3.3</v>
      </c>
      <c r="G6367" s="5">
        <v>23.79</v>
      </c>
      <c r="H6367" s="2"/>
    </row>
    <row r="6368" spans="1:8">
      <c r="A6368" s="1">
        <f t="shared" si="209"/>
        <v>1200254</v>
      </c>
      <c r="B6368" s="1">
        <v>4</v>
      </c>
      <c r="C6368" s="1">
        <v>1</v>
      </c>
      <c r="D6368" s="2">
        <v>12</v>
      </c>
      <c r="E6368" s="5">
        <v>39.01</v>
      </c>
      <c r="F6368" s="5">
        <v>36.299999999999997</v>
      </c>
      <c r="G6368" s="5">
        <v>25.68</v>
      </c>
      <c r="H6368" s="2"/>
    </row>
    <row r="6369" spans="1:8">
      <c r="A6369" s="1">
        <f t="shared" si="209"/>
        <v>1200255</v>
      </c>
      <c r="B6369" s="1">
        <v>5</v>
      </c>
      <c r="C6369" s="1">
        <v>1</v>
      </c>
      <c r="D6369" s="2">
        <v>12</v>
      </c>
      <c r="E6369" s="5">
        <v>15.67</v>
      </c>
      <c r="F6369" s="5">
        <v>49.63</v>
      </c>
      <c r="G6369" s="5">
        <v>13.08</v>
      </c>
      <c r="H6369" s="2"/>
    </row>
    <row r="6370" spans="1:8">
      <c r="A6370" s="1">
        <f t="shared" si="209"/>
        <v>1200256</v>
      </c>
      <c r="B6370" s="1">
        <v>6</v>
      </c>
      <c r="C6370" s="1">
        <v>1</v>
      </c>
      <c r="D6370" s="2">
        <v>12</v>
      </c>
      <c r="E6370" s="5">
        <v>8.3000000000000007</v>
      </c>
      <c r="F6370" s="5">
        <v>8.8800000000000008</v>
      </c>
      <c r="G6370" s="5">
        <v>27.91</v>
      </c>
      <c r="H6370" s="2"/>
    </row>
    <row r="6371" spans="1:8">
      <c r="A6371" s="1">
        <f t="shared" si="209"/>
        <v>1200257</v>
      </c>
      <c r="B6371" s="1">
        <v>7</v>
      </c>
      <c r="C6371" s="1">
        <v>1</v>
      </c>
      <c r="D6371" s="2">
        <v>12</v>
      </c>
      <c r="E6371" s="5">
        <v>10.64</v>
      </c>
      <c r="F6371" s="5">
        <v>7.21</v>
      </c>
      <c r="G6371" s="5">
        <v>30.08</v>
      </c>
      <c r="H6371" s="2"/>
    </row>
    <row r="6372" spans="1:8">
      <c r="A6372" s="1">
        <f t="shared" si="209"/>
        <v>1200258</v>
      </c>
      <c r="B6372" s="1">
        <v>8</v>
      </c>
      <c r="C6372" s="1">
        <v>1</v>
      </c>
      <c r="D6372" s="2">
        <v>12</v>
      </c>
      <c r="E6372" s="5">
        <v>3.07</v>
      </c>
      <c r="F6372" s="5">
        <v>4.45</v>
      </c>
      <c r="G6372" s="5">
        <v>32.42</v>
      </c>
      <c r="H6372" s="2"/>
    </row>
    <row r="6373" spans="1:8">
      <c r="A6373" s="1">
        <f t="shared" si="209"/>
        <v>1200491</v>
      </c>
      <c r="B6373" s="1">
        <v>-9</v>
      </c>
      <c r="C6373" s="1">
        <v>2</v>
      </c>
      <c r="D6373" s="2">
        <v>12</v>
      </c>
      <c r="E6373" s="5">
        <v>18.149999999999999</v>
      </c>
      <c r="F6373" s="5">
        <v>41.26</v>
      </c>
      <c r="G6373" s="5">
        <v>32.53</v>
      </c>
      <c r="H6373" s="2"/>
    </row>
    <row r="6374" spans="1:8">
      <c r="A6374" s="1">
        <f t="shared" si="209"/>
        <v>1200492</v>
      </c>
      <c r="B6374" s="1">
        <v>-8</v>
      </c>
      <c r="C6374" s="1">
        <v>2</v>
      </c>
      <c r="D6374" s="2">
        <v>12</v>
      </c>
      <c r="E6374" s="5">
        <v>1.43</v>
      </c>
      <c r="F6374" s="5">
        <v>46.75</v>
      </c>
      <c r="G6374" s="5">
        <v>28.86</v>
      </c>
      <c r="H6374" s="2"/>
    </row>
    <row r="6375" spans="1:8">
      <c r="A6375" s="1">
        <f t="shared" si="209"/>
        <v>1200493</v>
      </c>
      <c r="B6375" s="1">
        <v>-7</v>
      </c>
      <c r="C6375" s="1">
        <v>2</v>
      </c>
      <c r="D6375" s="2">
        <v>12</v>
      </c>
      <c r="E6375" s="5">
        <v>32.08</v>
      </c>
      <c r="F6375" s="5">
        <v>36.14</v>
      </c>
      <c r="G6375" s="5">
        <v>27.73</v>
      </c>
      <c r="H6375" s="2"/>
    </row>
    <row r="6376" spans="1:8">
      <c r="A6376" s="1">
        <f t="shared" si="209"/>
        <v>1200494</v>
      </c>
      <c r="B6376" s="1">
        <v>-6</v>
      </c>
      <c r="C6376" s="1">
        <v>2</v>
      </c>
      <c r="D6376" s="2">
        <v>12</v>
      </c>
      <c r="E6376" s="5">
        <v>0.1</v>
      </c>
      <c r="F6376" s="5">
        <v>-3.22</v>
      </c>
      <c r="G6376" s="5">
        <v>26.08</v>
      </c>
      <c r="H6376" s="2"/>
    </row>
    <row r="6377" spans="1:8">
      <c r="A6377" s="1">
        <f t="shared" si="209"/>
        <v>1200495</v>
      </c>
      <c r="B6377" s="1">
        <v>-5</v>
      </c>
      <c r="C6377" s="1">
        <v>2</v>
      </c>
      <c r="D6377" s="2">
        <v>12</v>
      </c>
      <c r="E6377" s="5">
        <v>14.46</v>
      </c>
      <c r="F6377" s="5">
        <v>7.32</v>
      </c>
      <c r="G6377" s="5">
        <v>24.16</v>
      </c>
      <c r="H6377" s="2"/>
    </row>
    <row r="6378" spans="1:8">
      <c r="A6378" s="1">
        <f t="shared" si="209"/>
        <v>1200496</v>
      </c>
      <c r="B6378" s="1">
        <v>-4</v>
      </c>
      <c r="C6378" s="1">
        <v>2</v>
      </c>
      <c r="D6378" s="2">
        <v>12</v>
      </c>
      <c r="E6378" s="5">
        <v>4.6900000000000004</v>
      </c>
      <c r="F6378" s="5">
        <v>2.75</v>
      </c>
      <c r="G6378" s="5">
        <v>23.27</v>
      </c>
      <c r="H6378" s="2"/>
    </row>
    <row r="6379" spans="1:8">
      <c r="A6379" s="1">
        <f t="shared" si="209"/>
        <v>1200497</v>
      </c>
      <c r="B6379" s="1">
        <v>-3</v>
      </c>
      <c r="C6379" s="1">
        <v>2</v>
      </c>
      <c r="D6379" s="2">
        <v>12</v>
      </c>
      <c r="E6379" s="5">
        <v>27.33</v>
      </c>
      <c r="F6379" s="5">
        <v>3.99</v>
      </c>
      <c r="G6379" s="5">
        <v>22.06</v>
      </c>
      <c r="H6379" s="2"/>
    </row>
    <row r="6380" spans="1:8">
      <c r="A6380" s="1">
        <f t="shared" si="209"/>
        <v>1200498</v>
      </c>
      <c r="B6380" s="1">
        <v>-2</v>
      </c>
      <c r="C6380" s="1">
        <v>2</v>
      </c>
      <c r="D6380" s="2">
        <v>12</v>
      </c>
      <c r="E6380" s="5">
        <v>58.63</v>
      </c>
      <c r="F6380" s="5">
        <v>75.84</v>
      </c>
      <c r="G6380" s="5">
        <v>11.4</v>
      </c>
      <c r="H6380" s="2"/>
    </row>
    <row r="6381" spans="1:8">
      <c r="A6381" s="1">
        <f t="shared" si="209"/>
        <v>1200499</v>
      </c>
      <c r="B6381" s="1">
        <v>-1</v>
      </c>
      <c r="C6381" s="1">
        <v>2</v>
      </c>
      <c r="D6381" s="2">
        <v>12</v>
      </c>
      <c r="E6381" s="5">
        <v>42.41</v>
      </c>
      <c r="F6381" s="5">
        <v>21.33</v>
      </c>
      <c r="G6381" s="5">
        <v>12.97</v>
      </c>
      <c r="H6381" s="2"/>
    </row>
    <row r="6382" spans="1:8">
      <c r="A6382" s="1">
        <f t="shared" si="209"/>
        <v>1200500</v>
      </c>
      <c r="B6382" s="1">
        <v>0</v>
      </c>
      <c r="C6382" s="1">
        <v>2</v>
      </c>
      <c r="D6382" s="2">
        <v>12</v>
      </c>
      <c r="E6382" s="5">
        <v>0.95</v>
      </c>
      <c r="F6382" s="5">
        <v>-0.85</v>
      </c>
      <c r="G6382" s="5">
        <v>21.04</v>
      </c>
      <c r="H6382" s="2"/>
    </row>
    <row r="6383" spans="1:8">
      <c r="A6383" s="1">
        <f t="shared" si="209"/>
        <v>1200501</v>
      </c>
      <c r="B6383" s="1">
        <v>1</v>
      </c>
      <c r="C6383" s="1">
        <v>2</v>
      </c>
      <c r="D6383" s="2">
        <v>12</v>
      </c>
      <c r="E6383" s="5">
        <v>59.57</v>
      </c>
      <c r="F6383" s="5">
        <v>76.55</v>
      </c>
      <c r="G6383" s="5">
        <v>11.3</v>
      </c>
      <c r="H6383" s="2"/>
    </row>
    <row r="6384" spans="1:8">
      <c r="A6384" s="1">
        <f t="shared" si="209"/>
        <v>1200502</v>
      </c>
      <c r="B6384" s="1">
        <v>2</v>
      </c>
      <c r="C6384" s="1">
        <v>2</v>
      </c>
      <c r="D6384" s="2">
        <v>12</v>
      </c>
      <c r="E6384" s="5">
        <v>12.41</v>
      </c>
      <c r="F6384" s="5">
        <v>-14.15</v>
      </c>
      <c r="G6384" s="5">
        <v>23.18</v>
      </c>
      <c r="H6384" s="2"/>
    </row>
    <row r="6385" spans="1:8">
      <c r="A6385" s="1">
        <f t="shared" si="209"/>
        <v>1200503</v>
      </c>
      <c r="B6385" s="1">
        <v>3</v>
      </c>
      <c r="C6385" s="1">
        <v>2</v>
      </c>
      <c r="D6385" s="2">
        <v>12</v>
      </c>
      <c r="E6385" s="5">
        <v>1.32</v>
      </c>
      <c r="F6385" s="5">
        <v>4.49</v>
      </c>
      <c r="G6385" s="5">
        <v>23.39</v>
      </c>
      <c r="H6385" s="2"/>
    </row>
    <row r="6386" spans="1:8">
      <c r="A6386" s="1">
        <f t="shared" si="209"/>
        <v>1200504</v>
      </c>
      <c r="B6386" s="1">
        <v>4</v>
      </c>
      <c r="C6386" s="1">
        <v>2</v>
      </c>
      <c r="D6386" s="2">
        <v>12</v>
      </c>
      <c r="E6386" s="5">
        <v>15.13</v>
      </c>
      <c r="F6386" s="5">
        <v>15.55</v>
      </c>
      <c r="G6386" s="5">
        <v>25.43</v>
      </c>
      <c r="H6386" s="2"/>
    </row>
    <row r="6387" spans="1:8">
      <c r="A6387" s="1">
        <f t="shared" si="209"/>
        <v>1200505</v>
      </c>
      <c r="B6387" s="1">
        <v>5</v>
      </c>
      <c r="C6387" s="1">
        <v>2</v>
      </c>
      <c r="D6387" s="2">
        <v>12</v>
      </c>
      <c r="E6387" s="5">
        <v>63.75</v>
      </c>
      <c r="F6387" s="5">
        <v>30.51</v>
      </c>
      <c r="G6387" s="5">
        <v>29.16</v>
      </c>
      <c r="H6387" s="2"/>
    </row>
    <row r="6388" spans="1:8">
      <c r="A6388" s="1">
        <f t="shared" si="209"/>
        <v>1200506</v>
      </c>
      <c r="B6388" s="1">
        <v>6</v>
      </c>
      <c r="C6388" s="1">
        <v>2</v>
      </c>
      <c r="D6388" s="2">
        <v>12</v>
      </c>
      <c r="E6388" s="5">
        <v>14.1</v>
      </c>
      <c r="F6388" s="5">
        <v>19.39</v>
      </c>
      <c r="G6388" s="5">
        <v>28.37</v>
      </c>
      <c r="H6388" s="2"/>
    </row>
    <row r="6389" spans="1:8">
      <c r="A6389" s="1">
        <f t="shared" si="209"/>
        <v>1200507</v>
      </c>
      <c r="B6389" s="1">
        <v>7</v>
      </c>
      <c r="C6389" s="1">
        <v>2</v>
      </c>
      <c r="D6389" s="2">
        <v>12</v>
      </c>
      <c r="E6389" s="5">
        <v>0.42</v>
      </c>
      <c r="F6389" s="5">
        <v>-21.35</v>
      </c>
      <c r="G6389" s="5">
        <v>29.83</v>
      </c>
      <c r="H6389" s="2"/>
    </row>
    <row r="6390" spans="1:8">
      <c r="A6390" s="1">
        <f t="shared" si="209"/>
        <v>1200741</v>
      </c>
      <c r="B6390" s="1">
        <v>-9</v>
      </c>
      <c r="C6390" s="1">
        <v>3</v>
      </c>
      <c r="D6390" s="2">
        <v>12</v>
      </c>
      <c r="E6390" s="5">
        <v>7.1</v>
      </c>
      <c r="F6390" s="5">
        <v>50.84</v>
      </c>
      <c r="G6390" s="5">
        <v>31.94</v>
      </c>
      <c r="H6390" s="2"/>
    </row>
    <row r="6391" spans="1:8">
      <c r="A6391" s="1">
        <f t="shared" si="209"/>
        <v>1200742</v>
      </c>
      <c r="B6391" s="1">
        <v>-8</v>
      </c>
      <c r="C6391" s="1">
        <v>3</v>
      </c>
      <c r="D6391" s="2">
        <v>12</v>
      </c>
      <c r="E6391" s="5">
        <v>7.37</v>
      </c>
      <c r="F6391" s="5">
        <v>35.090000000000003</v>
      </c>
      <c r="G6391" s="5">
        <v>21.32</v>
      </c>
      <c r="H6391" s="2"/>
    </row>
    <row r="6392" spans="1:8">
      <c r="A6392" s="1">
        <f t="shared" si="209"/>
        <v>1200743</v>
      </c>
      <c r="B6392" s="1">
        <v>-7</v>
      </c>
      <c r="C6392" s="1">
        <v>3</v>
      </c>
      <c r="D6392" s="2">
        <v>12</v>
      </c>
      <c r="E6392" s="5">
        <v>4.38</v>
      </c>
      <c r="F6392" s="5">
        <v>-28.9</v>
      </c>
      <c r="G6392" s="5">
        <v>28.9</v>
      </c>
      <c r="H6392" s="2"/>
    </row>
    <row r="6393" spans="1:8">
      <c r="A6393" s="1">
        <f t="shared" si="209"/>
        <v>1200744</v>
      </c>
      <c r="B6393" s="1">
        <v>-6</v>
      </c>
      <c r="C6393" s="1">
        <v>3</v>
      </c>
      <c r="D6393" s="2">
        <v>12</v>
      </c>
      <c r="E6393" s="5">
        <v>4.92</v>
      </c>
      <c r="F6393" s="5">
        <v>-8.11</v>
      </c>
      <c r="G6393" s="5">
        <v>26.43</v>
      </c>
      <c r="H6393" s="2"/>
    </row>
    <row r="6394" spans="1:8">
      <c r="A6394" s="1">
        <f t="shared" si="209"/>
        <v>1200745</v>
      </c>
      <c r="B6394" s="1">
        <v>-5</v>
      </c>
      <c r="C6394" s="1">
        <v>3</v>
      </c>
      <c r="D6394" s="2">
        <v>12</v>
      </c>
      <c r="E6394" s="5">
        <v>7.51</v>
      </c>
      <c r="F6394" s="5">
        <v>2.61</v>
      </c>
      <c r="G6394" s="5">
        <v>25.33</v>
      </c>
      <c r="H6394" s="2"/>
    </row>
    <row r="6395" spans="1:8">
      <c r="A6395" s="1">
        <f t="shared" si="209"/>
        <v>1200746</v>
      </c>
      <c r="B6395" s="1">
        <v>-4</v>
      </c>
      <c r="C6395" s="1">
        <v>3</v>
      </c>
      <c r="D6395" s="2">
        <v>12</v>
      </c>
      <c r="E6395" s="5">
        <v>37.299999999999997</v>
      </c>
      <c r="F6395" s="5">
        <v>18.14</v>
      </c>
      <c r="G6395" s="5">
        <v>24.8</v>
      </c>
      <c r="H6395" s="2"/>
    </row>
    <row r="6396" spans="1:8">
      <c r="A6396" s="1">
        <f t="shared" si="209"/>
        <v>1200747</v>
      </c>
      <c r="B6396" s="1">
        <v>-3</v>
      </c>
      <c r="C6396" s="1">
        <v>3</v>
      </c>
      <c r="D6396" s="2">
        <v>12</v>
      </c>
      <c r="E6396" s="5">
        <v>27.03</v>
      </c>
      <c r="F6396" s="5">
        <v>13.73</v>
      </c>
      <c r="G6396" s="5">
        <v>23.51</v>
      </c>
      <c r="H6396" s="2"/>
    </row>
    <row r="6397" spans="1:8">
      <c r="A6397" s="1">
        <f t="shared" si="209"/>
        <v>1200748</v>
      </c>
      <c r="B6397" s="1">
        <v>-2</v>
      </c>
      <c r="C6397" s="1">
        <v>3</v>
      </c>
      <c r="D6397" s="2">
        <v>12</v>
      </c>
      <c r="E6397" s="5">
        <v>2.19</v>
      </c>
      <c r="F6397" s="5">
        <v>-12.94</v>
      </c>
      <c r="G6397" s="5">
        <v>22.95</v>
      </c>
      <c r="H6397" s="2"/>
    </row>
    <row r="6398" spans="1:8">
      <c r="A6398" s="1">
        <f t="shared" si="209"/>
        <v>1200749</v>
      </c>
      <c r="B6398" s="1">
        <v>-1</v>
      </c>
      <c r="C6398" s="1">
        <v>3</v>
      </c>
      <c r="D6398" s="2">
        <v>12</v>
      </c>
      <c r="E6398" s="5">
        <v>39.1</v>
      </c>
      <c r="F6398" s="5">
        <v>36.49</v>
      </c>
      <c r="G6398" s="5">
        <v>22.62</v>
      </c>
      <c r="H6398" s="2"/>
    </row>
    <row r="6399" spans="1:8">
      <c r="A6399" s="1">
        <f t="shared" si="209"/>
        <v>1200750</v>
      </c>
      <c r="B6399" s="1">
        <v>0</v>
      </c>
      <c r="C6399" s="1">
        <v>3</v>
      </c>
      <c r="D6399" s="2">
        <v>12</v>
      </c>
      <c r="E6399" s="5">
        <v>22.17</v>
      </c>
      <c r="F6399" s="5">
        <v>7.41</v>
      </c>
      <c r="G6399" s="5">
        <v>23.61</v>
      </c>
      <c r="H6399" s="2"/>
    </row>
    <row r="6400" spans="1:8">
      <c r="A6400" s="1">
        <f t="shared" si="209"/>
        <v>1200751</v>
      </c>
      <c r="B6400" s="1">
        <v>1</v>
      </c>
      <c r="C6400" s="1">
        <v>3</v>
      </c>
      <c r="D6400" s="2">
        <v>12</v>
      </c>
      <c r="E6400" s="5">
        <v>21.36</v>
      </c>
      <c r="F6400" s="5">
        <v>-13.79</v>
      </c>
      <c r="G6400" s="5">
        <v>23.33</v>
      </c>
      <c r="H6400" s="2"/>
    </row>
    <row r="6401" spans="1:8">
      <c r="A6401" s="1">
        <f t="shared" si="209"/>
        <v>1200752</v>
      </c>
      <c r="B6401" s="1">
        <v>2</v>
      </c>
      <c r="C6401" s="1">
        <v>3</v>
      </c>
      <c r="D6401" s="2">
        <v>12</v>
      </c>
      <c r="E6401" s="5">
        <v>4.03</v>
      </c>
      <c r="F6401" s="5">
        <v>-14.62</v>
      </c>
      <c r="G6401" s="5">
        <v>23.74</v>
      </c>
      <c r="H6401" s="2"/>
    </row>
    <row r="6402" spans="1:8">
      <c r="A6402" s="1">
        <f t="shared" si="209"/>
        <v>1200753</v>
      </c>
      <c r="B6402" s="1">
        <v>3</v>
      </c>
      <c r="C6402" s="1">
        <v>3</v>
      </c>
      <c r="D6402" s="2">
        <v>12</v>
      </c>
      <c r="E6402" s="5">
        <v>31.6</v>
      </c>
      <c r="F6402" s="5">
        <v>15.7</v>
      </c>
      <c r="G6402" s="5">
        <v>17.850000000000001</v>
      </c>
      <c r="H6402" s="2"/>
    </row>
    <row r="6403" spans="1:8">
      <c r="A6403" s="1">
        <f t="shared" si="209"/>
        <v>1200754</v>
      </c>
      <c r="B6403" s="1">
        <v>4</v>
      </c>
      <c r="C6403" s="1">
        <v>3</v>
      </c>
      <c r="D6403" s="2">
        <v>12</v>
      </c>
      <c r="E6403" s="5">
        <v>61.98</v>
      </c>
      <c r="F6403" s="5">
        <v>30.17</v>
      </c>
      <c r="G6403" s="5">
        <v>28.25</v>
      </c>
      <c r="H6403" s="2"/>
    </row>
    <row r="6404" spans="1:8">
      <c r="A6404" s="1">
        <f t="shared" si="209"/>
        <v>1200755</v>
      </c>
      <c r="B6404" s="1">
        <v>5</v>
      </c>
      <c r="C6404" s="1">
        <v>3</v>
      </c>
      <c r="D6404" s="2">
        <v>12</v>
      </c>
      <c r="E6404" s="5">
        <v>2.33</v>
      </c>
      <c r="F6404" s="5">
        <v>34.380000000000003</v>
      </c>
      <c r="G6404" s="5">
        <v>26.8</v>
      </c>
      <c r="H6404" s="2"/>
    </row>
    <row r="6405" spans="1:8">
      <c r="A6405" s="1">
        <f t="shared" si="209"/>
        <v>1200756</v>
      </c>
      <c r="B6405" s="1">
        <v>6</v>
      </c>
      <c r="C6405" s="1">
        <v>3</v>
      </c>
      <c r="D6405" s="2">
        <v>12</v>
      </c>
      <c r="E6405" s="5">
        <v>10.88</v>
      </c>
      <c r="F6405" s="5">
        <v>-17.96</v>
      </c>
      <c r="G6405" s="5">
        <v>29.87</v>
      </c>
      <c r="H6405" s="2"/>
    </row>
    <row r="6406" spans="1:8">
      <c r="A6406" s="1">
        <f t="shared" si="209"/>
        <v>1200757</v>
      </c>
      <c r="B6406" s="1">
        <v>7</v>
      </c>
      <c r="C6406" s="1">
        <v>3</v>
      </c>
      <c r="D6406" s="2">
        <v>12</v>
      </c>
      <c r="E6406" s="5">
        <v>2.5099999999999998</v>
      </c>
      <c r="F6406" s="5">
        <v>-4.6399999999999997</v>
      </c>
      <c r="G6406" s="5">
        <v>31.97</v>
      </c>
      <c r="H6406" s="2"/>
    </row>
    <row r="6407" spans="1:8">
      <c r="A6407" s="1">
        <f t="shared" si="209"/>
        <v>1200992</v>
      </c>
      <c r="B6407" s="1">
        <v>-8</v>
      </c>
      <c r="C6407" s="1">
        <v>4</v>
      </c>
      <c r="D6407" s="2">
        <v>12</v>
      </c>
      <c r="E6407" s="5">
        <v>3.54</v>
      </c>
      <c r="F6407" s="5">
        <v>-2.27</v>
      </c>
      <c r="G6407" s="5">
        <v>29.98</v>
      </c>
      <c r="H6407" s="2"/>
    </row>
    <row r="6408" spans="1:8">
      <c r="A6408" s="1">
        <f t="shared" si="209"/>
        <v>1200993</v>
      </c>
      <c r="B6408" s="1">
        <v>-7</v>
      </c>
      <c r="C6408" s="1">
        <v>4</v>
      </c>
      <c r="D6408" s="2">
        <v>12</v>
      </c>
      <c r="E6408" s="5">
        <v>5.52</v>
      </c>
      <c r="F6408" s="5">
        <v>18.38</v>
      </c>
      <c r="G6408" s="5">
        <v>27.24</v>
      </c>
      <c r="H6408" s="2"/>
    </row>
    <row r="6409" spans="1:8">
      <c r="A6409" s="1">
        <f t="shared" si="209"/>
        <v>1200994</v>
      </c>
      <c r="B6409" s="1">
        <v>-6</v>
      </c>
      <c r="C6409" s="1">
        <v>4</v>
      </c>
      <c r="D6409" s="2">
        <v>12</v>
      </c>
      <c r="E6409" s="5">
        <v>9.5399999999999991</v>
      </c>
      <c r="F6409" s="5">
        <v>-27.48</v>
      </c>
      <c r="G6409" s="5">
        <v>27.48</v>
      </c>
      <c r="H6409" s="2"/>
    </row>
    <row r="6410" spans="1:8">
      <c r="A6410" s="1">
        <f t="shared" si="209"/>
        <v>1200995</v>
      </c>
      <c r="B6410" s="1">
        <v>-5</v>
      </c>
      <c r="C6410" s="1">
        <v>4</v>
      </c>
      <c r="D6410" s="2">
        <v>12</v>
      </c>
      <c r="E6410" s="5">
        <v>12.38</v>
      </c>
      <c r="F6410" s="5">
        <v>-8.2200000000000006</v>
      </c>
      <c r="G6410" s="5">
        <v>26.75</v>
      </c>
      <c r="H6410" s="2"/>
    </row>
    <row r="6411" spans="1:8">
      <c r="A6411" s="1">
        <f t="shared" si="209"/>
        <v>1200996</v>
      </c>
      <c r="B6411" s="1">
        <v>-4</v>
      </c>
      <c r="C6411" s="1">
        <v>4</v>
      </c>
      <c r="D6411" s="2">
        <v>12</v>
      </c>
      <c r="E6411" s="5">
        <v>6.56</v>
      </c>
      <c r="F6411" s="5">
        <v>26.1</v>
      </c>
      <c r="G6411" s="5">
        <v>24.73</v>
      </c>
      <c r="H6411" s="2"/>
    </row>
    <row r="6412" spans="1:8">
      <c r="A6412" s="1">
        <f t="shared" ref="A6412:A6475" si="210">ABS(100000*D6412+250*C6412+B6412)</f>
        <v>1200997</v>
      </c>
      <c r="B6412" s="1">
        <v>-3</v>
      </c>
      <c r="C6412" s="1">
        <v>4</v>
      </c>
      <c r="D6412" s="2">
        <v>12</v>
      </c>
      <c r="E6412" s="5">
        <v>127.47</v>
      </c>
      <c r="F6412" s="5">
        <v>145.87</v>
      </c>
      <c r="G6412" s="5">
        <v>13.86</v>
      </c>
      <c r="H6412" s="2"/>
    </row>
    <row r="6413" spans="1:8">
      <c r="A6413" s="1">
        <f t="shared" si="210"/>
        <v>1200998</v>
      </c>
      <c r="B6413" s="1">
        <v>-2</v>
      </c>
      <c r="C6413" s="1">
        <v>4</v>
      </c>
      <c r="D6413" s="2">
        <v>12</v>
      </c>
      <c r="E6413" s="5">
        <v>17.63</v>
      </c>
      <c r="F6413" s="5">
        <v>31.19</v>
      </c>
      <c r="G6413" s="5">
        <v>11.8</v>
      </c>
      <c r="H6413" s="2"/>
    </row>
    <row r="6414" spans="1:8">
      <c r="A6414" s="1">
        <f t="shared" si="210"/>
        <v>1200999</v>
      </c>
      <c r="B6414" s="1">
        <v>-1</v>
      </c>
      <c r="C6414" s="1">
        <v>4</v>
      </c>
      <c r="D6414" s="2">
        <v>12</v>
      </c>
      <c r="E6414" s="5">
        <v>9.01</v>
      </c>
      <c r="F6414" s="5">
        <v>-13.7</v>
      </c>
      <c r="G6414" s="5">
        <v>23.77</v>
      </c>
      <c r="H6414" s="2"/>
    </row>
    <row r="6415" spans="1:8">
      <c r="A6415" s="1">
        <f t="shared" si="210"/>
        <v>1201000</v>
      </c>
      <c r="B6415" s="1">
        <v>0</v>
      </c>
      <c r="C6415" s="1">
        <v>4</v>
      </c>
      <c r="D6415" s="2">
        <v>12</v>
      </c>
      <c r="E6415" s="5">
        <v>68.33</v>
      </c>
      <c r="F6415" s="5">
        <v>85.06</v>
      </c>
      <c r="G6415" s="5">
        <v>12.36</v>
      </c>
      <c r="H6415" s="2"/>
    </row>
    <row r="6416" spans="1:8">
      <c r="A6416" s="1">
        <f t="shared" si="210"/>
        <v>1201001</v>
      </c>
      <c r="B6416" s="1">
        <v>1</v>
      </c>
      <c r="C6416" s="1">
        <v>4</v>
      </c>
      <c r="D6416" s="2">
        <v>12</v>
      </c>
      <c r="E6416" s="5">
        <v>7.93</v>
      </c>
      <c r="F6416" s="5">
        <v>31.55</v>
      </c>
      <c r="G6416" s="5">
        <v>11.42</v>
      </c>
      <c r="H6416" s="2"/>
    </row>
    <row r="6417" spans="1:8">
      <c r="A6417" s="1">
        <f t="shared" si="210"/>
        <v>1201002</v>
      </c>
      <c r="B6417" s="1">
        <v>2</v>
      </c>
      <c r="C6417" s="1">
        <v>4</v>
      </c>
      <c r="D6417" s="2">
        <v>12</v>
      </c>
      <c r="E6417" s="5">
        <v>2.33</v>
      </c>
      <c r="F6417" s="5">
        <v>-0.6</v>
      </c>
      <c r="G6417" s="5">
        <v>24.69</v>
      </c>
      <c r="H6417" s="2"/>
    </row>
    <row r="6418" spans="1:8">
      <c r="A6418" s="1">
        <f t="shared" si="210"/>
        <v>1201003</v>
      </c>
      <c r="B6418" s="1">
        <v>3</v>
      </c>
      <c r="C6418" s="1">
        <v>4</v>
      </c>
      <c r="D6418" s="2">
        <v>12</v>
      </c>
      <c r="E6418" s="5">
        <v>40.479999999999997</v>
      </c>
      <c r="F6418" s="5">
        <v>27.48</v>
      </c>
      <c r="G6418" s="5">
        <v>26.74</v>
      </c>
      <c r="H6418" s="2"/>
    </row>
    <row r="6419" spans="1:8">
      <c r="A6419" s="1">
        <f t="shared" si="210"/>
        <v>1201004</v>
      </c>
      <c r="B6419" s="1">
        <v>4</v>
      </c>
      <c r="C6419" s="1">
        <v>4</v>
      </c>
      <c r="D6419" s="2">
        <v>12</v>
      </c>
      <c r="E6419" s="5">
        <v>4.2</v>
      </c>
      <c r="F6419" s="5">
        <v>2.93</v>
      </c>
      <c r="G6419" s="5">
        <v>27.38</v>
      </c>
      <c r="H6419" s="2"/>
    </row>
    <row r="6420" spans="1:8">
      <c r="A6420" s="1">
        <f t="shared" si="210"/>
        <v>1201005</v>
      </c>
      <c r="B6420" s="1">
        <v>5</v>
      </c>
      <c r="C6420" s="1">
        <v>4</v>
      </c>
      <c r="D6420" s="2">
        <v>12</v>
      </c>
      <c r="E6420" s="5">
        <v>14.2</v>
      </c>
      <c r="F6420" s="5">
        <v>25.26</v>
      </c>
      <c r="G6420" s="5">
        <v>28.99</v>
      </c>
      <c r="H6420" s="2"/>
    </row>
    <row r="6421" spans="1:8">
      <c r="A6421" s="1">
        <f t="shared" si="210"/>
        <v>1201006</v>
      </c>
      <c r="B6421" s="1">
        <v>6</v>
      </c>
      <c r="C6421" s="1">
        <v>4</v>
      </c>
      <c r="D6421" s="2">
        <v>12</v>
      </c>
      <c r="E6421" s="5">
        <v>2.46</v>
      </c>
      <c r="F6421" s="5">
        <v>43.24</v>
      </c>
      <c r="G6421" s="5">
        <v>29.89</v>
      </c>
      <c r="H6421" s="2"/>
    </row>
    <row r="6422" spans="1:8">
      <c r="A6422" s="1">
        <f t="shared" si="210"/>
        <v>1201242</v>
      </c>
      <c r="B6422" s="1">
        <v>-8</v>
      </c>
      <c r="C6422" s="1">
        <v>5</v>
      </c>
      <c r="D6422" s="2">
        <v>12</v>
      </c>
      <c r="E6422" s="5">
        <v>2.3199999999999998</v>
      </c>
      <c r="F6422" s="5">
        <v>-20.309999999999999</v>
      </c>
      <c r="G6422" s="5">
        <v>30.37</v>
      </c>
      <c r="H6422" s="2"/>
    </row>
    <row r="6423" spans="1:8">
      <c r="A6423" s="1">
        <f t="shared" si="210"/>
        <v>1201243</v>
      </c>
      <c r="B6423" s="1">
        <v>-7</v>
      </c>
      <c r="C6423" s="1">
        <v>5</v>
      </c>
      <c r="D6423" s="2">
        <v>12</v>
      </c>
      <c r="E6423" s="5">
        <v>13.05</v>
      </c>
      <c r="F6423" s="5">
        <v>27.14</v>
      </c>
      <c r="G6423" s="5">
        <v>29.83</v>
      </c>
      <c r="H6423" s="2"/>
    </row>
    <row r="6424" spans="1:8">
      <c r="A6424" s="1">
        <f t="shared" si="210"/>
        <v>1201244</v>
      </c>
      <c r="B6424" s="1">
        <v>-6</v>
      </c>
      <c r="C6424" s="1">
        <v>5</v>
      </c>
      <c r="D6424" s="2">
        <v>12</v>
      </c>
      <c r="E6424" s="5">
        <v>22.82</v>
      </c>
      <c r="F6424" s="5">
        <v>42.3</v>
      </c>
      <c r="G6424" s="5">
        <v>27.09</v>
      </c>
      <c r="H6424" s="2"/>
    </row>
    <row r="6425" spans="1:8">
      <c r="A6425" s="1">
        <f t="shared" si="210"/>
        <v>1201245</v>
      </c>
      <c r="B6425" s="1">
        <v>-5</v>
      </c>
      <c r="C6425" s="1">
        <v>5</v>
      </c>
      <c r="D6425" s="2">
        <v>12</v>
      </c>
      <c r="E6425" s="5">
        <v>1.92</v>
      </c>
      <c r="F6425" s="5">
        <v>-6.83</v>
      </c>
      <c r="G6425" s="5">
        <v>26.71</v>
      </c>
      <c r="H6425" s="2"/>
    </row>
    <row r="6426" spans="1:8">
      <c r="A6426" s="1">
        <f t="shared" si="210"/>
        <v>1201246</v>
      </c>
      <c r="B6426" s="1">
        <v>-4</v>
      </c>
      <c r="C6426" s="1">
        <v>5</v>
      </c>
      <c r="D6426" s="2">
        <v>12</v>
      </c>
      <c r="E6426" s="5">
        <v>29.03</v>
      </c>
      <c r="F6426" s="5">
        <v>33.94</v>
      </c>
      <c r="G6426" s="5">
        <v>26.41</v>
      </c>
      <c r="H6426" s="2"/>
    </row>
    <row r="6427" spans="1:8">
      <c r="A6427" s="1">
        <f t="shared" si="210"/>
        <v>1201247</v>
      </c>
      <c r="B6427" s="1">
        <v>-3</v>
      </c>
      <c r="C6427" s="1">
        <v>5</v>
      </c>
      <c r="D6427" s="2">
        <v>12</v>
      </c>
      <c r="E6427" s="5">
        <v>89.55</v>
      </c>
      <c r="F6427" s="5">
        <v>124.24</v>
      </c>
      <c r="G6427" s="5">
        <v>13.69</v>
      </c>
      <c r="H6427" s="2"/>
    </row>
    <row r="6428" spans="1:8">
      <c r="A6428" s="1">
        <f t="shared" si="210"/>
        <v>1201248</v>
      </c>
      <c r="B6428" s="1">
        <v>-2</v>
      </c>
      <c r="C6428" s="1">
        <v>5</v>
      </c>
      <c r="D6428" s="2">
        <v>12</v>
      </c>
      <c r="E6428" s="5">
        <v>13.71</v>
      </c>
      <c r="F6428" s="5">
        <v>3.99</v>
      </c>
      <c r="G6428" s="5">
        <v>24.79</v>
      </c>
      <c r="H6428" s="2"/>
    </row>
    <row r="6429" spans="1:8">
      <c r="A6429" s="1">
        <f t="shared" si="210"/>
        <v>1201249</v>
      </c>
      <c r="B6429" s="1">
        <v>-1</v>
      </c>
      <c r="C6429" s="1">
        <v>5</v>
      </c>
      <c r="D6429" s="2">
        <v>12</v>
      </c>
      <c r="E6429" s="5">
        <v>4.4400000000000004</v>
      </c>
      <c r="F6429" s="5">
        <v>-20.190000000000001</v>
      </c>
      <c r="G6429" s="5">
        <v>24.41</v>
      </c>
      <c r="H6429" s="2"/>
    </row>
    <row r="6430" spans="1:8">
      <c r="A6430" s="1">
        <f t="shared" si="210"/>
        <v>1201250</v>
      </c>
      <c r="B6430" s="1">
        <v>0</v>
      </c>
      <c r="C6430" s="1">
        <v>5</v>
      </c>
      <c r="D6430" s="2">
        <v>12</v>
      </c>
      <c r="E6430" s="5">
        <v>5.31</v>
      </c>
      <c r="F6430" s="5">
        <v>-10.09</v>
      </c>
      <c r="G6430" s="5">
        <v>24.06</v>
      </c>
      <c r="H6430" s="2"/>
    </row>
    <row r="6431" spans="1:8">
      <c r="A6431" s="1">
        <f t="shared" si="210"/>
        <v>1201251</v>
      </c>
      <c r="B6431" s="1">
        <v>1</v>
      </c>
      <c r="C6431" s="1">
        <v>5</v>
      </c>
      <c r="D6431" s="2">
        <v>12</v>
      </c>
      <c r="E6431" s="5">
        <v>5.74</v>
      </c>
      <c r="F6431" s="5">
        <v>-3.27</v>
      </c>
      <c r="G6431" s="5">
        <v>24.6</v>
      </c>
      <c r="H6431" s="2"/>
    </row>
    <row r="6432" spans="1:8">
      <c r="A6432" s="1">
        <f t="shared" si="210"/>
        <v>1201252</v>
      </c>
      <c r="B6432" s="1">
        <v>2</v>
      </c>
      <c r="C6432" s="1">
        <v>5</v>
      </c>
      <c r="D6432" s="2">
        <v>12</v>
      </c>
      <c r="E6432" s="5">
        <v>2.12</v>
      </c>
      <c r="F6432" s="5">
        <v>7.32</v>
      </c>
      <c r="G6432" s="5">
        <v>25.09</v>
      </c>
      <c r="H6432" s="2"/>
    </row>
    <row r="6433" spans="1:8">
      <c r="A6433" s="1">
        <f t="shared" si="210"/>
        <v>1201253</v>
      </c>
      <c r="B6433" s="1">
        <v>3</v>
      </c>
      <c r="C6433" s="1">
        <v>5</v>
      </c>
      <c r="D6433" s="2">
        <v>12</v>
      </c>
      <c r="E6433" s="5">
        <v>12.05</v>
      </c>
      <c r="F6433" s="5">
        <v>42.37</v>
      </c>
      <c r="G6433" s="5">
        <v>26.98</v>
      </c>
      <c r="H6433" s="2"/>
    </row>
    <row r="6434" spans="1:8">
      <c r="A6434" s="1">
        <f t="shared" si="210"/>
        <v>1201254</v>
      </c>
      <c r="B6434" s="1">
        <v>4</v>
      </c>
      <c r="C6434" s="1">
        <v>5</v>
      </c>
      <c r="D6434" s="2">
        <v>12</v>
      </c>
      <c r="E6434" s="5">
        <v>15.54</v>
      </c>
      <c r="F6434" s="5">
        <v>39.03</v>
      </c>
      <c r="G6434" s="5">
        <v>13.85</v>
      </c>
      <c r="H6434" s="2"/>
    </row>
    <row r="6435" spans="1:8">
      <c r="A6435" s="1">
        <f t="shared" si="210"/>
        <v>1201255</v>
      </c>
      <c r="B6435" s="1">
        <v>5</v>
      </c>
      <c r="C6435" s="1">
        <v>5</v>
      </c>
      <c r="D6435" s="2">
        <v>12</v>
      </c>
      <c r="E6435" s="5">
        <v>3.21</v>
      </c>
      <c r="F6435" s="5">
        <v>-1.28</v>
      </c>
      <c r="G6435" s="5">
        <v>29.49</v>
      </c>
      <c r="H6435" s="2"/>
    </row>
    <row r="6436" spans="1:8">
      <c r="A6436" s="1">
        <f t="shared" si="210"/>
        <v>1201256</v>
      </c>
      <c r="B6436" s="1">
        <v>6</v>
      </c>
      <c r="C6436" s="1">
        <v>5</v>
      </c>
      <c r="D6436" s="2">
        <v>12</v>
      </c>
      <c r="E6436" s="5">
        <v>1.03</v>
      </c>
      <c r="F6436" s="5">
        <v>29.61</v>
      </c>
      <c r="G6436" s="5">
        <v>30.88</v>
      </c>
      <c r="H6436" s="2"/>
    </row>
    <row r="6437" spans="1:8">
      <c r="A6437" s="1">
        <f t="shared" si="210"/>
        <v>1201492</v>
      </c>
      <c r="B6437" s="1">
        <v>-8</v>
      </c>
      <c r="C6437" s="1">
        <v>6</v>
      </c>
      <c r="D6437" s="2">
        <v>12</v>
      </c>
      <c r="E6437" s="5">
        <v>0.72</v>
      </c>
      <c r="F6437" s="5">
        <v>-32.68</v>
      </c>
      <c r="G6437" s="5">
        <v>32.68</v>
      </c>
      <c r="H6437" s="2"/>
    </row>
    <row r="6438" spans="1:8">
      <c r="A6438" s="1">
        <f t="shared" si="210"/>
        <v>1201493</v>
      </c>
      <c r="B6438" s="1">
        <v>-7</v>
      </c>
      <c r="C6438" s="1">
        <v>6</v>
      </c>
      <c r="D6438" s="2">
        <v>12</v>
      </c>
      <c r="E6438" s="5">
        <v>3.51</v>
      </c>
      <c r="F6438" s="5">
        <v>-9.9</v>
      </c>
      <c r="G6438" s="5">
        <v>29.98</v>
      </c>
      <c r="H6438" s="2"/>
    </row>
    <row r="6439" spans="1:8">
      <c r="A6439" s="1">
        <f t="shared" si="210"/>
        <v>1201494</v>
      </c>
      <c r="B6439" s="1">
        <v>-6</v>
      </c>
      <c r="C6439" s="1">
        <v>6</v>
      </c>
      <c r="D6439" s="2">
        <v>12</v>
      </c>
      <c r="E6439" s="5">
        <v>6.62</v>
      </c>
      <c r="F6439" s="5">
        <v>24.81</v>
      </c>
      <c r="G6439" s="5">
        <v>28.94</v>
      </c>
      <c r="H6439" s="2"/>
    </row>
    <row r="6440" spans="1:8">
      <c r="A6440" s="1">
        <f t="shared" si="210"/>
        <v>1201495</v>
      </c>
      <c r="B6440" s="1">
        <v>-5</v>
      </c>
      <c r="C6440" s="1">
        <v>6</v>
      </c>
      <c r="D6440" s="2">
        <v>12</v>
      </c>
      <c r="E6440" s="5">
        <v>3.19</v>
      </c>
      <c r="F6440" s="5">
        <v>32.020000000000003</v>
      </c>
      <c r="G6440" s="5">
        <v>19.12</v>
      </c>
      <c r="H6440" s="2"/>
    </row>
    <row r="6441" spans="1:8">
      <c r="A6441" s="1">
        <f t="shared" si="210"/>
        <v>1201496</v>
      </c>
      <c r="B6441" s="1">
        <v>-4</v>
      </c>
      <c r="C6441" s="1">
        <v>6</v>
      </c>
      <c r="D6441" s="2">
        <v>12</v>
      </c>
      <c r="E6441" s="5">
        <v>8.74</v>
      </c>
      <c r="F6441" s="5">
        <v>-13.16</v>
      </c>
      <c r="G6441" s="5">
        <v>27.92</v>
      </c>
      <c r="H6441" s="2"/>
    </row>
    <row r="6442" spans="1:8">
      <c r="A6442" s="1">
        <f t="shared" si="210"/>
        <v>1201497</v>
      </c>
      <c r="B6442" s="1">
        <v>-3</v>
      </c>
      <c r="C6442" s="1">
        <v>6</v>
      </c>
      <c r="D6442" s="2">
        <v>12</v>
      </c>
      <c r="E6442" s="5">
        <v>32.090000000000003</v>
      </c>
      <c r="F6442" s="5">
        <v>12.42</v>
      </c>
      <c r="G6442" s="5">
        <v>28.06</v>
      </c>
      <c r="H6442" s="2"/>
    </row>
    <row r="6443" spans="1:8">
      <c r="A6443" s="1">
        <f t="shared" si="210"/>
        <v>1201498</v>
      </c>
      <c r="B6443" s="1">
        <v>-2</v>
      </c>
      <c r="C6443" s="1">
        <v>6</v>
      </c>
      <c r="D6443" s="2">
        <v>12</v>
      </c>
      <c r="E6443" s="5">
        <v>3.12</v>
      </c>
      <c r="F6443" s="5">
        <v>26.19</v>
      </c>
      <c r="G6443" s="5">
        <v>24.48</v>
      </c>
      <c r="H6443" s="2"/>
    </row>
    <row r="6444" spans="1:8">
      <c r="A6444" s="1">
        <f t="shared" si="210"/>
        <v>1201499</v>
      </c>
      <c r="B6444" s="1">
        <v>-1</v>
      </c>
      <c r="C6444" s="1">
        <v>6</v>
      </c>
      <c r="D6444" s="2">
        <v>12</v>
      </c>
      <c r="E6444" s="5">
        <v>9.0299999999999994</v>
      </c>
      <c r="F6444" s="5">
        <v>10.68</v>
      </c>
      <c r="G6444" s="5">
        <v>26.29</v>
      </c>
      <c r="H6444" s="2"/>
    </row>
    <row r="6445" spans="1:8">
      <c r="A6445" s="1">
        <f t="shared" si="210"/>
        <v>1201500</v>
      </c>
      <c r="B6445" s="1">
        <v>0</v>
      </c>
      <c r="C6445" s="1">
        <v>6</v>
      </c>
      <c r="D6445" s="2">
        <v>12</v>
      </c>
      <c r="E6445" s="5">
        <v>12.65</v>
      </c>
      <c r="F6445" s="5">
        <v>-8.5399999999999991</v>
      </c>
      <c r="G6445" s="5">
        <v>26.31</v>
      </c>
      <c r="H6445" s="2"/>
    </row>
    <row r="6446" spans="1:8">
      <c r="A6446" s="1">
        <f t="shared" si="210"/>
        <v>1201501</v>
      </c>
      <c r="B6446" s="1">
        <v>1</v>
      </c>
      <c r="C6446" s="1">
        <v>6</v>
      </c>
      <c r="D6446" s="2">
        <v>12</v>
      </c>
      <c r="E6446" s="5">
        <v>8.14</v>
      </c>
      <c r="F6446" s="5">
        <v>-8.07</v>
      </c>
      <c r="G6446" s="5">
        <v>26.41</v>
      </c>
      <c r="H6446" s="2"/>
    </row>
    <row r="6447" spans="1:8">
      <c r="A6447" s="1">
        <f t="shared" si="210"/>
        <v>1201502</v>
      </c>
      <c r="B6447" s="1">
        <v>2</v>
      </c>
      <c r="C6447" s="1">
        <v>6</v>
      </c>
      <c r="D6447" s="2">
        <v>12</v>
      </c>
      <c r="E6447" s="5">
        <v>9.89</v>
      </c>
      <c r="F6447" s="5">
        <v>51.56</v>
      </c>
      <c r="G6447" s="5">
        <v>26.08</v>
      </c>
      <c r="H6447" s="2"/>
    </row>
    <row r="6448" spans="1:8">
      <c r="A6448" s="1">
        <f t="shared" si="210"/>
        <v>1201503</v>
      </c>
      <c r="B6448" s="1">
        <v>3</v>
      </c>
      <c r="C6448" s="1">
        <v>6</v>
      </c>
      <c r="D6448" s="2">
        <v>12</v>
      </c>
      <c r="E6448" s="5">
        <v>32.47</v>
      </c>
      <c r="F6448" s="5">
        <v>37.06</v>
      </c>
      <c r="G6448" s="5">
        <v>21.1</v>
      </c>
      <c r="H6448" s="2"/>
    </row>
    <row r="6449" spans="1:8">
      <c r="A6449" s="1">
        <f t="shared" si="210"/>
        <v>1201504</v>
      </c>
      <c r="B6449" s="1">
        <v>4</v>
      </c>
      <c r="C6449" s="1">
        <v>6</v>
      </c>
      <c r="D6449" s="2">
        <v>12</v>
      </c>
      <c r="E6449" s="5">
        <v>0.7</v>
      </c>
      <c r="F6449" s="5">
        <v>-30.78</v>
      </c>
      <c r="G6449" s="5">
        <v>30.78</v>
      </c>
      <c r="H6449" s="2"/>
    </row>
    <row r="6450" spans="1:8">
      <c r="A6450" s="1">
        <f t="shared" si="210"/>
        <v>1201505</v>
      </c>
      <c r="B6450" s="1">
        <v>5</v>
      </c>
      <c r="C6450" s="1">
        <v>6</v>
      </c>
      <c r="D6450" s="2">
        <v>12</v>
      </c>
      <c r="E6450" s="5">
        <v>3.73</v>
      </c>
      <c r="F6450" s="5">
        <v>-22.65</v>
      </c>
      <c r="G6450" s="5">
        <v>32.57</v>
      </c>
      <c r="H6450" s="2"/>
    </row>
    <row r="6451" spans="1:8">
      <c r="A6451" s="1">
        <f t="shared" si="210"/>
        <v>1201743</v>
      </c>
      <c r="B6451" s="1">
        <v>-7</v>
      </c>
      <c r="C6451" s="1">
        <v>7</v>
      </c>
      <c r="D6451" s="2">
        <v>12</v>
      </c>
      <c r="E6451" s="5">
        <v>1.1499999999999999</v>
      </c>
      <c r="F6451" s="5">
        <v>-20.37</v>
      </c>
      <c r="G6451" s="5">
        <v>31.08</v>
      </c>
      <c r="H6451" s="2"/>
    </row>
    <row r="6452" spans="1:8">
      <c r="A6452" s="1">
        <f t="shared" si="210"/>
        <v>1201744</v>
      </c>
      <c r="B6452" s="1">
        <v>-6</v>
      </c>
      <c r="C6452" s="1">
        <v>7</v>
      </c>
      <c r="D6452" s="2">
        <v>12</v>
      </c>
      <c r="E6452" s="5">
        <v>15.22</v>
      </c>
      <c r="F6452" s="5">
        <v>-4.76</v>
      </c>
      <c r="G6452" s="5">
        <v>30.89</v>
      </c>
      <c r="H6452" s="2"/>
    </row>
    <row r="6453" spans="1:8">
      <c r="A6453" s="1">
        <f t="shared" si="210"/>
        <v>1201745</v>
      </c>
      <c r="B6453" s="1">
        <v>-5</v>
      </c>
      <c r="C6453" s="1">
        <v>7</v>
      </c>
      <c r="D6453" s="2">
        <v>12</v>
      </c>
      <c r="E6453" s="5">
        <v>0.1</v>
      </c>
      <c r="F6453" s="5">
        <v>21.2</v>
      </c>
      <c r="G6453" s="5">
        <v>28.54</v>
      </c>
      <c r="H6453" s="2"/>
    </row>
    <row r="6454" spans="1:8">
      <c r="A6454" s="1">
        <f t="shared" si="210"/>
        <v>1201746</v>
      </c>
      <c r="B6454" s="1">
        <v>-4</v>
      </c>
      <c r="C6454" s="1">
        <v>7</v>
      </c>
      <c r="D6454" s="2">
        <v>12</v>
      </c>
      <c r="E6454" s="5">
        <v>4.43</v>
      </c>
      <c r="F6454" s="5">
        <v>18.309999999999999</v>
      </c>
      <c r="G6454" s="5">
        <v>28.35</v>
      </c>
      <c r="H6454" s="2"/>
    </row>
    <row r="6455" spans="1:8">
      <c r="A6455" s="1">
        <f t="shared" si="210"/>
        <v>1201747</v>
      </c>
      <c r="B6455" s="1">
        <v>-3</v>
      </c>
      <c r="C6455" s="1">
        <v>7</v>
      </c>
      <c r="D6455" s="2">
        <v>12</v>
      </c>
      <c r="E6455" s="5">
        <v>43.75</v>
      </c>
      <c r="F6455" s="5">
        <v>76.05</v>
      </c>
      <c r="G6455" s="5">
        <v>14.15</v>
      </c>
      <c r="H6455" s="2"/>
    </row>
    <row r="6456" spans="1:8">
      <c r="A6456" s="1">
        <f t="shared" si="210"/>
        <v>1201748</v>
      </c>
      <c r="B6456" s="1">
        <v>-2</v>
      </c>
      <c r="C6456" s="1">
        <v>7</v>
      </c>
      <c r="D6456" s="2">
        <v>12</v>
      </c>
      <c r="E6456" s="5">
        <v>4.2699999999999996</v>
      </c>
      <c r="F6456" s="5">
        <v>17.96</v>
      </c>
      <c r="G6456" s="5">
        <v>26.9</v>
      </c>
      <c r="H6456" s="2"/>
    </row>
    <row r="6457" spans="1:8">
      <c r="A6457" s="1">
        <f t="shared" si="210"/>
        <v>1201749</v>
      </c>
      <c r="B6457" s="1">
        <v>-1</v>
      </c>
      <c r="C6457" s="1">
        <v>7</v>
      </c>
      <c r="D6457" s="2">
        <v>12</v>
      </c>
      <c r="E6457" s="5">
        <v>7.45</v>
      </c>
      <c r="F6457" s="5">
        <v>19.2</v>
      </c>
      <c r="G6457" s="5">
        <v>27.15</v>
      </c>
      <c r="H6457" s="2"/>
    </row>
    <row r="6458" spans="1:8">
      <c r="A6458" s="1">
        <f t="shared" si="210"/>
        <v>1201750</v>
      </c>
      <c r="B6458" s="1">
        <v>0</v>
      </c>
      <c r="C6458" s="1">
        <v>7</v>
      </c>
      <c r="D6458" s="2">
        <v>12</v>
      </c>
      <c r="E6458" s="5">
        <v>6.15</v>
      </c>
      <c r="F6458" s="5">
        <v>13.41</v>
      </c>
      <c r="G6458" s="5">
        <v>26.8</v>
      </c>
      <c r="H6458" s="2"/>
    </row>
    <row r="6459" spans="1:8">
      <c r="A6459" s="1">
        <f t="shared" si="210"/>
        <v>1201751</v>
      </c>
      <c r="B6459" s="1">
        <v>1</v>
      </c>
      <c r="C6459" s="1">
        <v>7</v>
      </c>
      <c r="D6459" s="2">
        <v>12</v>
      </c>
      <c r="E6459" s="5">
        <v>2.42</v>
      </c>
      <c r="F6459" s="5">
        <v>-2.82</v>
      </c>
      <c r="G6459" s="5">
        <v>28.29</v>
      </c>
      <c r="H6459" s="2"/>
    </row>
    <row r="6460" spans="1:8">
      <c r="A6460" s="1">
        <f t="shared" si="210"/>
        <v>1201752</v>
      </c>
      <c r="B6460" s="1">
        <v>2</v>
      </c>
      <c r="C6460" s="1">
        <v>7</v>
      </c>
      <c r="D6460" s="2">
        <v>12</v>
      </c>
      <c r="E6460" s="5">
        <v>2.95</v>
      </c>
      <c r="F6460" s="5">
        <v>1.77</v>
      </c>
      <c r="G6460" s="5">
        <v>28.23</v>
      </c>
      <c r="H6460" s="2"/>
    </row>
    <row r="6461" spans="1:8">
      <c r="A6461" s="1">
        <f t="shared" si="210"/>
        <v>1201753</v>
      </c>
      <c r="B6461" s="1">
        <v>3</v>
      </c>
      <c r="C6461" s="1">
        <v>7</v>
      </c>
      <c r="D6461" s="2">
        <v>12</v>
      </c>
      <c r="E6461" s="5">
        <v>0.97</v>
      </c>
      <c r="F6461" s="5">
        <v>-11.78</v>
      </c>
      <c r="G6461" s="5">
        <v>29.92</v>
      </c>
      <c r="H6461" s="2"/>
    </row>
    <row r="6462" spans="1:8">
      <c r="A6462" s="1">
        <f t="shared" si="210"/>
        <v>1201754</v>
      </c>
      <c r="B6462" s="1">
        <v>4</v>
      </c>
      <c r="C6462" s="1">
        <v>7</v>
      </c>
      <c r="D6462" s="2">
        <v>12</v>
      </c>
      <c r="E6462" s="5">
        <v>2.5499999999999998</v>
      </c>
      <c r="F6462" s="5">
        <v>50.46</v>
      </c>
      <c r="G6462" s="5">
        <v>29.86</v>
      </c>
      <c r="H6462" s="2"/>
    </row>
    <row r="6463" spans="1:8">
      <c r="A6463" s="1">
        <f t="shared" si="210"/>
        <v>1201994</v>
      </c>
      <c r="B6463" s="1">
        <v>-6</v>
      </c>
      <c r="C6463" s="1">
        <v>8</v>
      </c>
      <c r="D6463" s="2">
        <v>12</v>
      </c>
      <c r="E6463" s="5">
        <v>0.72</v>
      </c>
      <c r="F6463" s="5">
        <v>-33.64</v>
      </c>
      <c r="G6463" s="5">
        <v>33.64</v>
      </c>
      <c r="H6463" s="2"/>
    </row>
    <row r="6464" spans="1:8">
      <c r="A6464" s="1">
        <f t="shared" si="210"/>
        <v>1201995</v>
      </c>
      <c r="B6464" s="1">
        <v>-5</v>
      </c>
      <c r="C6464" s="1">
        <v>8</v>
      </c>
      <c r="D6464" s="2">
        <v>12</v>
      </c>
      <c r="E6464" s="5">
        <v>2.2799999999999998</v>
      </c>
      <c r="F6464" s="5">
        <v>30.62</v>
      </c>
      <c r="G6464" s="5">
        <v>30.8</v>
      </c>
      <c r="H6464" s="2"/>
    </row>
    <row r="6465" spans="1:8">
      <c r="A6465" s="1">
        <f t="shared" si="210"/>
        <v>1201996</v>
      </c>
      <c r="B6465" s="1">
        <v>-4</v>
      </c>
      <c r="C6465" s="1">
        <v>8</v>
      </c>
      <c r="D6465" s="2">
        <v>12</v>
      </c>
      <c r="E6465" s="5">
        <v>25.61</v>
      </c>
      <c r="F6465" s="5">
        <v>51.14</v>
      </c>
      <c r="G6465" s="5">
        <v>30.27</v>
      </c>
      <c r="H6465" s="2"/>
    </row>
    <row r="6466" spans="1:8">
      <c r="A6466" s="1">
        <f t="shared" si="210"/>
        <v>1201997</v>
      </c>
      <c r="B6466" s="1">
        <v>-3</v>
      </c>
      <c r="C6466" s="1">
        <v>8</v>
      </c>
      <c r="D6466" s="2">
        <v>12</v>
      </c>
      <c r="E6466" s="5">
        <v>2.97</v>
      </c>
      <c r="F6466" s="5">
        <v>-18.670000000000002</v>
      </c>
      <c r="G6466" s="5">
        <v>29.93</v>
      </c>
      <c r="H6466" s="2"/>
    </row>
    <row r="6467" spans="1:8">
      <c r="A6467" s="1">
        <f t="shared" si="210"/>
        <v>1201998</v>
      </c>
      <c r="B6467" s="1">
        <v>-2</v>
      </c>
      <c r="C6467" s="1">
        <v>8</v>
      </c>
      <c r="D6467" s="2">
        <v>12</v>
      </c>
      <c r="E6467" s="5">
        <v>6.17</v>
      </c>
      <c r="F6467" s="5">
        <v>8.9700000000000006</v>
      </c>
      <c r="G6467" s="5">
        <v>28.77</v>
      </c>
      <c r="H6467" s="2"/>
    </row>
    <row r="6468" spans="1:8">
      <c r="A6468" s="1">
        <f t="shared" si="210"/>
        <v>1201999</v>
      </c>
      <c r="B6468" s="1">
        <v>-1</v>
      </c>
      <c r="C6468" s="1">
        <v>8</v>
      </c>
      <c r="D6468" s="2">
        <v>12</v>
      </c>
      <c r="E6468" s="5">
        <v>3.39</v>
      </c>
      <c r="F6468" s="5">
        <v>-8.82</v>
      </c>
      <c r="G6468" s="5">
        <v>29.77</v>
      </c>
      <c r="H6468" s="2"/>
    </row>
    <row r="6469" spans="1:8">
      <c r="A6469" s="1">
        <f t="shared" si="210"/>
        <v>1202000</v>
      </c>
      <c r="B6469" s="1">
        <v>0</v>
      </c>
      <c r="C6469" s="1">
        <v>8</v>
      </c>
      <c r="D6469" s="2">
        <v>12</v>
      </c>
      <c r="E6469" s="5">
        <v>23.57</v>
      </c>
      <c r="F6469" s="5">
        <v>54.92</v>
      </c>
      <c r="G6469" s="5">
        <v>29.23</v>
      </c>
      <c r="H6469" s="2"/>
    </row>
    <row r="6470" spans="1:8">
      <c r="A6470" s="1">
        <f t="shared" si="210"/>
        <v>1202001</v>
      </c>
      <c r="B6470" s="1">
        <v>1</v>
      </c>
      <c r="C6470" s="1">
        <v>8</v>
      </c>
      <c r="D6470" s="2">
        <v>12</v>
      </c>
      <c r="E6470" s="5">
        <v>2.13</v>
      </c>
      <c r="F6470" s="5">
        <v>7.91</v>
      </c>
      <c r="G6470" s="5">
        <v>29.3</v>
      </c>
      <c r="H6470" s="2"/>
    </row>
    <row r="6471" spans="1:8">
      <c r="A6471" s="1">
        <f t="shared" si="210"/>
        <v>1202002</v>
      </c>
      <c r="B6471" s="1">
        <v>2</v>
      </c>
      <c r="C6471" s="1">
        <v>8</v>
      </c>
      <c r="D6471" s="2">
        <v>12</v>
      </c>
      <c r="E6471" s="5">
        <v>1.56</v>
      </c>
      <c r="F6471" s="5">
        <v>-20.07</v>
      </c>
      <c r="G6471" s="5">
        <v>30.59</v>
      </c>
      <c r="H6471" s="2"/>
    </row>
    <row r="6472" spans="1:8">
      <c r="A6472" s="1">
        <f t="shared" si="210"/>
        <v>1202246</v>
      </c>
      <c r="B6472" s="1">
        <v>-4</v>
      </c>
      <c r="C6472" s="1">
        <v>9</v>
      </c>
      <c r="D6472" s="2">
        <v>12</v>
      </c>
      <c r="E6472" s="5">
        <v>0.28000000000000003</v>
      </c>
      <c r="F6472" s="5">
        <v>47.13</v>
      </c>
      <c r="G6472" s="5">
        <v>31.08</v>
      </c>
      <c r="H6472" s="2"/>
    </row>
    <row r="6473" spans="1:8">
      <c r="A6473" s="1">
        <f t="shared" si="210"/>
        <v>1202247</v>
      </c>
      <c r="B6473" s="1">
        <v>-3</v>
      </c>
      <c r="C6473" s="1">
        <v>9</v>
      </c>
      <c r="D6473" s="2">
        <v>12</v>
      </c>
      <c r="E6473" s="5">
        <v>5.78</v>
      </c>
      <c r="F6473" s="5">
        <v>-33.14</v>
      </c>
      <c r="G6473" s="5">
        <v>33.14</v>
      </c>
      <c r="H6473" s="2"/>
    </row>
    <row r="6474" spans="1:8">
      <c r="A6474" s="1">
        <f t="shared" si="210"/>
        <v>1202248</v>
      </c>
      <c r="B6474" s="1">
        <v>-2</v>
      </c>
      <c r="C6474" s="1">
        <v>9</v>
      </c>
      <c r="D6474" s="2">
        <v>12</v>
      </c>
      <c r="E6474" s="5">
        <v>0.12</v>
      </c>
      <c r="F6474" s="5">
        <v>-0.95</v>
      </c>
      <c r="G6474" s="5">
        <v>32.119999999999997</v>
      </c>
      <c r="H6474" s="2"/>
    </row>
    <row r="6475" spans="1:8">
      <c r="A6475" s="1">
        <f t="shared" si="210"/>
        <v>1202249</v>
      </c>
      <c r="B6475" s="1">
        <v>-1</v>
      </c>
      <c r="C6475" s="1">
        <v>9</v>
      </c>
      <c r="D6475" s="2">
        <v>12</v>
      </c>
      <c r="E6475" s="5">
        <v>16.71</v>
      </c>
      <c r="F6475" s="5">
        <v>-6.25</v>
      </c>
      <c r="G6475" s="5">
        <v>31.85</v>
      </c>
      <c r="H6475" s="2"/>
    </row>
    <row r="6476" spans="1:8">
      <c r="A6476" s="1">
        <f t="shared" ref="A6476:A6539" si="211">ABS(100000*D6476+250*C6476+B6476)</f>
        <v>1202250</v>
      </c>
      <c r="B6476" s="1">
        <v>0</v>
      </c>
      <c r="C6476" s="1">
        <v>9</v>
      </c>
      <c r="D6476" s="2">
        <v>12</v>
      </c>
      <c r="E6476" s="5">
        <v>5.86</v>
      </c>
      <c r="F6476" s="5">
        <v>13.6</v>
      </c>
      <c r="G6476" s="5">
        <v>31.26</v>
      </c>
      <c r="H6476" s="2"/>
    </row>
    <row r="6477" spans="1:8">
      <c r="A6477" s="1">
        <f t="shared" si="211"/>
        <v>1297749</v>
      </c>
      <c r="B6477" s="1">
        <v>1</v>
      </c>
      <c r="C6477" s="1">
        <v>9</v>
      </c>
      <c r="D6477" s="2">
        <v>-13</v>
      </c>
      <c r="E6477" s="5">
        <v>1.06</v>
      </c>
      <c r="F6477" s="5">
        <v>-33.74</v>
      </c>
      <c r="G6477" s="5">
        <v>33.74</v>
      </c>
      <c r="H6477" s="2"/>
    </row>
    <row r="6478" spans="1:8">
      <c r="A6478" s="1">
        <f t="shared" si="211"/>
        <v>1297750</v>
      </c>
      <c r="B6478" s="1">
        <v>0</v>
      </c>
      <c r="C6478" s="1">
        <v>9</v>
      </c>
      <c r="D6478" s="2">
        <v>-13</v>
      </c>
      <c r="E6478" s="5">
        <v>7.17</v>
      </c>
      <c r="F6478" s="5">
        <v>6.74</v>
      </c>
      <c r="G6478" s="5">
        <v>32.06</v>
      </c>
      <c r="H6478" s="2"/>
    </row>
    <row r="6479" spans="1:8">
      <c r="A6479" s="1">
        <f t="shared" si="211"/>
        <v>1297751</v>
      </c>
      <c r="B6479" s="1">
        <v>-1</v>
      </c>
      <c r="C6479" s="1">
        <v>9</v>
      </c>
      <c r="D6479" s="2">
        <v>-13</v>
      </c>
      <c r="E6479" s="5">
        <v>11.56</v>
      </c>
      <c r="F6479" s="5">
        <v>-34.03</v>
      </c>
      <c r="G6479" s="5">
        <v>34.03</v>
      </c>
      <c r="H6479" s="2"/>
    </row>
    <row r="6480" spans="1:8">
      <c r="A6480" s="1">
        <f t="shared" si="211"/>
        <v>1297752</v>
      </c>
      <c r="B6480" s="1">
        <v>-2</v>
      </c>
      <c r="C6480" s="1">
        <v>9</v>
      </c>
      <c r="D6480" s="2">
        <v>-13</v>
      </c>
      <c r="E6480" s="5">
        <v>1.1000000000000001</v>
      </c>
      <c r="F6480" s="5">
        <v>-9.42</v>
      </c>
      <c r="G6480" s="5">
        <v>31.34</v>
      </c>
      <c r="H6480" s="2"/>
    </row>
    <row r="6481" spans="1:8">
      <c r="A6481" s="1">
        <f t="shared" si="211"/>
        <v>1297997</v>
      </c>
      <c r="B6481" s="1">
        <v>3</v>
      </c>
      <c r="C6481" s="1">
        <v>8</v>
      </c>
      <c r="D6481" s="2">
        <v>-13</v>
      </c>
      <c r="E6481" s="5">
        <v>4.34</v>
      </c>
      <c r="F6481" s="5">
        <v>32.369999999999997</v>
      </c>
      <c r="G6481" s="5">
        <v>31.78</v>
      </c>
      <c r="H6481" s="2"/>
    </row>
    <row r="6482" spans="1:8">
      <c r="A6482" s="1">
        <f t="shared" si="211"/>
        <v>1297998</v>
      </c>
      <c r="B6482" s="1">
        <v>2</v>
      </c>
      <c r="C6482" s="1">
        <v>8</v>
      </c>
      <c r="D6482" s="2">
        <v>-13</v>
      </c>
      <c r="E6482" s="5">
        <v>1.75</v>
      </c>
      <c r="F6482" s="5">
        <v>7.69</v>
      </c>
      <c r="G6482" s="5">
        <v>30.12</v>
      </c>
      <c r="H6482" s="2"/>
    </row>
    <row r="6483" spans="1:8">
      <c r="A6483" s="1">
        <f t="shared" si="211"/>
        <v>1297999</v>
      </c>
      <c r="B6483" s="1">
        <v>1</v>
      </c>
      <c r="C6483" s="1">
        <v>8</v>
      </c>
      <c r="D6483" s="2">
        <v>-13</v>
      </c>
      <c r="E6483" s="5">
        <v>4.37</v>
      </c>
      <c r="F6483" s="5">
        <v>-31.05</v>
      </c>
      <c r="G6483" s="5">
        <v>31.05</v>
      </c>
      <c r="H6483" s="2"/>
    </row>
    <row r="6484" spans="1:8">
      <c r="A6484" s="1">
        <f t="shared" si="211"/>
        <v>1298000</v>
      </c>
      <c r="B6484" s="1">
        <v>0</v>
      </c>
      <c r="C6484" s="1">
        <v>8</v>
      </c>
      <c r="D6484" s="2">
        <v>-13</v>
      </c>
      <c r="E6484" s="5">
        <v>26.18</v>
      </c>
      <c r="F6484" s="5">
        <v>6.77</v>
      </c>
      <c r="G6484" s="5">
        <v>32.049999999999997</v>
      </c>
      <c r="H6484" s="2"/>
    </row>
    <row r="6485" spans="1:8">
      <c r="A6485" s="1">
        <f t="shared" si="211"/>
        <v>1298001</v>
      </c>
      <c r="B6485" s="1">
        <v>-1</v>
      </c>
      <c r="C6485" s="1">
        <v>8</v>
      </c>
      <c r="D6485" s="2">
        <v>-13</v>
      </c>
      <c r="E6485" s="5">
        <v>1.69</v>
      </c>
      <c r="F6485" s="5">
        <v>43.02</v>
      </c>
      <c r="G6485" s="5">
        <v>28.88</v>
      </c>
      <c r="H6485" s="2"/>
    </row>
    <row r="6486" spans="1:8">
      <c r="A6486" s="1">
        <f t="shared" si="211"/>
        <v>1298002</v>
      </c>
      <c r="B6486" s="1">
        <v>-2</v>
      </c>
      <c r="C6486" s="1">
        <v>8</v>
      </c>
      <c r="D6486" s="2">
        <v>-13</v>
      </c>
      <c r="E6486" s="5">
        <v>3.69</v>
      </c>
      <c r="F6486" s="5">
        <v>-30.83</v>
      </c>
      <c r="G6486" s="5">
        <v>30.83</v>
      </c>
      <c r="H6486" s="2"/>
    </row>
    <row r="6487" spans="1:8">
      <c r="A6487" s="1">
        <f t="shared" si="211"/>
        <v>1298003</v>
      </c>
      <c r="B6487" s="1">
        <v>-3</v>
      </c>
      <c r="C6487" s="1">
        <v>8</v>
      </c>
      <c r="D6487" s="2">
        <v>-13</v>
      </c>
      <c r="E6487" s="5">
        <v>14.85</v>
      </c>
      <c r="F6487" s="5">
        <v>-1.92</v>
      </c>
      <c r="G6487" s="5">
        <v>31.06</v>
      </c>
      <c r="H6487" s="2"/>
    </row>
    <row r="6488" spans="1:8">
      <c r="A6488" s="1">
        <f t="shared" si="211"/>
        <v>1298004</v>
      </c>
      <c r="B6488" s="1">
        <v>-4</v>
      </c>
      <c r="C6488" s="1">
        <v>8</v>
      </c>
      <c r="D6488" s="2">
        <v>-13</v>
      </c>
      <c r="E6488" s="5">
        <v>1.35</v>
      </c>
      <c r="F6488" s="5">
        <v>41.55</v>
      </c>
      <c r="G6488" s="5">
        <v>30.01</v>
      </c>
      <c r="H6488" s="2"/>
    </row>
    <row r="6489" spans="1:8">
      <c r="A6489" s="1">
        <f t="shared" si="211"/>
        <v>1298246</v>
      </c>
      <c r="B6489" s="1">
        <v>4</v>
      </c>
      <c r="C6489" s="1">
        <v>7</v>
      </c>
      <c r="D6489" s="2">
        <v>-13</v>
      </c>
      <c r="E6489" s="5">
        <v>1.37</v>
      </c>
      <c r="F6489" s="5">
        <v>29.88</v>
      </c>
      <c r="G6489" s="5">
        <v>31.63</v>
      </c>
      <c r="H6489" s="2"/>
    </row>
    <row r="6490" spans="1:8">
      <c r="A6490" s="1">
        <f t="shared" si="211"/>
        <v>1298247</v>
      </c>
      <c r="B6490" s="1">
        <v>3</v>
      </c>
      <c r="C6490" s="1">
        <v>7</v>
      </c>
      <c r="D6490" s="2">
        <v>-13</v>
      </c>
      <c r="E6490" s="5">
        <v>1.1599999999999999</v>
      </c>
      <c r="F6490" s="5">
        <v>-6.52</v>
      </c>
      <c r="G6490" s="5">
        <v>30.17</v>
      </c>
      <c r="H6490" s="2"/>
    </row>
    <row r="6491" spans="1:8">
      <c r="A6491" s="1">
        <f t="shared" si="211"/>
        <v>1298248</v>
      </c>
      <c r="B6491" s="1">
        <v>2</v>
      </c>
      <c r="C6491" s="1">
        <v>7</v>
      </c>
      <c r="D6491" s="2">
        <v>-13</v>
      </c>
      <c r="E6491" s="5">
        <v>1.2</v>
      </c>
      <c r="F6491" s="5">
        <v>-24.11</v>
      </c>
      <c r="G6491" s="5">
        <v>29.63</v>
      </c>
      <c r="H6491" s="2"/>
    </row>
    <row r="6492" spans="1:8">
      <c r="A6492" s="1">
        <f t="shared" si="211"/>
        <v>1298249</v>
      </c>
      <c r="B6492" s="1">
        <v>1</v>
      </c>
      <c r="C6492" s="1">
        <v>7</v>
      </c>
      <c r="D6492" s="2">
        <v>-13</v>
      </c>
      <c r="E6492" s="5">
        <v>41.89</v>
      </c>
      <c r="F6492" s="5">
        <v>49.66</v>
      </c>
      <c r="G6492" s="5">
        <v>30.14</v>
      </c>
      <c r="H6492" s="2"/>
    </row>
    <row r="6493" spans="1:8">
      <c r="A6493" s="1">
        <f t="shared" si="211"/>
        <v>1298250</v>
      </c>
      <c r="B6493" s="1">
        <v>0</v>
      </c>
      <c r="C6493" s="1">
        <v>7</v>
      </c>
      <c r="D6493" s="2">
        <v>-13</v>
      </c>
      <c r="E6493" s="5">
        <v>1.07</v>
      </c>
      <c r="F6493" s="5">
        <v>52.69</v>
      </c>
      <c r="G6493" s="5">
        <v>28.18</v>
      </c>
      <c r="H6493" s="2"/>
    </row>
    <row r="6494" spans="1:8">
      <c r="A6494" s="1">
        <f t="shared" si="211"/>
        <v>1298251</v>
      </c>
      <c r="B6494" s="1">
        <v>-1</v>
      </c>
      <c r="C6494" s="1">
        <v>7</v>
      </c>
      <c r="D6494" s="2">
        <v>-13</v>
      </c>
      <c r="E6494" s="5">
        <v>0.46</v>
      </c>
      <c r="F6494" s="5">
        <v>6.13</v>
      </c>
      <c r="G6494" s="5">
        <v>28.5</v>
      </c>
      <c r="H6494" s="2"/>
    </row>
    <row r="6495" spans="1:8">
      <c r="A6495" s="1">
        <f t="shared" si="211"/>
        <v>1298252</v>
      </c>
      <c r="B6495" s="1">
        <v>-2</v>
      </c>
      <c r="C6495" s="1">
        <v>7</v>
      </c>
      <c r="D6495" s="2">
        <v>-13</v>
      </c>
      <c r="E6495" s="5">
        <v>29.14</v>
      </c>
      <c r="F6495" s="5">
        <v>34.03</v>
      </c>
      <c r="G6495" s="5">
        <v>29.98</v>
      </c>
      <c r="H6495" s="2"/>
    </row>
    <row r="6496" spans="1:8">
      <c r="A6496" s="1">
        <f t="shared" si="211"/>
        <v>1298253</v>
      </c>
      <c r="B6496" s="1">
        <v>-3</v>
      </c>
      <c r="C6496" s="1">
        <v>7</v>
      </c>
      <c r="D6496" s="2">
        <v>-13</v>
      </c>
      <c r="E6496" s="5">
        <v>0.25</v>
      </c>
      <c r="F6496" s="5">
        <v>20.27</v>
      </c>
      <c r="G6496" s="5">
        <v>29.43</v>
      </c>
      <c r="H6496" s="2"/>
    </row>
    <row r="6497" spans="1:8">
      <c r="A6497" s="1">
        <f t="shared" si="211"/>
        <v>1298254</v>
      </c>
      <c r="B6497" s="1">
        <v>-4</v>
      </c>
      <c r="C6497" s="1">
        <v>7</v>
      </c>
      <c r="D6497" s="2">
        <v>-13</v>
      </c>
      <c r="E6497" s="5">
        <v>2.4300000000000002</v>
      </c>
      <c r="F6497" s="5">
        <v>-10.19</v>
      </c>
      <c r="G6497" s="5">
        <v>29.34</v>
      </c>
      <c r="H6497" s="2"/>
    </row>
    <row r="6498" spans="1:8">
      <c r="A6498" s="1">
        <f t="shared" si="211"/>
        <v>1298255</v>
      </c>
      <c r="B6498" s="1">
        <v>-5</v>
      </c>
      <c r="C6498" s="1">
        <v>7</v>
      </c>
      <c r="D6498" s="2">
        <v>-13</v>
      </c>
      <c r="E6498" s="5">
        <v>5.26</v>
      </c>
      <c r="F6498" s="5">
        <v>-32.369999999999997</v>
      </c>
      <c r="G6498" s="5">
        <v>32.369999999999997</v>
      </c>
      <c r="H6498" s="2"/>
    </row>
    <row r="6499" spans="1:8">
      <c r="A6499" s="1">
        <f t="shared" si="211"/>
        <v>1298495</v>
      </c>
      <c r="B6499" s="1">
        <v>5</v>
      </c>
      <c r="C6499" s="1">
        <v>6</v>
      </c>
      <c r="D6499" s="2">
        <v>-13</v>
      </c>
      <c r="E6499" s="5">
        <v>1.33</v>
      </c>
      <c r="F6499" s="5">
        <v>10.76</v>
      </c>
      <c r="G6499" s="5">
        <v>31.24</v>
      </c>
      <c r="H6499" s="2"/>
    </row>
    <row r="6500" spans="1:8">
      <c r="A6500" s="1">
        <f t="shared" si="211"/>
        <v>1298496</v>
      </c>
      <c r="B6500" s="1">
        <v>4</v>
      </c>
      <c r="C6500" s="1">
        <v>6</v>
      </c>
      <c r="D6500" s="2">
        <v>-13</v>
      </c>
      <c r="E6500" s="5">
        <v>1.5</v>
      </c>
      <c r="F6500" s="5">
        <v>-16.05</v>
      </c>
      <c r="G6500" s="5">
        <v>30.95</v>
      </c>
      <c r="H6500" s="2"/>
    </row>
    <row r="6501" spans="1:8">
      <c r="A6501" s="1">
        <f t="shared" si="211"/>
        <v>1298497</v>
      </c>
      <c r="B6501" s="1">
        <v>3</v>
      </c>
      <c r="C6501" s="1">
        <v>6</v>
      </c>
      <c r="D6501" s="2">
        <v>-13</v>
      </c>
      <c r="E6501" s="5">
        <v>2.12</v>
      </c>
      <c r="F6501" s="5">
        <v>8.42</v>
      </c>
      <c r="G6501" s="5">
        <v>29.19</v>
      </c>
      <c r="H6501" s="2"/>
    </row>
    <row r="6502" spans="1:8">
      <c r="A6502" s="1">
        <f t="shared" si="211"/>
        <v>1298498</v>
      </c>
      <c r="B6502" s="1">
        <v>2</v>
      </c>
      <c r="C6502" s="1">
        <v>6</v>
      </c>
      <c r="D6502" s="2">
        <v>-13</v>
      </c>
      <c r="E6502" s="5">
        <v>5.58</v>
      </c>
      <c r="F6502" s="5">
        <v>32.61</v>
      </c>
      <c r="G6502" s="5">
        <v>27.25</v>
      </c>
      <c r="H6502" s="2"/>
    </row>
    <row r="6503" spans="1:8">
      <c r="A6503" s="1">
        <f t="shared" si="211"/>
        <v>1298499</v>
      </c>
      <c r="B6503" s="1">
        <v>1</v>
      </c>
      <c r="C6503" s="1">
        <v>6</v>
      </c>
      <c r="D6503" s="2">
        <v>-13</v>
      </c>
      <c r="E6503" s="5">
        <v>13.28</v>
      </c>
      <c r="F6503" s="5">
        <v>-1.98</v>
      </c>
      <c r="G6503" s="5">
        <v>26.92</v>
      </c>
      <c r="H6503" s="2"/>
    </row>
    <row r="6504" spans="1:8">
      <c r="A6504" s="1">
        <f t="shared" si="211"/>
        <v>1298500</v>
      </c>
      <c r="B6504" s="1">
        <v>0</v>
      </c>
      <c r="C6504" s="1">
        <v>6</v>
      </c>
      <c r="D6504" s="2">
        <v>-13</v>
      </c>
      <c r="E6504" s="5">
        <v>3.23</v>
      </c>
      <c r="F6504" s="5">
        <v>23.55</v>
      </c>
      <c r="G6504" s="5">
        <v>26.37</v>
      </c>
      <c r="H6504" s="2"/>
    </row>
    <row r="6505" spans="1:8">
      <c r="A6505" s="1">
        <f t="shared" si="211"/>
        <v>1298501</v>
      </c>
      <c r="B6505" s="1">
        <v>-1</v>
      </c>
      <c r="C6505" s="1">
        <v>6</v>
      </c>
      <c r="D6505" s="2">
        <v>-13</v>
      </c>
      <c r="E6505" s="5">
        <v>37.590000000000003</v>
      </c>
      <c r="F6505" s="5">
        <v>55.5</v>
      </c>
      <c r="G6505" s="5">
        <v>13.94</v>
      </c>
      <c r="H6505" s="2"/>
    </row>
    <row r="6506" spans="1:8">
      <c r="A6506" s="1">
        <f t="shared" si="211"/>
        <v>1298502</v>
      </c>
      <c r="B6506" s="1">
        <v>-2</v>
      </c>
      <c r="C6506" s="1">
        <v>6</v>
      </c>
      <c r="D6506" s="2">
        <v>-13</v>
      </c>
      <c r="E6506" s="5">
        <v>3.74</v>
      </c>
      <c r="F6506" s="5">
        <v>27.35</v>
      </c>
      <c r="G6506" s="5">
        <v>27.19</v>
      </c>
      <c r="H6506" s="2"/>
    </row>
    <row r="6507" spans="1:8">
      <c r="A6507" s="1">
        <f t="shared" si="211"/>
        <v>1298503</v>
      </c>
      <c r="B6507" s="1">
        <v>-3</v>
      </c>
      <c r="C6507" s="1">
        <v>6</v>
      </c>
      <c r="D6507" s="2">
        <v>-13</v>
      </c>
      <c r="E6507" s="5">
        <v>13</v>
      </c>
      <c r="F6507" s="5">
        <v>18.02</v>
      </c>
      <c r="G6507" s="5">
        <v>27.92</v>
      </c>
      <c r="H6507" s="2"/>
    </row>
    <row r="6508" spans="1:8">
      <c r="A6508" s="1">
        <f t="shared" si="211"/>
        <v>1298504</v>
      </c>
      <c r="B6508" s="1">
        <v>-4</v>
      </c>
      <c r="C6508" s="1">
        <v>6</v>
      </c>
      <c r="D6508" s="2">
        <v>-13</v>
      </c>
      <c r="E6508" s="5">
        <v>2.31</v>
      </c>
      <c r="F6508" s="5">
        <v>-9.41</v>
      </c>
      <c r="G6508" s="5">
        <v>29.07</v>
      </c>
      <c r="H6508" s="2"/>
    </row>
    <row r="6509" spans="1:8">
      <c r="A6509" s="1">
        <f t="shared" si="211"/>
        <v>1298505</v>
      </c>
      <c r="B6509" s="1">
        <v>-5</v>
      </c>
      <c r="C6509" s="1">
        <v>6</v>
      </c>
      <c r="D6509" s="2">
        <v>-13</v>
      </c>
      <c r="E6509" s="5">
        <v>6.88</v>
      </c>
      <c r="F6509" s="5">
        <v>-8.68</v>
      </c>
      <c r="G6509" s="5">
        <v>30.97</v>
      </c>
      <c r="H6509" s="2"/>
    </row>
    <row r="6510" spans="1:8">
      <c r="A6510" s="1">
        <f t="shared" si="211"/>
        <v>1298506</v>
      </c>
      <c r="B6510" s="1">
        <v>-6</v>
      </c>
      <c r="C6510" s="1">
        <v>6</v>
      </c>
      <c r="D6510" s="2">
        <v>-13</v>
      </c>
      <c r="E6510" s="5">
        <v>17.420000000000002</v>
      </c>
      <c r="F6510" s="5">
        <v>53.71</v>
      </c>
      <c r="G6510" s="5">
        <v>31.85</v>
      </c>
      <c r="H6510" s="2"/>
    </row>
    <row r="6511" spans="1:8">
      <c r="A6511" s="1">
        <f t="shared" si="211"/>
        <v>1298744</v>
      </c>
      <c r="B6511" s="1">
        <v>6</v>
      </c>
      <c r="C6511" s="1">
        <v>5</v>
      </c>
      <c r="D6511" s="2">
        <v>-13</v>
      </c>
      <c r="E6511" s="5">
        <v>11.12</v>
      </c>
      <c r="F6511" s="5">
        <v>41.6</v>
      </c>
      <c r="G6511" s="5">
        <v>31.5</v>
      </c>
      <c r="H6511" s="2"/>
    </row>
    <row r="6512" spans="1:8">
      <c r="A6512" s="1">
        <f t="shared" si="211"/>
        <v>1298745</v>
      </c>
      <c r="B6512" s="1">
        <v>5</v>
      </c>
      <c r="C6512" s="1">
        <v>5</v>
      </c>
      <c r="D6512" s="2">
        <v>-13</v>
      </c>
      <c r="E6512" s="5">
        <v>1.38</v>
      </c>
      <c r="F6512" s="5">
        <v>6.89</v>
      </c>
      <c r="G6512" s="5">
        <v>30.13</v>
      </c>
      <c r="H6512" s="2"/>
    </row>
    <row r="6513" spans="1:8">
      <c r="A6513" s="1">
        <f t="shared" si="211"/>
        <v>1298746</v>
      </c>
      <c r="B6513" s="1">
        <v>4</v>
      </c>
      <c r="C6513" s="1">
        <v>5</v>
      </c>
      <c r="D6513" s="2">
        <v>-13</v>
      </c>
      <c r="E6513" s="5">
        <v>0.83</v>
      </c>
      <c r="F6513" s="5">
        <v>-4.8099999999999996</v>
      </c>
      <c r="G6513" s="5">
        <v>28.49</v>
      </c>
      <c r="H6513" s="2"/>
    </row>
    <row r="6514" spans="1:8">
      <c r="A6514" s="1">
        <f t="shared" si="211"/>
        <v>1298747</v>
      </c>
      <c r="B6514" s="1">
        <v>3</v>
      </c>
      <c r="C6514" s="1">
        <v>5</v>
      </c>
      <c r="D6514" s="2">
        <v>-13</v>
      </c>
      <c r="E6514" s="5">
        <v>7.65</v>
      </c>
      <c r="F6514" s="5">
        <v>17.690000000000001</v>
      </c>
      <c r="G6514" s="5">
        <v>27.87</v>
      </c>
      <c r="H6514" s="2"/>
    </row>
    <row r="6515" spans="1:8">
      <c r="A6515" s="1">
        <f t="shared" si="211"/>
        <v>1298748</v>
      </c>
      <c r="B6515" s="1">
        <v>2</v>
      </c>
      <c r="C6515" s="1">
        <v>5</v>
      </c>
      <c r="D6515" s="2">
        <v>-13</v>
      </c>
      <c r="E6515" s="5">
        <v>19.37</v>
      </c>
      <c r="F6515" s="5">
        <v>-2.59</v>
      </c>
      <c r="G6515" s="5">
        <v>27.72</v>
      </c>
      <c r="H6515" s="2"/>
    </row>
    <row r="6516" spans="1:8">
      <c r="A6516" s="1">
        <f t="shared" si="211"/>
        <v>1298749</v>
      </c>
      <c r="B6516" s="1">
        <v>1</v>
      </c>
      <c r="C6516" s="1">
        <v>5</v>
      </c>
      <c r="D6516" s="2">
        <v>-13</v>
      </c>
      <c r="E6516" s="5">
        <v>39.049999999999997</v>
      </c>
      <c r="F6516" s="5">
        <v>45.94</v>
      </c>
      <c r="G6516" s="5">
        <v>13.55</v>
      </c>
      <c r="H6516" s="2"/>
    </row>
    <row r="6517" spans="1:8">
      <c r="A6517" s="1">
        <f t="shared" si="211"/>
        <v>1298750</v>
      </c>
      <c r="B6517" s="1">
        <v>0</v>
      </c>
      <c r="C6517" s="1">
        <v>5</v>
      </c>
      <c r="D6517" s="2">
        <v>-13</v>
      </c>
      <c r="E6517" s="5">
        <v>20.5</v>
      </c>
      <c r="F6517" s="5">
        <v>1.1100000000000001</v>
      </c>
      <c r="G6517" s="5">
        <v>26.26</v>
      </c>
      <c r="H6517" s="2"/>
    </row>
    <row r="6518" spans="1:8">
      <c r="A6518" s="1">
        <f t="shared" si="211"/>
        <v>1298751</v>
      </c>
      <c r="B6518" s="1">
        <v>-1</v>
      </c>
      <c r="C6518" s="1">
        <v>5</v>
      </c>
      <c r="D6518" s="2">
        <v>-13</v>
      </c>
      <c r="E6518" s="5">
        <v>15.12</v>
      </c>
      <c r="F6518" s="5">
        <v>-26.27</v>
      </c>
      <c r="G6518" s="5">
        <v>26.89</v>
      </c>
      <c r="H6518" s="2"/>
    </row>
    <row r="6519" spans="1:8">
      <c r="A6519" s="1">
        <f t="shared" si="211"/>
        <v>1298752</v>
      </c>
      <c r="B6519" s="1">
        <v>-2</v>
      </c>
      <c r="C6519" s="1">
        <v>5</v>
      </c>
      <c r="D6519" s="2">
        <v>-13</v>
      </c>
      <c r="E6519" s="5">
        <v>27.32</v>
      </c>
      <c r="F6519" s="5">
        <v>-25.07</v>
      </c>
      <c r="G6519" s="5">
        <v>27.14</v>
      </c>
      <c r="H6519" s="2"/>
    </row>
    <row r="6520" spans="1:8">
      <c r="A6520" s="1">
        <f t="shared" si="211"/>
        <v>1298753</v>
      </c>
      <c r="B6520" s="1">
        <v>-3</v>
      </c>
      <c r="C6520" s="1">
        <v>5</v>
      </c>
      <c r="D6520" s="2">
        <v>-13</v>
      </c>
      <c r="E6520" s="5">
        <v>0.39</v>
      </c>
      <c r="F6520" s="5">
        <v>-28.38</v>
      </c>
      <c r="G6520" s="5">
        <v>28.38</v>
      </c>
      <c r="H6520" s="2"/>
    </row>
    <row r="6521" spans="1:8">
      <c r="A6521" s="1">
        <f t="shared" si="211"/>
        <v>1298754</v>
      </c>
      <c r="B6521" s="1">
        <v>-4</v>
      </c>
      <c r="C6521" s="1">
        <v>5</v>
      </c>
      <c r="D6521" s="2">
        <v>-13</v>
      </c>
      <c r="E6521" s="5">
        <v>9.15</v>
      </c>
      <c r="F6521" s="5">
        <v>37.21</v>
      </c>
      <c r="G6521" s="5">
        <v>28.66</v>
      </c>
      <c r="H6521" s="2"/>
    </row>
    <row r="6522" spans="1:8">
      <c r="A6522" s="1">
        <f t="shared" si="211"/>
        <v>1298755</v>
      </c>
      <c r="B6522" s="1">
        <v>-5</v>
      </c>
      <c r="C6522" s="1">
        <v>5</v>
      </c>
      <c r="D6522" s="2">
        <v>-13</v>
      </c>
      <c r="E6522" s="5">
        <v>7.92</v>
      </c>
      <c r="F6522" s="5">
        <v>-14.21</v>
      </c>
      <c r="G6522" s="5">
        <v>29.38</v>
      </c>
      <c r="H6522" s="2"/>
    </row>
    <row r="6523" spans="1:8">
      <c r="A6523" s="1">
        <f t="shared" si="211"/>
        <v>1298756</v>
      </c>
      <c r="B6523" s="1">
        <v>-6</v>
      </c>
      <c r="C6523" s="1">
        <v>5</v>
      </c>
      <c r="D6523" s="2">
        <v>-13</v>
      </c>
      <c r="E6523" s="5">
        <v>6.38</v>
      </c>
      <c r="F6523" s="5">
        <v>-30.61</v>
      </c>
      <c r="G6523" s="5">
        <v>30.61</v>
      </c>
      <c r="H6523" s="2"/>
    </row>
    <row r="6524" spans="1:8">
      <c r="A6524" s="1">
        <f t="shared" si="211"/>
        <v>1298994</v>
      </c>
      <c r="B6524" s="1">
        <v>6</v>
      </c>
      <c r="C6524" s="1">
        <v>4</v>
      </c>
      <c r="D6524" s="2">
        <v>-13</v>
      </c>
      <c r="E6524" s="5">
        <v>0.32</v>
      </c>
      <c r="F6524" s="5">
        <v>-24.75</v>
      </c>
      <c r="G6524" s="5">
        <v>31.2</v>
      </c>
      <c r="H6524" s="2"/>
    </row>
    <row r="6525" spans="1:8">
      <c r="A6525" s="1">
        <f t="shared" si="211"/>
        <v>1298995</v>
      </c>
      <c r="B6525" s="1">
        <v>5</v>
      </c>
      <c r="C6525" s="1">
        <v>4</v>
      </c>
      <c r="D6525" s="2">
        <v>-13</v>
      </c>
      <c r="E6525" s="5">
        <v>2.0099999999999998</v>
      </c>
      <c r="F6525" s="5">
        <v>36.65</v>
      </c>
      <c r="G6525" s="5">
        <v>27.11</v>
      </c>
      <c r="H6525" s="2"/>
    </row>
    <row r="6526" spans="1:8">
      <c r="A6526" s="1">
        <f t="shared" si="211"/>
        <v>1298996</v>
      </c>
      <c r="B6526" s="1">
        <v>4</v>
      </c>
      <c r="C6526" s="1">
        <v>4</v>
      </c>
      <c r="D6526" s="2">
        <v>-13</v>
      </c>
      <c r="E6526" s="5">
        <v>5.62</v>
      </c>
      <c r="F6526" s="5">
        <v>-14.41</v>
      </c>
      <c r="G6526" s="5">
        <v>27.46</v>
      </c>
      <c r="H6526" s="2"/>
    </row>
    <row r="6527" spans="1:8">
      <c r="A6527" s="1">
        <f t="shared" si="211"/>
        <v>1298997</v>
      </c>
      <c r="B6527" s="1">
        <v>3</v>
      </c>
      <c r="C6527" s="1">
        <v>4</v>
      </c>
      <c r="D6527" s="2">
        <v>-13</v>
      </c>
      <c r="E6527" s="5">
        <v>16.649999999999999</v>
      </c>
      <c r="F6527" s="5">
        <v>29.69</v>
      </c>
      <c r="G6527" s="5">
        <v>26.91</v>
      </c>
      <c r="H6527" s="2"/>
    </row>
    <row r="6528" spans="1:8">
      <c r="A6528" s="1">
        <f t="shared" si="211"/>
        <v>1298998</v>
      </c>
      <c r="B6528" s="1">
        <v>2</v>
      </c>
      <c r="C6528" s="1">
        <v>4</v>
      </c>
      <c r="D6528" s="2">
        <v>-13</v>
      </c>
      <c r="E6528" s="5">
        <v>7.17</v>
      </c>
      <c r="F6528" s="5">
        <v>39.72</v>
      </c>
      <c r="G6528" s="5">
        <v>12.67</v>
      </c>
      <c r="H6528" s="2"/>
    </row>
    <row r="6529" spans="1:8">
      <c r="A6529" s="1">
        <f t="shared" si="211"/>
        <v>1298999</v>
      </c>
      <c r="B6529" s="1">
        <v>1</v>
      </c>
      <c r="C6529" s="1">
        <v>4</v>
      </c>
      <c r="D6529" s="2">
        <v>-13</v>
      </c>
      <c r="E6529" s="5">
        <v>19.32</v>
      </c>
      <c r="F6529" s="5">
        <v>46.06</v>
      </c>
      <c r="G6529" s="5">
        <v>12.6</v>
      </c>
      <c r="H6529" s="2"/>
    </row>
    <row r="6530" spans="1:8">
      <c r="A6530" s="1">
        <f t="shared" si="211"/>
        <v>1299000</v>
      </c>
      <c r="B6530" s="1">
        <v>0</v>
      </c>
      <c r="C6530" s="1">
        <v>4</v>
      </c>
      <c r="D6530" s="2">
        <v>-13</v>
      </c>
      <c r="E6530" s="5">
        <v>28.17</v>
      </c>
      <c r="F6530" s="5">
        <v>-0.68</v>
      </c>
      <c r="G6530" s="5">
        <v>25.97</v>
      </c>
      <c r="H6530" s="2"/>
    </row>
    <row r="6531" spans="1:8">
      <c r="A6531" s="1">
        <f t="shared" si="211"/>
        <v>1299001</v>
      </c>
      <c r="B6531" s="1">
        <v>-1</v>
      </c>
      <c r="C6531" s="1">
        <v>4</v>
      </c>
      <c r="D6531" s="2">
        <v>-13</v>
      </c>
      <c r="E6531" s="5">
        <v>41.91</v>
      </c>
      <c r="F6531" s="5">
        <v>32.21</v>
      </c>
      <c r="G6531" s="5">
        <v>25.78</v>
      </c>
      <c r="H6531" s="2"/>
    </row>
    <row r="6532" spans="1:8">
      <c r="A6532" s="1">
        <f t="shared" si="211"/>
        <v>1299002</v>
      </c>
      <c r="B6532" s="1">
        <v>-2</v>
      </c>
      <c r="C6532" s="1">
        <v>4</v>
      </c>
      <c r="D6532" s="2">
        <v>-13</v>
      </c>
      <c r="E6532" s="5">
        <v>0.56999999999999995</v>
      </c>
      <c r="F6532" s="5">
        <v>-25.23</v>
      </c>
      <c r="G6532" s="5">
        <v>25.23</v>
      </c>
      <c r="H6532" s="2"/>
    </row>
    <row r="6533" spans="1:8">
      <c r="A6533" s="1">
        <f t="shared" si="211"/>
        <v>1299003</v>
      </c>
      <c r="B6533" s="1">
        <v>-3</v>
      </c>
      <c r="C6533" s="1">
        <v>4</v>
      </c>
      <c r="D6533" s="2">
        <v>-13</v>
      </c>
      <c r="E6533" s="5">
        <v>12.07</v>
      </c>
      <c r="F6533" s="5">
        <v>5.22</v>
      </c>
      <c r="G6533" s="5">
        <v>26.2</v>
      </c>
      <c r="H6533" s="2"/>
    </row>
    <row r="6534" spans="1:8">
      <c r="A6534" s="1">
        <f t="shared" si="211"/>
        <v>1299004</v>
      </c>
      <c r="B6534" s="1">
        <v>-4</v>
      </c>
      <c r="C6534" s="1">
        <v>4</v>
      </c>
      <c r="D6534" s="2">
        <v>-13</v>
      </c>
      <c r="E6534" s="5">
        <v>2.15</v>
      </c>
      <c r="F6534" s="5">
        <v>8.9700000000000006</v>
      </c>
      <c r="G6534" s="5">
        <v>27</v>
      </c>
      <c r="H6534" s="2"/>
    </row>
    <row r="6535" spans="1:8">
      <c r="A6535" s="1">
        <f t="shared" si="211"/>
        <v>1299005</v>
      </c>
      <c r="B6535" s="1">
        <v>-5</v>
      </c>
      <c r="C6535" s="1">
        <v>4</v>
      </c>
      <c r="D6535" s="2">
        <v>-13</v>
      </c>
      <c r="E6535" s="5">
        <v>65.48</v>
      </c>
      <c r="F6535" s="5">
        <v>87.58</v>
      </c>
      <c r="G6535" s="5">
        <v>14.79</v>
      </c>
      <c r="H6535" s="2"/>
    </row>
    <row r="6536" spans="1:8">
      <c r="A6536" s="1">
        <f t="shared" si="211"/>
        <v>1299006</v>
      </c>
      <c r="B6536" s="1">
        <v>-6</v>
      </c>
      <c r="C6536" s="1">
        <v>4</v>
      </c>
      <c r="D6536" s="2">
        <v>-13</v>
      </c>
      <c r="E6536" s="5">
        <v>1.63</v>
      </c>
      <c r="F6536" s="5">
        <v>37.08</v>
      </c>
      <c r="G6536" s="5">
        <v>30.24</v>
      </c>
      <c r="H6536" s="2"/>
    </row>
    <row r="6537" spans="1:8">
      <c r="A6537" s="1">
        <f t="shared" si="211"/>
        <v>1299007</v>
      </c>
      <c r="B6537" s="1">
        <v>-7</v>
      </c>
      <c r="C6537" s="1">
        <v>4</v>
      </c>
      <c r="D6537" s="2">
        <v>-13</v>
      </c>
      <c r="E6537" s="5">
        <v>0.46</v>
      </c>
      <c r="F6537" s="5">
        <v>-26.37</v>
      </c>
      <c r="G6537" s="5">
        <v>33.020000000000003</v>
      </c>
      <c r="H6537" s="2"/>
    </row>
    <row r="6538" spans="1:8">
      <c r="A6538" s="1">
        <f t="shared" si="211"/>
        <v>1299243</v>
      </c>
      <c r="B6538" s="1">
        <v>7</v>
      </c>
      <c r="C6538" s="1">
        <v>3</v>
      </c>
      <c r="D6538" s="2">
        <v>-13</v>
      </c>
      <c r="E6538" s="5">
        <v>3.64</v>
      </c>
      <c r="F6538" s="5">
        <v>2.09</v>
      </c>
      <c r="G6538" s="5">
        <v>32.049999999999997</v>
      </c>
      <c r="H6538" s="2"/>
    </row>
    <row r="6539" spans="1:8">
      <c r="A6539" s="1">
        <f t="shared" si="211"/>
        <v>1299244</v>
      </c>
      <c r="B6539" s="1">
        <v>6</v>
      </c>
      <c r="C6539" s="1">
        <v>3</v>
      </c>
      <c r="D6539" s="2">
        <v>-13</v>
      </c>
      <c r="E6539" s="5">
        <v>5.82</v>
      </c>
      <c r="F6539" s="5">
        <v>9.94</v>
      </c>
      <c r="G6539" s="5">
        <v>30.43</v>
      </c>
      <c r="H6539" s="2"/>
    </row>
    <row r="6540" spans="1:8">
      <c r="A6540" s="1">
        <f t="shared" ref="A6540:A6603" si="212">ABS(100000*D6540+250*C6540+B6540)</f>
        <v>1299245</v>
      </c>
      <c r="B6540" s="1">
        <v>5</v>
      </c>
      <c r="C6540" s="1">
        <v>3</v>
      </c>
      <c r="D6540" s="2">
        <v>-13</v>
      </c>
      <c r="E6540" s="5">
        <v>0.96</v>
      </c>
      <c r="F6540" s="5">
        <v>7.54</v>
      </c>
      <c r="G6540" s="5">
        <v>27.21</v>
      </c>
      <c r="H6540" s="2"/>
    </row>
    <row r="6541" spans="1:8">
      <c r="A6541" s="1">
        <f t="shared" si="212"/>
        <v>1299246</v>
      </c>
      <c r="B6541" s="1">
        <v>4</v>
      </c>
      <c r="C6541" s="1">
        <v>3</v>
      </c>
      <c r="D6541" s="2">
        <v>-13</v>
      </c>
      <c r="E6541" s="5">
        <v>8.51</v>
      </c>
      <c r="F6541" s="5">
        <v>12.22</v>
      </c>
      <c r="G6541" s="5">
        <v>26.63</v>
      </c>
      <c r="H6541" s="2"/>
    </row>
    <row r="6542" spans="1:8">
      <c r="A6542" s="1">
        <f t="shared" si="212"/>
        <v>1299247</v>
      </c>
      <c r="B6542" s="1">
        <v>3</v>
      </c>
      <c r="C6542" s="1">
        <v>3</v>
      </c>
      <c r="D6542" s="2">
        <v>-13</v>
      </c>
      <c r="E6542" s="5">
        <v>2.04</v>
      </c>
      <c r="F6542" s="5">
        <v>-9.19</v>
      </c>
      <c r="G6542" s="5">
        <v>25.92</v>
      </c>
      <c r="H6542" s="2"/>
    </row>
    <row r="6543" spans="1:8">
      <c r="A6543" s="1">
        <f t="shared" si="212"/>
        <v>1299248</v>
      </c>
      <c r="B6543" s="1">
        <v>2</v>
      </c>
      <c r="C6543" s="1">
        <v>3</v>
      </c>
      <c r="D6543" s="2">
        <v>-13</v>
      </c>
      <c r="E6543" s="5">
        <v>0.13</v>
      </c>
      <c r="F6543" s="5">
        <v>17.28</v>
      </c>
      <c r="G6543" s="5">
        <v>24.28</v>
      </c>
      <c r="H6543" s="2"/>
    </row>
    <row r="6544" spans="1:8">
      <c r="A6544" s="1">
        <f t="shared" si="212"/>
        <v>1299249</v>
      </c>
      <c r="B6544" s="1">
        <v>1</v>
      </c>
      <c r="C6544" s="1">
        <v>3</v>
      </c>
      <c r="D6544" s="2">
        <v>-13</v>
      </c>
      <c r="E6544" s="5">
        <v>39.74</v>
      </c>
      <c r="F6544" s="5">
        <v>41.4</v>
      </c>
      <c r="G6544" s="5">
        <v>24.89</v>
      </c>
      <c r="H6544" s="2"/>
    </row>
    <row r="6545" spans="1:8">
      <c r="A6545" s="1">
        <f t="shared" si="212"/>
        <v>1299250</v>
      </c>
      <c r="B6545" s="1">
        <v>0</v>
      </c>
      <c r="C6545" s="1">
        <v>3</v>
      </c>
      <c r="D6545" s="2">
        <v>-13</v>
      </c>
      <c r="E6545" s="5">
        <v>16.100000000000001</v>
      </c>
      <c r="F6545" s="5">
        <v>-1.04</v>
      </c>
      <c r="G6545" s="5">
        <v>24.98</v>
      </c>
      <c r="H6545" s="2"/>
    </row>
    <row r="6546" spans="1:8">
      <c r="A6546" s="1">
        <f t="shared" si="212"/>
        <v>1299251</v>
      </c>
      <c r="B6546" s="1">
        <v>-1</v>
      </c>
      <c r="C6546" s="1">
        <v>3</v>
      </c>
      <c r="D6546" s="2">
        <v>-13</v>
      </c>
      <c r="E6546" s="5">
        <v>1.95</v>
      </c>
      <c r="F6546" s="5">
        <v>17.399999999999999</v>
      </c>
      <c r="G6546" s="5">
        <v>24.05</v>
      </c>
      <c r="H6546" s="2"/>
    </row>
    <row r="6547" spans="1:8">
      <c r="A6547" s="1">
        <f t="shared" si="212"/>
        <v>1299252</v>
      </c>
      <c r="B6547" s="1">
        <v>-2</v>
      </c>
      <c r="C6547" s="1">
        <v>3</v>
      </c>
      <c r="D6547" s="2">
        <v>-13</v>
      </c>
      <c r="E6547" s="5">
        <v>6.04</v>
      </c>
      <c r="F6547" s="5">
        <v>7.98</v>
      </c>
      <c r="G6547" s="5">
        <v>25.61</v>
      </c>
      <c r="H6547" s="2"/>
    </row>
    <row r="6548" spans="1:8">
      <c r="A6548" s="1">
        <f t="shared" si="212"/>
        <v>1299253</v>
      </c>
      <c r="B6548" s="1">
        <v>-3</v>
      </c>
      <c r="C6548" s="1">
        <v>3</v>
      </c>
      <c r="D6548" s="2">
        <v>-13</v>
      </c>
      <c r="E6548" s="5">
        <v>1.42</v>
      </c>
      <c r="F6548" s="5">
        <v>7.35</v>
      </c>
      <c r="G6548" s="5">
        <v>25.78</v>
      </c>
      <c r="H6548" s="2"/>
    </row>
    <row r="6549" spans="1:8">
      <c r="A6549" s="1">
        <f t="shared" si="212"/>
        <v>1299254</v>
      </c>
      <c r="B6549" s="1">
        <v>-4</v>
      </c>
      <c r="C6549" s="1">
        <v>3</v>
      </c>
      <c r="D6549" s="2">
        <v>-13</v>
      </c>
      <c r="E6549" s="5">
        <v>37.64</v>
      </c>
      <c r="F6549" s="5">
        <v>38.82</v>
      </c>
      <c r="G6549" s="5">
        <v>28.13</v>
      </c>
      <c r="H6549" s="2"/>
    </row>
    <row r="6550" spans="1:8">
      <c r="A6550" s="1">
        <f t="shared" si="212"/>
        <v>1299255</v>
      </c>
      <c r="B6550" s="1">
        <v>-5</v>
      </c>
      <c r="C6550" s="1">
        <v>3</v>
      </c>
      <c r="D6550" s="2">
        <v>-13</v>
      </c>
      <c r="E6550" s="5">
        <v>11.01</v>
      </c>
      <c r="F6550" s="5">
        <v>39.36</v>
      </c>
      <c r="G6550" s="5">
        <v>28.34</v>
      </c>
      <c r="H6550" s="2"/>
    </row>
    <row r="6551" spans="1:8">
      <c r="A6551" s="1">
        <f t="shared" si="212"/>
        <v>1299256</v>
      </c>
      <c r="B6551" s="1">
        <v>-6</v>
      </c>
      <c r="C6551" s="1">
        <v>3</v>
      </c>
      <c r="D6551" s="2">
        <v>-13</v>
      </c>
      <c r="E6551" s="5">
        <v>3.28</v>
      </c>
      <c r="F6551" s="5">
        <v>-9.4499999999999993</v>
      </c>
      <c r="G6551" s="5">
        <v>29.17</v>
      </c>
      <c r="H6551" s="2"/>
    </row>
    <row r="6552" spans="1:8">
      <c r="A6552" s="1">
        <f t="shared" si="212"/>
        <v>1299257</v>
      </c>
      <c r="B6552" s="1">
        <v>-7</v>
      </c>
      <c r="C6552" s="1">
        <v>3</v>
      </c>
      <c r="D6552" s="2">
        <v>-13</v>
      </c>
      <c r="E6552" s="5">
        <v>5.37</v>
      </c>
      <c r="F6552" s="5">
        <v>46.11</v>
      </c>
      <c r="G6552" s="5">
        <v>31.88</v>
      </c>
      <c r="H6552" s="2"/>
    </row>
    <row r="6553" spans="1:8">
      <c r="A6553" s="1">
        <f t="shared" si="212"/>
        <v>1299493</v>
      </c>
      <c r="B6553" s="1">
        <v>7</v>
      </c>
      <c r="C6553" s="1">
        <v>2</v>
      </c>
      <c r="D6553" s="2">
        <v>-13</v>
      </c>
      <c r="E6553" s="5">
        <v>9.0299999999999994</v>
      </c>
      <c r="F6553" s="5">
        <v>-9.02</v>
      </c>
      <c r="G6553" s="5">
        <v>31.59</v>
      </c>
      <c r="H6553" s="2"/>
    </row>
    <row r="6554" spans="1:8">
      <c r="A6554" s="1">
        <f t="shared" si="212"/>
        <v>1299494</v>
      </c>
      <c r="B6554" s="1">
        <v>6</v>
      </c>
      <c r="C6554" s="1">
        <v>2</v>
      </c>
      <c r="D6554" s="2">
        <v>-13</v>
      </c>
      <c r="E6554" s="5">
        <v>5.0599999999999996</v>
      </c>
      <c r="F6554" s="5">
        <v>-19.72</v>
      </c>
      <c r="G6554" s="5">
        <v>29.25</v>
      </c>
      <c r="H6554" s="2"/>
    </row>
    <row r="6555" spans="1:8">
      <c r="A6555" s="1">
        <f t="shared" si="212"/>
        <v>1299495</v>
      </c>
      <c r="B6555" s="1">
        <v>5</v>
      </c>
      <c r="C6555" s="1">
        <v>2</v>
      </c>
      <c r="D6555" s="2">
        <v>-13</v>
      </c>
      <c r="E6555" s="5">
        <v>5.22</v>
      </c>
      <c r="F6555" s="5">
        <v>21.1</v>
      </c>
      <c r="G6555" s="5">
        <v>27.17</v>
      </c>
      <c r="H6555" s="2"/>
    </row>
    <row r="6556" spans="1:8">
      <c r="A6556" s="1">
        <f t="shared" si="212"/>
        <v>1299496</v>
      </c>
      <c r="B6556" s="1">
        <v>4</v>
      </c>
      <c r="C6556" s="1">
        <v>2</v>
      </c>
      <c r="D6556" s="2">
        <v>-13</v>
      </c>
      <c r="E6556" s="5">
        <v>3.93</v>
      </c>
      <c r="F6556" s="5">
        <v>-13.47</v>
      </c>
      <c r="G6556" s="5">
        <v>26.01</v>
      </c>
      <c r="H6556" s="2"/>
    </row>
    <row r="6557" spans="1:8">
      <c r="A6557" s="1">
        <f t="shared" si="212"/>
        <v>1299497</v>
      </c>
      <c r="B6557" s="1">
        <v>3</v>
      </c>
      <c r="C6557" s="1">
        <v>2</v>
      </c>
      <c r="D6557" s="2">
        <v>-13</v>
      </c>
      <c r="E6557" s="5">
        <v>41.39</v>
      </c>
      <c r="F6557" s="5">
        <v>45.22</v>
      </c>
      <c r="G6557" s="5">
        <v>25.96</v>
      </c>
      <c r="H6557" s="2"/>
    </row>
    <row r="6558" spans="1:8">
      <c r="A6558" s="1">
        <f t="shared" si="212"/>
        <v>1299498</v>
      </c>
      <c r="B6558" s="1">
        <v>2</v>
      </c>
      <c r="C6558" s="1">
        <v>2</v>
      </c>
      <c r="D6558" s="2">
        <v>-13</v>
      </c>
      <c r="E6558" s="5">
        <v>17.88</v>
      </c>
      <c r="F6558" s="5">
        <v>32.799999999999997</v>
      </c>
      <c r="G6558" s="5">
        <v>16.8</v>
      </c>
      <c r="H6558" s="2"/>
    </row>
    <row r="6559" spans="1:8">
      <c r="A6559" s="1">
        <f t="shared" si="212"/>
        <v>1299499</v>
      </c>
      <c r="B6559" s="1">
        <v>1</v>
      </c>
      <c r="C6559" s="1">
        <v>2</v>
      </c>
      <c r="D6559" s="2">
        <v>-13</v>
      </c>
      <c r="E6559" s="5">
        <v>5.0599999999999996</v>
      </c>
      <c r="F6559" s="5">
        <v>-21.17</v>
      </c>
      <c r="G6559" s="5">
        <v>24.24</v>
      </c>
      <c r="H6559" s="2"/>
    </row>
    <row r="6560" spans="1:8">
      <c r="A6560" s="1">
        <f t="shared" si="212"/>
        <v>1299500</v>
      </c>
      <c r="B6560" s="1">
        <v>0</v>
      </c>
      <c r="C6560" s="1">
        <v>2</v>
      </c>
      <c r="D6560" s="2">
        <v>-13</v>
      </c>
      <c r="E6560" s="5">
        <v>7.41</v>
      </c>
      <c r="F6560" s="5">
        <v>25.67</v>
      </c>
      <c r="G6560" s="5">
        <v>23.71</v>
      </c>
      <c r="H6560" s="2"/>
    </row>
    <row r="6561" spans="1:8">
      <c r="A6561" s="1">
        <f t="shared" si="212"/>
        <v>1299501</v>
      </c>
      <c r="B6561" s="1">
        <v>-1</v>
      </c>
      <c r="C6561" s="1">
        <v>2</v>
      </c>
      <c r="D6561" s="2">
        <v>-13</v>
      </c>
      <c r="E6561" s="5">
        <v>9.35</v>
      </c>
      <c r="F6561" s="5">
        <v>13.17</v>
      </c>
      <c r="G6561" s="5">
        <v>24.26</v>
      </c>
      <c r="H6561" s="2"/>
    </row>
    <row r="6562" spans="1:8">
      <c r="A6562" s="1">
        <f t="shared" si="212"/>
        <v>1299502</v>
      </c>
      <c r="B6562" s="1">
        <v>-2</v>
      </c>
      <c r="C6562" s="1">
        <v>2</v>
      </c>
      <c r="D6562" s="2">
        <v>-13</v>
      </c>
      <c r="E6562" s="5">
        <v>5.17</v>
      </c>
      <c r="F6562" s="5">
        <v>1.39</v>
      </c>
      <c r="G6562" s="5">
        <v>24.29</v>
      </c>
      <c r="H6562" s="2"/>
    </row>
    <row r="6563" spans="1:8">
      <c r="A6563" s="1">
        <f t="shared" si="212"/>
        <v>1299503</v>
      </c>
      <c r="B6563" s="1">
        <v>-3</v>
      </c>
      <c r="C6563" s="1">
        <v>2</v>
      </c>
      <c r="D6563" s="2">
        <v>-13</v>
      </c>
      <c r="E6563" s="5">
        <v>8.49</v>
      </c>
      <c r="F6563" s="5">
        <v>16.059999999999999</v>
      </c>
      <c r="G6563" s="5">
        <v>17.88</v>
      </c>
      <c r="H6563" s="2"/>
    </row>
    <row r="6564" spans="1:8">
      <c r="A6564" s="1">
        <f t="shared" si="212"/>
        <v>1299504</v>
      </c>
      <c r="B6564" s="1">
        <v>-4</v>
      </c>
      <c r="C6564" s="1">
        <v>2</v>
      </c>
      <c r="D6564" s="2">
        <v>-13</v>
      </c>
      <c r="E6564" s="5">
        <v>0.18</v>
      </c>
      <c r="F6564" s="5">
        <v>19.47</v>
      </c>
      <c r="G6564" s="5">
        <v>26.09</v>
      </c>
      <c r="H6564" s="2"/>
    </row>
    <row r="6565" spans="1:8">
      <c r="A6565" s="1">
        <f t="shared" si="212"/>
        <v>1299505</v>
      </c>
      <c r="B6565" s="1">
        <v>-5</v>
      </c>
      <c r="C6565" s="1">
        <v>2</v>
      </c>
      <c r="D6565" s="2">
        <v>-13</v>
      </c>
      <c r="E6565" s="5">
        <v>17.829999999999998</v>
      </c>
      <c r="F6565" s="5">
        <v>30.93</v>
      </c>
      <c r="G6565" s="5">
        <v>28.38</v>
      </c>
      <c r="H6565" s="2"/>
    </row>
    <row r="6566" spans="1:8">
      <c r="A6566" s="1">
        <f t="shared" si="212"/>
        <v>1299506</v>
      </c>
      <c r="B6566" s="1">
        <v>-6</v>
      </c>
      <c r="C6566" s="1">
        <v>2</v>
      </c>
      <c r="D6566" s="2">
        <v>-13</v>
      </c>
      <c r="E6566" s="5">
        <v>0.72</v>
      </c>
      <c r="F6566" s="5">
        <v>-3.1</v>
      </c>
      <c r="G6566" s="5">
        <v>29.84</v>
      </c>
      <c r="H6566" s="2"/>
    </row>
    <row r="6567" spans="1:8">
      <c r="A6567" s="1">
        <f t="shared" si="212"/>
        <v>1299507</v>
      </c>
      <c r="B6567" s="1">
        <v>-7</v>
      </c>
      <c r="C6567" s="1">
        <v>2</v>
      </c>
      <c r="D6567" s="2">
        <v>-13</v>
      </c>
      <c r="E6567" s="5">
        <v>16.48</v>
      </c>
      <c r="F6567" s="5">
        <v>2.4</v>
      </c>
      <c r="G6567" s="5">
        <v>32.71</v>
      </c>
      <c r="H6567" s="2"/>
    </row>
    <row r="6568" spans="1:8">
      <c r="A6568" s="1">
        <f t="shared" si="212"/>
        <v>1299742</v>
      </c>
      <c r="B6568" s="1">
        <v>8</v>
      </c>
      <c r="C6568" s="1">
        <v>1</v>
      </c>
      <c r="D6568" s="2">
        <v>-13</v>
      </c>
      <c r="E6568" s="5">
        <v>11.67</v>
      </c>
      <c r="F6568" s="5">
        <v>29.63</v>
      </c>
      <c r="G6568" s="5">
        <v>32.520000000000003</v>
      </c>
      <c r="H6568" s="2"/>
    </row>
    <row r="6569" spans="1:8">
      <c r="A6569" s="1">
        <f t="shared" si="212"/>
        <v>1299743</v>
      </c>
      <c r="B6569" s="1">
        <v>7</v>
      </c>
      <c r="C6569" s="1">
        <v>1</v>
      </c>
      <c r="D6569" s="2">
        <v>-13</v>
      </c>
      <c r="E6569" s="5">
        <v>4.9000000000000004</v>
      </c>
      <c r="F6569" s="5">
        <v>-13.97</v>
      </c>
      <c r="G6569" s="5">
        <v>30.62</v>
      </c>
      <c r="H6569" s="2"/>
    </row>
    <row r="6570" spans="1:8">
      <c r="A6570" s="1">
        <f t="shared" si="212"/>
        <v>1299744</v>
      </c>
      <c r="B6570" s="1">
        <v>6</v>
      </c>
      <c r="C6570" s="1">
        <v>1</v>
      </c>
      <c r="D6570" s="2">
        <v>-13</v>
      </c>
      <c r="E6570" s="5">
        <v>12.87</v>
      </c>
      <c r="F6570" s="5">
        <v>18.34</v>
      </c>
      <c r="G6570" s="5">
        <v>27.79</v>
      </c>
      <c r="H6570" s="2"/>
    </row>
    <row r="6571" spans="1:8">
      <c r="A6571" s="1">
        <f t="shared" si="212"/>
        <v>1299745</v>
      </c>
      <c r="B6571" s="1">
        <v>5</v>
      </c>
      <c r="C6571" s="1">
        <v>1</v>
      </c>
      <c r="D6571" s="2">
        <v>-13</v>
      </c>
      <c r="E6571" s="5">
        <v>1.02</v>
      </c>
      <c r="F6571" s="5">
        <v>-26.79</v>
      </c>
      <c r="G6571" s="5">
        <v>26.79</v>
      </c>
      <c r="H6571" s="2"/>
    </row>
    <row r="6572" spans="1:8">
      <c r="A6572" s="1">
        <f t="shared" si="212"/>
        <v>1299746</v>
      </c>
      <c r="B6572" s="1">
        <v>4</v>
      </c>
      <c r="C6572" s="1">
        <v>1</v>
      </c>
      <c r="D6572" s="2">
        <v>-13</v>
      </c>
      <c r="E6572" s="5">
        <v>8.81</v>
      </c>
      <c r="F6572" s="5">
        <v>46.49</v>
      </c>
      <c r="G6572" s="5">
        <v>24.95</v>
      </c>
      <c r="H6572" s="2"/>
    </row>
    <row r="6573" spans="1:8">
      <c r="A6573" s="1">
        <f t="shared" si="212"/>
        <v>1299747</v>
      </c>
      <c r="B6573" s="1">
        <v>3</v>
      </c>
      <c r="C6573" s="1">
        <v>1</v>
      </c>
      <c r="D6573" s="2">
        <v>-13</v>
      </c>
      <c r="E6573" s="5">
        <v>56.87</v>
      </c>
      <c r="F6573" s="5">
        <v>80.58</v>
      </c>
      <c r="G6573" s="5">
        <v>13.1</v>
      </c>
      <c r="H6573" s="2"/>
    </row>
    <row r="6574" spans="1:8">
      <c r="A6574" s="1">
        <f t="shared" si="212"/>
        <v>1299748</v>
      </c>
      <c r="B6574" s="1">
        <v>2</v>
      </c>
      <c r="C6574" s="1">
        <v>1</v>
      </c>
      <c r="D6574" s="2">
        <v>-13</v>
      </c>
      <c r="E6574" s="5">
        <v>8.1300000000000008</v>
      </c>
      <c r="F6574" s="5">
        <v>41.39</v>
      </c>
      <c r="G6574" s="5">
        <v>23.09</v>
      </c>
      <c r="H6574" s="2"/>
    </row>
    <row r="6575" spans="1:8">
      <c r="A6575" s="1">
        <f t="shared" si="212"/>
        <v>1299749</v>
      </c>
      <c r="B6575" s="1">
        <v>1</v>
      </c>
      <c r="C6575" s="1">
        <v>1</v>
      </c>
      <c r="D6575" s="2">
        <v>-13</v>
      </c>
      <c r="E6575" s="5">
        <v>29.89</v>
      </c>
      <c r="F6575" s="5">
        <v>36.79</v>
      </c>
      <c r="G6575" s="5">
        <v>24.21</v>
      </c>
      <c r="H6575" s="2"/>
    </row>
    <row r="6576" spans="1:8">
      <c r="A6576" s="1">
        <f t="shared" si="212"/>
        <v>1299750</v>
      </c>
      <c r="B6576" s="1">
        <v>0</v>
      </c>
      <c r="C6576" s="1">
        <v>1</v>
      </c>
      <c r="D6576" s="2">
        <v>-13</v>
      </c>
      <c r="E6576" s="5">
        <v>1.83</v>
      </c>
      <c r="F6576" s="5">
        <v>-19.7</v>
      </c>
      <c r="G6576" s="5">
        <v>22.94</v>
      </c>
      <c r="H6576" s="2"/>
    </row>
    <row r="6577" spans="1:8">
      <c r="A6577" s="1">
        <f t="shared" si="212"/>
        <v>1299751</v>
      </c>
      <c r="B6577" s="1">
        <v>-1</v>
      </c>
      <c r="C6577" s="1">
        <v>1</v>
      </c>
      <c r="D6577" s="2">
        <v>-13</v>
      </c>
      <c r="E6577" s="5">
        <v>2.86</v>
      </c>
      <c r="F6577" s="5">
        <v>8.75</v>
      </c>
      <c r="G6577" s="5">
        <v>23.01</v>
      </c>
      <c r="H6577" s="2"/>
    </row>
    <row r="6578" spans="1:8">
      <c r="A6578" s="1">
        <f t="shared" si="212"/>
        <v>1299752</v>
      </c>
      <c r="B6578" s="1">
        <v>-2</v>
      </c>
      <c r="C6578" s="1">
        <v>1</v>
      </c>
      <c r="D6578" s="2">
        <v>-13</v>
      </c>
      <c r="E6578" s="5">
        <v>11.5</v>
      </c>
      <c r="F6578" s="5">
        <v>-19.47</v>
      </c>
      <c r="G6578" s="5">
        <v>24.36</v>
      </c>
      <c r="H6578" s="2"/>
    </row>
    <row r="6579" spans="1:8">
      <c r="A6579" s="1">
        <f t="shared" si="212"/>
        <v>1299753</v>
      </c>
      <c r="B6579" s="1">
        <v>-3</v>
      </c>
      <c r="C6579" s="1">
        <v>1</v>
      </c>
      <c r="D6579" s="2">
        <v>-13</v>
      </c>
      <c r="E6579" s="5">
        <v>7.71</v>
      </c>
      <c r="F6579" s="5">
        <v>-8.74</v>
      </c>
      <c r="G6579" s="5">
        <v>26.28</v>
      </c>
      <c r="H6579" s="2"/>
    </row>
    <row r="6580" spans="1:8">
      <c r="A6580" s="1">
        <f t="shared" si="212"/>
        <v>1299754</v>
      </c>
      <c r="B6580" s="1">
        <v>-4</v>
      </c>
      <c r="C6580" s="1">
        <v>1</v>
      </c>
      <c r="D6580" s="2">
        <v>-13</v>
      </c>
      <c r="E6580" s="5">
        <v>19.48</v>
      </c>
      <c r="F6580" s="5">
        <v>47.1</v>
      </c>
      <c r="G6580" s="5">
        <v>13.34</v>
      </c>
      <c r="H6580" s="2"/>
    </row>
    <row r="6581" spans="1:8">
      <c r="A6581" s="1">
        <f t="shared" si="212"/>
        <v>1299755</v>
      </c>
      <c r="B6581" s="1">
        <v>-5</v>
      </c>
      <c r="C6581" s="1">
        <v>1</v>
      </c>
      <c r="D6581" s="2">
        <v>-13</v>
      </c>
      <c r="E6581" s="5">
        <v>3.2</v>
      </c>
      <c r="F6581" s="5">
        <v>29.77</v>
      </c>
      <c r="G6581" s="5">
        <v>19.239999999999998</v>
      </c>
      <c r="H6581" s="2"/>
    </row>
    <row r="6582" spans="1:8">
      <c r="A6582" s="1">
        <f t="shared" si="212"/>
        <v>1299756</v>
      </c>
      <c r="B6582" s="1">
        <v>-6</v>
      </c>
      <c r="C6582" s="1">
        <v>1</v>
      </c>
      <c r="D6582" s="2">
        <v>-13</v>
      </c>
      <c r="E6582" s="5">
        <v>6.35</v>
      </c>
      <c r="F6582" s="5">
        <v>34.729999999999997</v>
      </c>
      <c r="G6582" s="5">
        <v>29.07</v>
      </c>
      <c r="H6582" s="2"/>
    </row>
    <row r="6583" spans="1:8">
      <c r="A6583" s="1">
        <f t="shared" si="212"/>
        <v>1299757</v>
      </c>
      <c r="B6583" s="1">
        <v>-7</v>
      </c>
      <c r="C6583" s="1">
        <v>1</v>
      </c>
      <c r="D6583" s="2">
        <v>-13</v>
      </c>
      <c r="E6583" s="5">
        <v>7.85</v>
      </c>
      <c r="F6583" s="5">
        <v>-6.38</v>
      </c>
      <c r="G6583" s="5">
        <v>32.78</v>
      </c>
      <c r="H6583" s="2"/>
    </row>
    <row r="6584" spans="1:8">
      <c r="A6584" s="1">
        <f t="shared" si="212"/>
        <v>1300242</v>
      </c>
      <c r="B6584" s="1">
        <v>-8</v>
      </c>
      <c r="C6584" s="1">
        <v>1</v>
      </c>
      <c r="D6584" s="2">
        <v>13</v>
      </c>
      <c r="E6584" s="5">
        <v>9.91</v>
      </c>
      <c r="F6584" s="5">
        <v>4.2</v>
      </c>
      <c r="G6584" s="5">
        <v>32.200000000000003</v>
      </c>
      <c r="H6584" s="2"/>
    </row>
    <row r="6585" spans="1:8">
      <c r="A6585" s="1">
        <f t="shared" si="212"/>
        <v>1300243</v>
      </c>
      <c r="B6585" s="1">
        <v>-7</v>
      </c>
      <c r="C6585" s="1">
        <v>1</v>
      </c>
      <c r="D6585" s="2">
        <v>13</v>
      </c>
      <c r="E6585" s="5">
        <v>3.04</v>
      </c>
      <c r="F6585" s="5">
        <v>-14.01</v>
      </c>
      <c r="G6585" s="5">
        <v>30.04</v>
      </c>
      <c r="H6585" s="2"/>
    </row>
    <row r="6586" spans="1:8">
      <c r="A6586" s="1">
        <f t="shared" si="212"/>
        <v>1300244</v>
      </c>
      <c r="B6586" s="1">
        <v>-6</v>
      </c>
      <c r="C6586" s="1">
        <v>1</v>
      </c>
      <c r="D6586" s="2">
        <v>13</v>
      </c>
      <c r="E6586" s="5">
        <v>1.36</v>
      </c>
      <c r="F6586" s="5">
        <v>33.07</v>
      </c>
      <c r="G6586" s="5">
        <v>27.5</v>
      </c>
      <c r="H6586" s="2"/>
    </row>
    <row r="6587" spans="1:8">
      <c r="A6587" s="1">
        <f t="shared" si="212"/>
        <v>1300245</v>
      </c>
      <c r="B6587" s="1">
        <v>-5</v>
      </c>
      <c r="C6587" s="1">
        <v>1</v>
      </c>
      <c r="D6587" s="2">
        <v>13</v>
      </c>
      <c r="E6587" s="5">
        <v>1.39</v>
      </c>
      <c r="F6587" s="5">
        <v>27.16</v>
      </c>
      <c r="G6587" s="5">
        <v>26.55</v>
      </c>
      <c r="H6587" s="2"/>
    </row>
    <row r="6588" spans="1:8">
      <c r="A6588" s="1">
        <f t="shared" si="212"/>
        <v>1300246</v>
      </c>
      <c r="B6588" s="1">
        <v>-4</v>
      </c>
      <c r="C6588" s="1">
        <v>1</v>
      </c>
      <c r="D6588" s="2">
        <v>13</v>
      </c>
      <c r="E6588" s="5">
        <v>46.34</v>
      </c>
      <c r="F6588" s="5">
        <v>52.89</v>
      </c>
      <c r="G6588" s="5">
        <v>27.35</v>
      </c>
      <c r="H6588" s="2"/>
    </row>
    <row r="6589" spans="1:8">
      <c r="A6589" s="1">
        <f t="shared" si="212"/>
        <v>1300247</v>
      </c>
      <c r="B6589" s="1">
        <v>-3</v>
      </c>
      <c r="C6589" s="1">
        <v>1</v>
      </c>
      <c r="D6589" s="2">
        <v>13</v>
      </c>
      <c r="E6589" s="5">
        <v>28</v>
      </c>
      <c r="F6589" s="5">
        <v>47.21</v>
      </c>
      <c r="G6589" s="5">
        <v>12.99</v>
      </c>
      <c r="H6589" s="2"/>
    </row>
    <row r="6590" spans="1:8">
      <c r="A6590" s="1">
        <f t="shared" si="212"/>
        <v>1300248</v>
      </c>
      <c r="B6590" s="1">
        <v>-2</v>
      </c>
      <c r="C6590" s="1">
        <v>1</v>
      </c>
      <c r="D6590" s="2">
        <v>13</v>
      </c>
      <c r="E6590" s="5">
        <v>45.49</v>
      </c>
      <c r="F6590" s="5">
        <v>44.79</v>
      </c>
      <c r="G6590" s="5">
        <v>25.07</v>
      </c>
      <c r="H6590" s="2"/>
    </row>
    <row r="6591" spans="1:8">
      <c r="A6591" s="1">
        <f t="shared" si="212"/>
        <v>1300249</v>
      </c>
      <c r="B6591" s="1">
        <v>-1</v>
      </c>
      <c r="C6591" s="1">
        <v>1</v>
      </c>
      <c r="D6591" s="2">
        <v>13</v>
      </c>
      <c r="E6591" s="5">
        <v>1.19</v>
      </c>
      <c r="F6591" s="5">
        <v>-11.57</v>
      </c>
      <c r="G6591" s="5">
        <v>23.87</v>
      </c>
      <c r="H6591" s="2"/>
    </row>
    <row r="6592" spans="1:8">
      <c r="A6592" s="1">
        <f t="shared" si="212"/>
        <v>1300250</v>
      </c>
      <c r="B6592" s="1">
        <v>0</v>
      </c>
      <c r="C6592" s="1">
        <v>1</v>
      </c>
      <c r="D6592" s="2">
        <v>13</v>
      </c>
      <c r="E6592" s="5">
        <v>1.77</v>
      </c>
      <c r="F6592" s="5">
        <v>-7.55</v>
      </c>
      <c r="G6592" s="5">
        <v>23.91</v>
      </c>
      <c r="H6592" s="2"/>
    </row>
    <row r="6593" spans="1:8">
      <c r="A6593" s="1">
        <f t="shared" si="212"/>
        <v>1300251</v>
      </c>
      <c r="B6593" s="1">
        <v>1</v>
      </c>
      <c r="C6593" s="1">
        <v>1</v>
      </c>
      <c r="D6593" s="2">
        <v>13</v>
      </c>
      <c r="E6593" s="5">
        <v>14.88</v>
      </c>
      <c r="F6593" s="5">
        <v>30.42</v>
      </c>
      <c r="G6593" s="5">
        <v>23.98</v>
      </c>
      <c r="H6593" s="2"/>
    </row>
    <row r="6594" spans="1:8">
      <c r="A6594" s="1">
        <f t="shared" si="212"/>
        <v>1300252</v>
      </c>
      <c r="B6594" s="1">
        <v>2</v>
      </c>
      <c r="C6594" s="1">
        <v>1</v>
      </c>
      <c r="D6594" s="2">
        <v>13</v>
      </c>
      <c r="E6594" s="5">
        <v>3.21</v>
      </c>
      <c r="F6594" s="5">
        <v>-26.26</v>
      </c>
      <c r="G6594" s="5">
        <v>26.26</v>
      </c>
      <c r="H6594" s="2"/>
    </row>
    <row r="6595" spans="1:8">
      <c r="A6595" s="1">
        <f t="shared" si="212"/>
        <v>1300253</v>
      </c>
      <c r="B6595" s="1">
        <v>3</v>
      </c>
      <c r="C6595" s="1">
        <v>1</v>
      </c>
      <c r="D6595" s="2">
        <v>13</v>
      </c>
      <c r="E6595" s="5">
        <v>2.63</v>
      </c>
      <c r="F6595" s="5">
        <v>36.450000000000003</v>
      </c>
      <c r="G6595" s="5">
        <v>24.94</v>
      </c>
      <c r="H6595" s="2"/>
    </row>
    <row r="6596" spans="1:8">
      <c r="A6596" s="1">
        <f t="shared" si="212"/>
        <v>1300254</v>
      </c>
      <c r="B6596" s="1">
        <v>4</v>
      </c>
      <c r="C6596" s="1">
        <v>1</v>
      </c>
      <c r="D6596" s="2">
        <v>13</v>
      </c>
      <c r="E6596" s="5">
        <v>17.8</v>
      </c>
      <c r="F6596" s="5">
        <v>-8.18</v>
      </c>
      <c r="G6596" s="5">
        <v>28.55</v>
      </c>
      <c r="H6596" s="2"/>
    </row>
    <row r="6597" spans="1:8">
      <c r="A6597" s="1">
        <f t="shared" si="212"/>
        <v>1300255</v>
      </c>
      <c r="B6597" s="1">
        <v>5</v>
      </c>
      <c r="C6597" s="1">
        <v>1</v>
      </c>
      <c r="D6597" s="2">
        <v>13</v>
      </c>
      <c r="E6597" s="5">
        <v>0.16</v>
      </c>
      <c r="F6597" s="5">
        <v>-27.54</v>
      </c>
      <c r="G6597" s="5">
        <v>27.54</v>
      </c>
      <c r="H6597" s="2"/>
    </row>
    <row r="6598" spans="1:8">
      <c r="A6598" s="1">
        <f t="shared" si="212"/>
        <v>1300256</v>
      </c>
      <c r="B6598" s="1">
        <v>6</v>
      </c>
      <c r="C6598" s="1">
        <v>1</v>
      </c>
      <c r="D6598" s="2">
        <v>13</v>
      </c>
      <c r="E6598" s="5">
        <v>19.63</v>
      </c>
      <c r="F6598" s="5">
        <v>14.58</v>
      </c>
      <c r="G6598" s="5">
        <v>31.14</v>
      </c>
      <c r="H6598" s="2"/>
    </row>
    <row r="6599" spans="1:8">
      <c r="A6599" s="1">
        <f t="shared" si="212"/>
        <v>1300492</v>
      </c>
      <c r="B6599" s="1">
        <v>-8</v>
      </c>
      <c r="C6599" s="1">
        <v>2</v>
      </c>
      <c r="D6599" s="2">
        <v>13</v>
      </c>
      <c r="E6599" s="5">
        <v>3.56</v>
      </c>
      <c r="F6599" s="5">
        <v>-2.37</v>
      </c>
      <c r="G6599" s="5">
        <v>32.06</v>
      </c>
      <c r="H6599" s="2"/>
    </row>
    <row r="6600" spans="1:8">
      <c r="A6600" s="1">
        <f t="shared" si="212"/>
        <v>1300493</v>
      </c>
      <c r="B6600" s="1">
        <v>-7</v>
      </c>
      <c r="C6600" s="1">
        <v>2</v>
      </c>
      <c r="D6600" s="2">
        <v>13</v>
      </c>
      <c r="E6600" s="5">
        <v>1.66</v>
      </c>
      <c r="F6600" s="5">
        <v>-4.62</v>
      </c>
      <c r="G6600" s="5">
        <v>30.13</v>
      </c>
      <c r="H6600" s="2"/>
    </row>
    <row r="6601" spans="1:8">
      <c r="A6601" s="1">
        <f t="shared" si="212"/>
        <v>1300494</v>
      </c>
      <c r="B6601" s="1">
        <v>-6</v>
      </c>
      <c r="C6601" s="1">
        <v>2</v>
      </c>
      <c r="D6601" s="2">
        <v>13</v>
      </c>
      <c r="E6601" s="5">
        <v>1.84</v>
      </c>
      <c r="F6601" s="5">
        <v>-4.6399999999999997</v>
      </c>
      <c r="G6601" s="5">
        <v>28.38</v>
      </c>
      <c r="H6601" s="2"/>
    </row>
    <row r="6602" spans="1:8">
      <c r="A6602" s="1">
        <f t="shared" si="212"/>
        <v>1300495</v>
      </c>
      <c r="B6602" s="1">
        <v>-5</v>
      </c>
      <c r="C6602" s="1">
        <v>2</v>
      </c>
      <c r="D6602" s="2">
        <v>13</v>
      </c>
      <c r="E6602" s="5">
        <v>14.26</v>
      </c>
      <c r="F6602" s="5">
        <v>-12.99</v>
      </c>
      <c r="G6602" s="5">
        <v>27.57</v>
      </c>
      <c r="H6602" s="2"/>
    </row>
    <row r="6603" spans="1:8">
      <c r="A6603" s="1">
        <f t="shared" si="212"/>
        <v>1300496</v>
      </c>
      <c r="B6603" s="1">
        <v>-4</v>
      </c>
      <c r="C6603" s="1">
        <v>2</v>
      </c>
      <c r="D6603" s="2">
        <v>13</v>
      </c>
      <c r="E6603" s="5">
        <v>19.690000000000001</v>
      </c>
      <c r="F6603" s="5">
        <v>-20.36</v>
      </c>
      <c r="G6603" s="5">
        <v>27.65</v>
      </c>
      <c r="H6603" s="2"/>
    </row>
    <row r="6604" spans="1:8">
      <c r="A6604" s="1">
        <f t="shared" ref="A6604:A6667" si="213">ABS(100000*D6604+250*C6604+B6604)</f>
        <v>1300497</v>
      </c>
      <c r="B6604" s="1">
        <v>-3</v>
      </c>
      <c r="C6604" s="1">
        <v>2</v>
      </c>
      <c r="D6604" s="2">
        <v>13</v>
      </c>
      <c r="E6604" s="5">
        <v>5.52</v>
      </c>
      <c r="F6604" s="5">
        <v>9.3000000000000007</v>
      </c>
      <c r="G6604" s="5">
        <v>25.32</v>
      </c>
      <c r="H6604" s="2"/>
    </row>
    <row r="6605" spans="1:8">
      <c r="A6605" s="1">
        <f t="shared" si="213"/>
        <v>1300498</v>
      </c>
      <c r="B6605" s="1">
        <v>-2</v>
      </c>
      <c r="C6605" s="1">
        <v>2</v>
      </c>
      <c r="D6605" s="2">
        <v>13</v>
      </c>
      <c r="E6605" s="5">
        <v>24.62</v>
      </c>
      <c r="F6605" s="5">
        <v>41.84</v>
      </c>
      <c r="G6605" s="5">
        <v>12.33</v>
      </c>
      <c r="H6605" s="2"/>
    </row>
    <row r="6606" spans="1:8">
      <c r="A6606" s="1">
        <f t="shared" si="213"/>
        <v>1300499</v>
      </c>
      <c r="B6606" s="1">
        <v>-1</v>
      </c>
      <c r="C6606" s="1">
        <v>2</v>
      </c>
      <c r="D6606" s="2">
        <v>13</v>
      </c>
      <c r="E6606" s="5">
        <v>31.33</v>
      </c>
      <c r="F6606" s="5">
        <v>15.55</v>
      </c>
      <c r="G6606" s="5">
        <v>24.36</v>
      </c>
      <c r="H6606" s="2"/>
    </row>
    <row r="6607" spans="1:8">
      <c r="A6607" s="1">
        <f t="shared" si="213"/>
        <v>1300500</v>
      </c>
      <c r="B6607" s="1">
        <v>0</v>
      </c>
      <c r="C6607" s="1">
        <v>2</v>
      </c>
      <c r="D6607" s="2">
        <v>13</v>
      </c>
      <c r="E6607" s="5">
        <v>54.41</v>
      </c>
      <c r="F6607" s="5">
        <v>4.59</v>
      </c>
      <c r="G6607" s="5">
        <v>25.76</v>
      </c>
      <c r="H6607" s="2"/>
    </row>
    <row r="6608" spans="1:8">
      <c r="A6608" s="1">
        <f t="shared" si="213"/>
        <v>1300501</v>
      </c>
      <c r="B6608" s="1">
        <v>1</v>
      </c>
      <c r="C6608" s="1">
        <v>2</v>
      </c>
      <c r="D6608" s="2">
        <v>13</v>
      </c>
      <c r="E6608" s="5">
        <v>9.82</v>
      </c>
      <c r="F6608" s="5">
        <v>11.67</v>
      </c>
      <c r="G6608" s="5">
        <v>25.09</v>
      </c>
      <c r="H6608" s="2"/>
    </row>
    <row r="6609" spans="1:8">
      <c r="A6609" s="1">
        <f t="shared" si="213"/>
        <v>1300502</v>
      </c>
      <c r="B6609" s="1">
        <v>2</v>
      </c>
      <c r="C6609" s="1">
        <v>2</v>
      </c>
      <c r="D6609" s="2">
        <v>13</v>
      </c>
      <c r="E6609" s="5">
        <v>1.69</v>
      </c>
      <c r="F6609" s="5">
        <v>14.37</v>
      </c>
      <c r="G6609" s="5">
        <v>24.79</v>
      </c>
      <c r="H6609" s="2"/>
    </row>
    <row r="6610" spans="1:8">
      <c r="A6610" s="1">
        <f t="shared" si="213"/>
        <v>1300503</v>
      </c>
      <c r="B6610" s="1">
        <v>3</v>
      </c>
      <c r="C6610" s="1">
        <v>2</v>
      </c>
      <c r="D6610" s="2">
        <v>13</v>
      </c>
      <c r="E6610" s="5">
        <v>40.56</v>
      </c>
      <c r="F6610" s="5">
        <v>77.239999999999995</v>
      </c>
      <c r="G6610" s="5">
        <v>13.38</v>
      </c>
      <c r="H6610" s="2"/>
    </row>
    <row r="6611" spans="1:8">
      <c r="A6611" s="1">
        <f t="shared" si="213"/>
        <v>1300504</v>
      </c>
      <c r="B6611" s="1">
        <v>4</v>
      </c>
      <c r="C6611" s="1">
        <v>2</v>
      </c>
      <c r="D6611" s="2">
        <v>13</v>
      </c>
      <c r="E6611" s="5">
        <v>12.1</v>
      </c>
      <c r="F6611" s="5">
        <v>48.75</v>
      </c>
      <c r="G6611" s="5">
        <v>27.29</v>
      </c>
      <c r="H6611" s="2"/>
    </row>
    <row r="6612" spans="1:8">
      <c r="A6612" s="1">
        <f t="shared" si="213"/>
        <v>1300505</v>
      </c>
      <c r="B6612" s="1">
        <v>5</v>
      </c>
      <c r="C6612" s="1">
        <v>2</v>
      </c>
      <c r="D6612" s="2">
        <v>13</v>
      </c>
      <c r="E6612" s="5">
        <v>14.75</v>
      </c>
      <c r="F6612" s="5">
        <v>55.2</v>
      </c>
      <c r="G6612" s="5">
        <v>28.7</v>
      </c>
      <c r="H6612" s="2"/>
    </row>
    <row r="6613" spans="1:8">
      <c r="A6613" s="1">
        <f t="shared" si="213"/>
        <v>1300506</v>
      </c>
      <c r="B6613" s="1">
        <v>6</v>
      </c>
      <c r="C6613" s="1">
        <v>2</v>
      </c>
      <c r="D6613" s="2">
        <v>13</v>
      </c>
      <c r="E6613" s="5">
        <v>11.33</v>
      </c>
      <c r="F6613" s="5">
        <v>-31.68</v>
      </c>
      <c r="G6613" s="5">
        <v>33.130000000000003</v>
      </c>
      <c r="H6613" s="2"/>
    </row>
    <row r="6614" spans="1:8">
      <c r="A6614" s="1">
        <f t="shared" si="213"/>
        <v>1300742</v>
      </c>
      <c r="B6614" s="1">
        <v>-8</v>
      </c>
      <c r="C6614" s="1">
        <v>3</v>
      </c>
      <c r="D6614" s="2">
        <v>13</v>
      </c>
      <c r="E6614" s="5">
        <v>17.98</v>
      </c>
      <c r="F6614" s="5">
        <v>32.020000000000003</v>
      </c>
      <c r="G6614" s="5">
        <v>19.260000000000002</v>
      </c>
      <c r="H6614" s="2"/>
    </row>
    <row r="6615" spans="1:8">
      <c r="A6615" s="1">
        <f t="shared" si="213"/>
        <v>1300743</v>
      </c>
      <c r="B6615" s="1">
        <v>-7</v>
      </c>
      <c r="C6615" s="1">
        <v>3</v>
      </c>
      <c r="D6615" s="2">
        <v>13</v>
      </c>
      <c r="E6615" s="5">
        <v>0.94</v>
      </c>
      <c r="F6615" s="5">
        <v>-14.35</v>
      </c>
      <c r="G6615" s="5">
        <v>30.61</v>
      </c>
      <c r="H6615" s="2"/>
    </row>
    <row r="6616" spans="1:8">
      <c r="A6616" s="1">
        <f t="shared" si="213"/>
        <v>1300744</v>
      </c>
      <c r="B6616" s="1">
        <v>-6</v>
      </c>
      <c r="C6616" s="1">
        <v>3</v>
      </c>
      <c r="D6616" s="2">
        <v>13</v>
      </c>
      <c r="E6616" s="5">
        <v>6.94</v>
      </c>
      <c r="F6616" s="5">
        <v>-13.56</v>
      </c>
      <c r="G6616" s="5">
        <v>29.19</v>
      </c>
      <c r="H6616" s="2"/>
    </row>
    <row r="6617" spans="1:8">
      <c r="A6617" s="1">
        <f t="shared" si="213"/>
        <v>1300745</v>
      </c>
      <c r="B6617" s="1">
        <v>-5</v>
      </c>
      <c r="C6617" s="1">
        <v>3</v>
      </c>
      <c r="D6617" s="2">
        <v>13</v>
      </c>
      <c r="E6617" s="5">
        <v>8.42</v>
      </c>
      <c r="F6617" s="5">
        <v>5.0599999999999996</v>
      </c>
      <c r="G6617" s="5">
        <v>27.45</v>
      </c>
      <c r="H6617" s="2"/>
    </row>
    <row r="6618" spans="1:8">
      <c r="A6618" s="1">
        <f t="shared" si="213"/>
        <v>1300746</v>
      </c>
      <c r="B6618" s="1">
        <v>-4</v>
      </c>
      <c r="C6618" s="1">
        <v>3</v>
      </c>
      <c r="D6618" s="2">
        <v>13</v>
      </c>
      <c r="E6618" s="5">
        <v>8.5299999999999994</v>
      </c>
      <c r="F6618" s="5">
        <v>3.41</v>
      </c>
      <c r="G6618" s="5">
        <v>26.76</v>
      </c>
      <c r="H6618" s="2"/>
    </row>
    <row r="6619" spans="1:8">
      <c r="A6619" s="1">
        <f t="shared" si="213"/>
        <v>1300747</v>
      </c>
      <c r="B6619" s="1">
        <v>-3</v>
      </c>
      <c r="C6619" s="1">
        <v>3</v>
      </c>
      <c r="D6619" s="2">
        <v>13</v>
      </c>
      <c r="E6619" s="5">
        <v>24.33</v>
      </c>
      <c r="F6619" s="5">
        <v>1.95</v>
      </c>
      <c r="G6619" s="5">
        <v>26.89</v>
      </c>
      <c r="H6619" s="2"/>
    </row>
    <row r="6620" spans="1:8">
      <c r="A6620" s="1">
        <f t="shared" si="213"/>
        <v>1300748</v>
      </c>
      <c r="B6620" s="1">
        <v>-2</v>
      </c>
      <c r="C6620" s="1">
        <v>3</v>
      </c>
      <c r="D6620" s="2">
        <v>13</v>
      </c>
      <c r="E6620" s="5">
        <v>1.99</v>
      </c>
      <c r="F6620" s="5">
        <v>-16.23</v>
      </c>
      <c r="G6620" s="5">
        <v>25.3</v>
      </c>
      <c r="H6620" s="2"/>
    </row>
    <row r="6621" spans="1:8">
      <c r="A6621" s="1">
        <f t="shared" si="213"/>
        <v>1300749</v>
      </c>
      <c r="B6621" s="1">
        <v>-1</v>
      </c>
      <c r="C6621" s="1">
        <v>3</v>
      </c>
      <c r="D6621" s="2">
        <v>13</v>
      </c>
      <c r="E6621" s="5">
        <v>14.23</v>
      </c>
      <c r="F6621" s="5">
        <v>-26.73</v>
      </c>
      <c r="G6621" s="5">
        <v>26.73</v>
      </c>
      <c r="H6621" s="2"/>
    </row>
    <row r="6622" spans="1:8">
      <c r="A6622" s="1">
        <f t="shared" si="213"/>
        <v>1300750</v>
      </c>
      <c r="B6622" s="1">
        <v>0</v>
      </c>
      <c r="C6622" s="1">
        <v>3</v>
      </c>
      <c r="D6622" s="2">
        <v>13</v>
      </c>
      <c r="E6622" s="5">
        <v>3.23</v>
      </c>
      <c r="F6622" s="5">
        <v>-26.25</v>
      </c>
      <c r="G6622" s="5">
        <v>26.25</v>
      </c>
      <c r="H6622" s="2"/>
    </row>
    <row r="6623" spans="1:8">
      <c r="A6623" s="1">
        <f t="shared" si="213"/>
        <v>1300751</v>
      </c>
      <c r="B6623" s="1">
        <v>1</v>
      </c>
      <c r="C6623" s="1">
        <v>3</v>
      </c>
      <c r="D6623" s="2">
        <v>13</v>
      </c>
      <c r="E6623" s="5">
        <v>4.7300000000000004</v>
      </c>
      <c r="F6623" s="5">
        <v>28.8</v>
      </c>
      <c r="G6623" s="5">
        <v>18.04</v>
      </c>
      <c r="H6623" s="2"/>
    </row>
    <row r="6624" spans="1:8">
      <c r="A6624" s="1">
        <f t="shared" si="213"/>
        <v>1300752</v>
      </c>
      <c r="B6624" s="1">
        <v>2</v>
      </c>
      <c r="C6624" s="1">
        <v>3</v>
      </c>
      <c r="D6624" s="2">
        <v>13</v>
      </c>
      <c r="E6624" s="5">
        <v>15.19</v>
      </c>
      <c r="F6624" s="5">
        <v>23.81</v>
      </c>
      <c r="G6624" s="5">
        <v>15.05</v>
      </c>
      <c r="H6624" s="2"/>
    </row>
    <row r="6625" spans="1:8">
      <c r="A6625" s="1">
        <f t="shared" si="213"/>
        <v>1300753</v>
      </c>
      <c r="B6625" s="1">
        <v>3</v>
      </c>
      <c r="C6625" s="1">
        <v>3</v>
      </c>
      <c r="D6625" s="2">
        <v>13</v>
      </c>
      <c r="E6625" s="5">
        <v>1.03</v>
      </c>
      <c r="F6625" s="5">
        <v>14.19</v>
      </c>
      <c r="G6625" s="5">
        <v>27.36</v>
      </c>
      <c r="H6625" s="2"/>
    </row>
    <row r="6626" spans="1:8">
      <c r="A6626" s="1">
        <f t="shared" si="213"/>
        <v>1300754</v>
      </c>
      <c r="B6626" s="1">
        <v>4</v>
      </c>
      <c r="C6626" s="1">
        <v>3</v>
      </c>
      <c r="D6626" s="2">
        <v>13</v>
      </c>
      <c r="E6626" s="5">
        <v>8.77</v>
      </c>
      <c r="F6626" s="5">
        <v>-28.9</v>
      </c>
      <c r="G6626" s="5">
        <v>28.9</v>
      </c>
      <c r="H6626" s="2"/>
    </row>
    <row r="6627" spans="1:8">
      <c r="A6627" s="1">
        <f t="shared" si="213"/>
        <v>1300755</v>
      </c>
      <c r="B6627" s="1">
        <v>5</v>
      </c>
      <c r="C6627" s="1">
        <v>3</v>
      </c>
      <c r="D6627" s="2">
        <v>13</v>
      </c>
      <c r="E6627" s="5">
        <v>0.68</v>
      </c>
      <c r="F6627" s="5">
        <v>29.8</v>
      </c>
      <c r="G6627" s="5">
        <v>30.56</v>
      </c>
      <c r="H6627" s="2"/>
    </row>
    <row r="6628" spans="1:8">
      <c r="A6628" s="1">
        <f t="shared" si="213"/>
        <v>1300756</v>
      </c>
      <c r="B6628" s="1">
        <v>6</v>
      </c>
      <c r="C6628" s="1">
        <v>3</v>
      </c>
      <c r="D6628" s="2">
        <v>13</v>
      </c>
      <c r="E6628" s="5">
        <v>9.76</v>
      </c>
      <c r="F6628" s="5">
        <v>46.7</v>
      </c>
      <c r="G6628" s="5">
        <v>33.090000000000003</v>
      </c>
      <c r="H6628" s="2"/>
    </row>
    <row r="6629" spans="1:8">
      <c r="A6629" s="1">
        <f t="shared" si="213"/>
        <v>1300993</v>
      </c>
      <c r="B6629" s="1">
        <v>-7</v>
      </c>
      <c r="C6629" s="1">
        <v>4</v>
      </c>
      <c r="D6629" s="2">
        <v>13</v>
      </c>
      <c r="E6629" s="5">
        <v>2.2000000000000002</v>
      </c>
      <c r="F6629" s="5">
        <v>52.26</v>
      </c>
      <c r="G6629" s="5">
        <v>30.49</v>
      </c>
      <c r="H6629" s="2"/>
    </row>
    <row r="6630" spans="1:8">
      <c r="A6630" s="1">
        <f t="shared" si="213"/>
        <v>1300994</v>
      </c>
      <c r="B6630" s="1">
        <v>-6</v>
      </c>
      <c r="C6630" s="1">
        <v>4</v>
      </c>
      <c r="D6630" s="2">
        <v>13</v>
      </c>
      <c r="E6630" s="5">
        <v>0.56999999999999995</v>
      </c>
      <c r="F6630" s="5">
        <v>42.04</v>
      </c>
      <c r="G6630" s="5">
        <v>28.69</v>
      </c>
      <c r="H6630" s="2"/>
    </row>
    <row r="6631" spans="1:8">
      <c r="A6631" s="1">
        <f t="shared" si="213"/>
        <v>1300995</v>
      </c>
      <c r="B6631" s="1">
        <v>-5</v>
      </c>
      <c r="C6631" s="1">
        <v>4</v>
      </c>
      <c r="D6631" s="2">
        <v>13</v>
      </c>
      <c r="E6631" s="5">
        <v>21.28</v>
      </c>
      <c r="F6631" s="5">
        <v>50.68</v>
      </c>
      <c r="G6631" s="5">
        <v>28.78</v>
      </c>
      <c r="H6631" s="2"/>
    </row>
    <row r="6632" spans="1:8">
      <c r="A6632" s="1">
        <f t="shared" si="213"/>
        <v>1300996</v>
      </c>
      <c r="B6632" s="1">
        <v>-4</v>
      </c>
      <c r="C6632" s="1">
        <v>4</v>
      </c>
      <c r="D6632" s="2">
        <v>13</v>
      </c>
      <c r="E6632" s="5">
        <v>7.21</v>
      </c>
      <c r="F6632" s="5">
        <v>-12.83</v>
      </c>
      <c r="G6632" s="5">
        <v>28.11</v>
      </c>
      <c r="H6632" s="2"/>
    </row>
    <row r="6633" spans="1:8">
      <c r="A6633" s="1">
        <f t="shared" si="213"/>
        <v>1300997</v>
      </c>
      <c r="B6633" s="1">
        <v>-3</v>
      </c>
      <c r="C6633" s="1">
        <v>4</v>
      </c>
      <c r="D6633" s="2">
        <v>13</v>
      </c>
      <c r="E6633" s="5">
        <v>4.53</v>
      </c>
      <c r="F6633" s="5">
        <v>-17.559999999999999</v>
      </c>
      <c r="G6633" s="5">
        <v>27.46</v>
      </c>
      <c r="H6633" s="2"/>
    </row>
    <row r="6634" spans="1:8">
      <c r="A6634" s="1">
        <f t="shared" si="213"/>
        <v>1300998</v>
      </c>
      <c r="B6634" s="1">
        <v>-2</v>
      </c>
      <c r="C6634" s="1">
        <v>4</v>
      </c>
      <c r="D6634" s="2">
        <v>13</v>
      </c>
      <c r="E6634" s="5">
        <v>42.38</v>
      </c>
      <c r="F6634" s="5">
        <v>47.54</v>
      </c>
      <c r="G6634" s="5">
        <v>27.32</v>
      </c>
      <c r="H6634" s="2"/>
    </row>
    <row r="6635" spans="1:8">
      <c r="A6635" s="1">
        <f t="shared" si="213"/>
        <v>1300999</v>
      </c>
      <c r="B6635" s="1">
        <v>-1</v>
      </c>
      <c r="C6635" s="1">
        <v>4</v>
      </c>
      <c r="D6635" s="2">
        <v>13</v>
      </c>
      <c r="E6635" s="5">
        <v>11.44</v>
      </c>
      <c r="F6635" s="5">
        <v>48.73</v>
      </c>
      <c r="G6635" s="5">
        <v>26.38</v>
      </c>
      <c r="H6635" s="2"/>
    </row>
    <row r="6636" spans="1:8">
      <c r="A6636" s="1">
        <f t="shared" si="213"/>
        <v>1301000</v>
      </c>
      <c r="B6636" s="1">
        <v>0</v>
      </c>
      <c r="C6636" s="1">
        <v>4</v>
      </c>
      <c r="D6636" s="2">
        <v>13</v>
      </c>
      <c r="E6636" s="5">
        <v>24.57</v>
      </c>
      <c r="F6636" s="5">
        <v>6.69</v>
      </c>
      <c r="G6636" s="5">
        <v>26.87</v>
      </c>
      <c r="H6636" s="2"/>
    </row>
    <row r="6637" spans="1:8">
      <c r="A6637" s="1">
        <f t="shared" si="213"/>
        <v>1301001</v>
      </c>
      <c r="B6637" s="1">
        <v>1</v>
      </c>
      <c r="C6637" s="1">
        <v>4</v>
      </c>
      <c r="D6637" s="2">
        <v>13</v>
      </c>
      <c r="E6637" s="5">
        <v>19.309999999999999</v>
      </c>
      <c r="F6637" s="5">
        <v>-5.28</v>
      </c>
      <c r="G6637" s="5">
        <v>26.08</v>
      </c>
      <c r="H6637" s="2"/>
    </row>
    <row r="6638" spans="1:8">
      <c r="A6638" s="1">
        <f t="shared" si="213"/>
        <v>1301002</v>
      </c>
      <c r="B6638" s="1">
        <v>2</v>
      </c>
      <c r="C6638" s="1">
        <v>4</v>
      </c>
      <c r="D6638" s="2">
        <v>13</v>
      </c>
      <c r="E6638" s="5">
        <v>0.83</v>
      </c>
      <c r="F6638" s="5">
        <v>-27.45</v>
      </c>
      <c r="G6638" s="5">
        <v>27.45</v>
      </c>
      <c r="H6638" s="2"/>
    </row>
    <row r="6639" spans="1:8">
      <c r="A6639" s="1">
        <f t="shared" si="213"/>
        <v>1301003</v>
      </c>
      <c r="B6639" s="1">
        <v>3</v>
      </c>
      <c r="C6639" s="1">
        <v>4</v>
      </c>
      <c r="D6639" s="2">
        <v>13</v>
      </c>
      <c r="E6639" s="5">
        <v>13.83</v>
      </c>
      <c r="F6639" s="5">
        <v>29.66</v>
      </c>
      <c r="G6639" s="5">
        <v>28.56</v>
      </c>
      <c r="H6639" s="2"/>
    </row>
    <row r="6640" spans="1:8">
      <c r="A6640" s="1">
        <f t="shared" si="213"/>
        <v>1301004</v>
      </c>
      <c r="B6640" s="1">
        <v>4</v>
      </c>
      <c r="C6640" s="1">
        <v>4</v>
      </c>
      <c r="D6640" s="2">
        <v>13</v>
      </c>
      <c r="E6640" s="5">
        <v>0.23</v>
      </c>
      <c r="F6640" s="5">
        <v>25</v>
      </c>
      <c r="G6640" s="5">
        <v>28.62</v>
      </c>
      <c r="H6640" s="2"/>
    </row>
    <row r="6641" spans="1:8">
      <c r="A6641" s="1">
        <f t="shared" si="213"/>
        <v>1301005</v>
      </c>
      <c r="B6641" s="1">
        <v>5</v>
      </c>
      <c r="C6641" s="1">
        <v>4</v>
      </c>
      <c r="D6641" s="2">
        <v>13</v>
      </c>
      <c r="E6641" s="5">
        <v>29.86</v>
      </c>
      <c r="F6641" s="5">
        <v>34</v>
      </c>
      <c r="G6641" s="5">
        <v>33.03</v>
      </c>
      <c r="H6641" s="2"/>
    </row>
    <row r="6642" spans="1:8">
      <c r="A6642" s="1">
        <f t="shared" si="213"/>
        <v>1301243</v>
      </c>
      <c r="B6642" s="1">
        <v>-7</v>
      </c>
      <c r="C6642" s="1">
        <v>5</v>
      </c>
      <c r="D6642" s="2">
        <v>13</v>
      </c>
      <c r="E6642" s="5">
        <v>4.07</v>
      </c>
      <c r="F6642" s="5">
        <v>24.67</v>
      </c>
      <c r="G6642" s="5">
        <v>30.77</v>
      </c>
      <c r="H6642" s="2"/>
    </row>
    <row r="6643" spans="1:8">
      <c r="A6643" s="1">
        <f t="shared" si="213"/>
        <v>1301244</v>
      </c>
      <c r="B6643" s="1">
        <v>-6</v>
      </c>
      <c r="C6643" s="1">
        <v>5</v>
      </c>
      <c r="D6643" s="2">
        <v>13</v>
      </c>
      <c r="E6643" s="5">
        <v>0.23</v>
      </c>
      <c r="F6643" s="5">
        <v>-12.78</v>
      </c>
      <c r="G6643" s="5">
        <v>30.97</v>
      </c>
      <c r="H6643" s="2"/>
    </row>
    <row r="6644" spans="1:8">
      <c r="A6644" s="1">
        <f t="shared" si="213"/>
        <v>1301245</v>
      </c>
      <c r="B6644" s="1">
        <v>-5</v>
      </c>
      <c r="C6644" s="1">
        <v>5</v>
      </c>
      <c r="D6644" s="2">
        <v>13</v>
      </c>
      <c r="E6644" s="5">
        <v>13.79</v>
      </c>
      <c r="F6644" s="5">
        <v>24.24</v>
      </c>
      <c r="G6644" s="5">
        <v>16.899999999999999</v>
      </c>
      <c r="H6644" s="2"/>
    </row>
    <row r="6645" spans="1:8">
      <c r="A6645" s="1">
        <f t="shared" si="213"/>
        <v>1301246</v>
      </c>
      <c r="B6645" s="1">
        <v>-4</v>
      </c>
      <c r="C6645" s="1">
        <v>5</v>
      </c>
      <c r="D6645" s="2">
        <v>13</v>
      </c>
      <c r="E6645" s="5">
        <v>31.61</v>
      </c>
      <c r="F6645" s="5">
        <v>1.46</v>
      </c>
      <c r="G6645" s="5">
        <v>30.98</v>
      </c>
      <c r="H6645" s="2"/>
    </row>
    <row r="6646" spans="1:8">
      <c r="A6646" s="1">
        <f t="shared" si="213"/>
        <v>1301247</v>
      </c>
      <c r="B6646" s="1">
        <v>-3</v>
      </c>
      <c r="C6646" s="1">
        <v>5</v>
      </c>
      <c r="D6646" s="2">
        <v>13</v>
      </c>
      <c r="E6646" s="5">
        <v>14.21</v>
      </c>
      <c r="F6646" s="5">
        <v>37.53</v>
      </c>
      <c r="G6646" s="5">
        <v>28.08</v>
      </c>
      <c r="H6646" s="2"/>
    </row>
    <row r="6647" spans="1:8">
      <c r="A6647" s="1">
        <f t="shared" si="213"/>
        <v>1301248</v>
      </c>
      <c r="B6647" s="1">
        <v>-2</v>
      </c>
      <c r="C6647" s="1">
        <v>5</v>
      </c>
      <c r="D6647" s="2">
        <v>13</v>
      </c>
      <c r="E6647" s="5">
        <v>3.68</v>
      </c>
      <c r="F6647" s="5">
        <v>-27.82</v>
      </c>
      <c r="G6647" s="5">
        <v>27.82</v>
      </c>
      <c r="H6647" s="2"/>
    </row>
    <row r="6648" spans="1:8">
      <c r="A6648" s="1">
        <f t="shared" si="213"/>
        <v>1301249</v>
      </c>
      <c r="B6648" s="1">
        <v>-1</v>
      </c>
      <c r="C6648" s="1">
        <v>5</v>
      </c>
      <c r="D6648" s="2">
        <v>13</v>
      </c>
      <c r="E6648" s="5">
        <v>13.84</v>
      </c>
      <c r="F6648" s="5">
        <v>14.97</v>
      </c>
      <c r="G6648" s="5">
        <v>26.48</v>
      </c>
      <c r="H6648" s="2"/>
    </row>
    <row r="6649" spans="1:8">
      <c r="A6649" s="1">
        <f t="shared" si="213"/>
        <v>1301250</v>
      </c>
      <c r="B6649" s="1">
        <v>0</v>
      </c>
      <c r="C6649" s="1">
        <v>5</v>
      </c>
      <c r="D6649" s="2">
        <v>13</v>
      </c>
      <c r="E6649" s="5">
        <v>13.36</v>
      </c>
      <c r="F6649" s="5">
        <v>36.89</v>
      </c>
      <c r="G6649" s="5">
        <v>27.42</v>
      </c>
      <c r="H6649" s="2"/>
    </row>
    <row r="6650" spans="1:8">
      <c r="A6650" s="1">
        <f t="shared" si="213"/>
        <v>1301251</v>
      </c>
      <c r="B6650" s="1">
        <v>1</v>
      </c>
      <c r="C6650" s="1">
        <v>5</v>
      </c>
      <c r="D6650" s="2">
        <v>13</v>
      </c>
      <c r="E6650" s="5">
        <v>12.51</v>
      </c>
      <c r="F6650" s="5">
        <v>16.05</v>
      </c>
      <c r="G6650" s="5">
        <v>26.69</v>
      </c>
      <c r="H6650" s="2"/>
    </row>
    <row r="6651" spans="1:8">
      <c r="A6651" s="1">
        <f t="shared" si="213"/>
        <v>1301252</v>
      </c>
      <c r="B6651" s="1">
        <v>2</v>
      </c>
      <c r="C6651" s="1">
        <v>5</v>
      </c>
      <c r="D6651" s="2">
        <v>13</v>
      </c>
      <c r="E6651" s="5">
        <v>7.72</v>
      </c>
      <c r="F6651" s="5">
        <v>-27.83</v>
      </c>
      <c r="G6651" s="5">
        <v>27.83</v>
      </c>
      <c r="H6651" s="2"/>
    </row>
    <row r="6652" spans="1:8">
      <c r="A6652" s="1">
        <f t="shared" si="213"/>
        <v>1301253</v>
      </c>
      <c r="B6652" s="1">
        <v>3</v>
      </c>
      <c r="C6652" s="1">
        <v>5</v>
      </c>
      <c r="D6652" s="2">
        <v>13</v>
      </c>
      <c r="E6652" s="5">
        <v>0.25</v>
      </c>
      <c r="F6652" s="5">
        <v>-7.29</v>
      </c>
      <c r="G6652" s="5">
        <v>30.33</v>
      </c>
      <c r="H6652" s="2"/>
    </row>
    <row r="6653" spans="1:8">
      <c r="A6653" s="1">
        <f t="shared" si="213"/>
        <v>1301254</v>
      </c>
      <c r="B6653" s="1">
        <v>4</v>
      </c>
      <c r="C6653" s="1">
        <v>5</v>
      </c>
      <c r="D6653" s="2">
        <v>13</v>
      </c>
      <c r="E6653" s="5">
        <v>6.92</v>
      </c>
      <c r="F6653" s="5">
        <v>-33.06</v>
      </c>
      <c r="G6653" s="5">
        <v>33.06</v>
      </c>
      <c r="H6653" s="2"/>
    </row>
    <row r="6654" spans="1:8">
      <c r="A6654" s="1">
        <f t="shared" si="213"/>
        <v>1301494</v>
      </c>
      <c r="B6654" s="1">
        <v>-6</v>
      </c>
      <c r="C6654" s="1">
        <v>6</v>
      </c>
      <c r="D6654" s="2">
        <v>13</v>
      </c>
      <c r="E6654" s="5">
        <v>2.0699999999999998</v>
      </c>
      <c r="F6654" s="5">
        <v>4.51</v>
      </c>
      <c r="G6654" s="5">
        <v>31.66</v>
      </c>
      <c r="H6654" s="2"/>
    </row>
    <row r="6655" spans="1:8">
      <c r="A6655" s="1">
        <f t="shared" si="213"/>
        <v>1301495</v>
      </c>
      <c r="B6655" s="1">
        <v>-5</v>
      </c>
      <c r="C6655" s="1">
        <v>6</v>
      </c>
      <c r="D6655" s="2">
        <v>13</v>
      </c>
      <c r="E6655" s="5">
        <v>6.07</v>
      </c>
      <c r="F6655" s="5">
        <v>2.73</v>
      </c>
      <c r="G6655" s="5">
        <v>22.08</v>
      </c>
      <c r="H6655" s="2"/>
    </row>
    <row r="6656" spans="1:8">
      <c r="A6656" s="1">
        <f t="shared" si="213"/>
        <v>1301496</v>
      </c>
      <c r="B6656" s="1">
        <v>-4</v>
      </c>
      <c r="C6656" s="1">
        <v>6</v>
      </c>
      <c r="D6656" s="2">
        <v>13</v>
      </c>
      <c r="E6656" s="5">
        <v>17.11</v>
      </c>
      <c r="F6656" s="5">
        <v>20.46</v>
      </c>
      <c r="G6656" s="5">
        <v>29.08</v>
      </c>
      <c r="H6656" s="2"/>
    </row>
    <row r="6657" spans="1:8">
      <c r="A6657" s="1">
        <f t="shared" si="213"/>
        <v>1301497</v>
      </c>
      <c r="B6657" s="1">
        <v>-3</v>
      </c>
      <c r="C6657" s="1">
        <v>6</v>
      </c>
      <c r="D6657" s="2">
        <v>13</v>
      </c>
      <c r="E6657" s="5">
        <v>0.02</v>
      </c>
      <c r="F6657" s="5">
        <v>42.58</v>
      </c>
      <c r="G6657" s="5">
        <v>28.45</v>
      </c>
      <c r="H6657" s="2"/>
    </row>
    <row r="6658" spans="1:8">
      <c r="A6658" s="1">
        <f t="shared" si="213"/>
        <v>1301498</v>
      </c>
      <c r="B6658" s="1">
        <v>-2</v>
      </c>
      <c r="C6658" s="1">
        <v>6</v>
      </c>
      <c r="D6658" s="2">
        <v>13</v>
      </c>
      <c r="E6658" s="5">
        <v>1.59</v>
      </c>
      <c r="F6658" s="5">
        <v>24.5</v>
      </c>
      <c r="G6658" s="5">
        <v>27.34</v>
      </c>
      <c r="H6658" s="2"/>
    </row>
    <row r="6659" spans="1:8">
      <c r="A6659" s="1">
        <f t="shared" si="213"/>
        <v>1301499</v>
      </c>
      <c r="B6659" s="1">
        <v>-1</v>
      </c>
      <c r="C6659" s="1">
        <v>6</v>
      </c>
      <c r="D6659" s="2">
        <v>13</v>
      </c>
      <c r="E6659" s="5">
        <v>0.68</v>
      </c>
      <c r="F6659" s="5">
        <v>8.4499999999999993</v>
      </c>
      <c r="G6659" s="5">
        <v>27.88</v>
      </c>
      <c r="H6659" s="2"/>
    </row>
    <row r="6660" spans="1:8">
      <c r="A6660" s="1">
        <f t="shared" si="213"/>
        <v>1301500</v>
      </c>
      <c r="B6660" s="1">
        <v>0</v>
      </c>
      <c r="C6660" s="1">
        <v>6</v>
      </c>
      <c r="D6660" s="2">
        <v>13</v>
      </c>
      <c r="E6660" s="5">
        <v>7.77</v>
      </c>
      <c r="F6660" s="5">
        <v>26.08</v>
      </c>
      <c r="G6660" s="5">
        <v>27.97</v>
      </c>
      <c r="H6660" s="2"/>
    </row>
    <row r="6661" spans="1:8">
      <c r="A6661" s="1">
        <f t="shared" si="213"/>
        <v>1301501</v>
      </c>
      <c r="B6661" s="1">
        <v>1</v>
      </c>
      <c r="C6661" s="1">
        <v>6</v>
      </c>
      <c r="D6661" s="2">
        <v>13</v>
      </c>
      <c r="E6661" s="5">
        <v>7.76</v>
      </c>
      <c r="F6661" s="5">
        <v>-8.9</v>
      </c>
      <c r="G6661" s="5">
        <v>30.02</v>
      </c>
      <c r="H6661" s="2"/>
    </row>
    <row r="6662" spans="1:8">
      <c r="A6662" s="1">
        <f t="shared" si="213"/>
        <v>1301502</v>
      </c>
      <c r="B6662" s="1">
        <v>2</v>
      </c>
      <c r="C6662" s="1">
        <v>6</v>
      </c>
      <c r="D6662" s="2">
        <v>13</v>
      </c>
      <c r="E6662" s="5">
        <v>2.44</v>
      </c>
      <c r="F6662" s="5">
        <v>4.24</v>
      </c>
      <c r="G6662" s="5">
        <v>29.23</v>
      </c>
      <c r="H6662" s="2"/>
    </row>
    <row r="6663" spans="1:8">
      <c r="A6663" s="1">
        <f t="shared" si="213"/>
        <v>1301503</v>
      </c>
      <c r="B6663" s="1">
        <v>3</v>
      </c>
      <c r="C6663" s="1">
        <v>6</v>
      </c>
      <c r="D6663" s="2">
        <v>13</v>
      </c>
      <c r="E6663" s="5">
        <v>4.8899999999999997</v>
      </c>
      <c r="F6663" s="5">
        <v>-1.32</v>
      </c>
      <c r="G6663" s="5">
        <v>30.6</v>
      </c>
      <c r="H6663" s="2"/>
    </row>
    <row r="6664" spans="1:8">
      <c r="A6664" s="1">
        <f t="shared" si="213"/>
        <v>1301745</v>
      </c>
      <c r="B6664" s="1">
        <v>-5</v>
      </c>
      <c r="C6664" s="1">
        <v>7</v>
      </c>
      <c r="D6664" s="2">
        <v>13</v>
      </c>
      <c r="E6664" s="5">
        <v>2.33</v>
      </c>
      <c r="F6664" s="5">
        <v>5.38</v>
      </c>
      <c r="G6664" s="5">
        <v>31.02</v>
      </c>
      <c r="H6664" s="2"/>
    </row>
    <row r="6665" spans="1:8">
      <c r="A6665" s="1">
        <f t="shared" si="213"/>
        <v>1301746</v>
      </c>
      <c r="B6665" s="1">
        <v>-4</v>
      </c>
      <c r="C6665" s="1">
        <v>7</v>
      </c>
      <c r="D6665" s="2">
        <v>13</v>
      </c>
      <c r="E6665" s="5">
        <v>6.16</v>
      </c>
      <c r="F6665" s="5">
        <v>-29.56</v>
      </c>
      <c r="G6665" s="5">
        <v>31</v>
      </c>
      <c r="H6665" s="2"/>
    </row>
    <row r="6666" spans="1:8">
      <c r="A6666" s="1">
        <f t="shared" si="213"/>
        <v>1301747</v>
      </c>
      <c r="B6666" s="1">
        <v>-3</v>
      </c>
      <c r="C6666" s="1">
        <v>7</v>
      </c>
      <c r="D6666" s="2">
        <v>13</v>
      </c>
      <c r="E6666" s="5">
        <v>0.1</v>
      </c>
      <c r="F6666" s="5">
        <v>0.88</v>
      </c>
      <c r="G6666" s="5">
        <v>30.37</v>
      </c>
      <c r="H6666" s="2"/>
    </row>
    <row r="6667" spans="1:8">
      <c r="A6667" s="1">
        <f t="shared" si="213"/>
        <v>1301748</v>
      </c>
      <c r="B6667" s="1">
        <v>-2</v>
      </c>
      <c r="C6667" s="1">
        <v>7</v>
      </c>
      <c r="D6667" s="2">
        <v>13</v>
      </c>
      <c r="E6667" s="5">
        <v>0.3</v>
      </c>
      <c r="F6667" s="5">
        <v>39.799999999999997</v>
      </c>
      <c r="G6667" s="5">
        <v>28.68</v>
      </c>
      <c r="H6667" s="2"/>
    </row>
    <row r="6668" spans="1:8">
      <c r="A6668" s="1">
        <f t="shared" ref="A6668:A6731" si="214">ABS(100000*D6668+250*C6668+B6668)</f>
        <v>1301749</v>
      </c>
      <c r="B6668" s="1">
        <v>-1</v>
      </c>
      <c r="C6668" s="1">
        <v>7</v>
      </c>
      <c r="D6668" s="2">
        <v>13</v>
      </c>
      <c r="E6668" s="5">
        <v>5.26</v>
      </c>
      <c r="F6668" s="5">
        <v>21.24</v>
      </c>
      <c r="G6668" s="5">
        <v>29.15</v>
      </c>
      <c r="H6668" s="2"/>
    </row>
    <row r="6669" spans="1:8">
      <c r="A6669" s="1">
        <f t="shared" si="214"/>
        <v>1301750</v>
      </c>
      <c r="B6669" s="1">
        <v>0</v>
      </c>
      <c r="C6669" s="1">
        <v>7</v>
      </c>
      <c r="D6669" s="2">
        <v>13</v>
      </c>
      <c r="E6669" s="5">
        <v>4.3</v>
      </c>
      <c r="F6669" s="5">
        <v>24.69</v>
      </c>
      <c r="G6669" s="5">
        <v>29.38</v>
      </c>
      <c r="H6669" s="2"/>
    </row>
    <row r="6670" spans="1:8">
      <c r="A6670" s="1">
        <f t="shared" si="214"/>
        <v>1301751</v>
      </c>
      <c r="B6670" s="1">
        <v>1</v>
      </c>
      <c r="C6670" s="1">
        <v>7</v>
      </c>
      <c r="D6670" s="2">
        <v>13</v>
      </c>
      <c r="E6670" s="5">
        <v>2.92</v>
      </c>
      <c r="F6670" s="5">
        <v>7.33</v>
      </c>
      <c r="G6670" s="5">
        <v>21.11</v>
      </c>
      <c r="H6670" s="2"/>
    </row>
    <row r="6671" spans="1:8">
      <c r="A6671" s="1">
        <f t="shared" si="214"/>
        <v>1301752</v>
      </c>
      <c r="B6671" s="1">
        <v>2</v>
      </c>
      <c r="C6671" s="1">
        <v>7</v>
      </c>
      <c r="D6671" s="2">
        <v>13</v>
      </c>
      <c r="E6671" s="5">
        <v>0.06</v>
      </c>
      <c r="F6671" s="5">
        <v>26.83</v>
      </c>
      <c r="G6671" s="5">
        <v>31.3</v>
      </c>
      <c r="H6671" s="2"/>
    </row>
    <row r="6672" spans="1:8">
      <c r="A6672" s="1">
        <f t="shared" si="214"/>
        <v>1301997</v>
      </c>
      <c r="B6672" s="1">
        <v>-3</v>
      </c>
      <c r="C6672" s="1">
        <v>8</v>
      </c>
      <c r="D6672" s="2">
        <v>13</v>
      </c>
      <c r="E6672" s="5">
        <v>1.34</v>
      </c>
      <c r="F6672" s="5">
        <v>-16.03</v>
      </c>
      <c r="G6672" s="5">
        <v>33.08</v>
      </c>
      <c r="H6672" s="2"/>
    </row>
    <row r="6673" spans="1:8">
      <c r="A6673" s="1">
        <f t="shared" si="214"/>
        <v>1301998</v>
      </c>
      <c r="B6673" s="1">
        <v>-2</v>
      </c>
      <c r="C6673" s="1">
        <v>8</v>
      </c>
      <c r="D6673" s="2">
        <v>13</v>
      </c>
      <c r="E6673" s="5">
        <v>4.58</v>
      </c>
      <c r="F6673" s="5">
        <v>48.53</v>
      </c>
      <c r="G6673" s="5">
        <v>30.43</v>
      </c>
      <c r="H6673" s="2"/>
    </row>
    <row r="6674" spans="1:8">
      <c r="A6674" s="1">
        <f t="shared" si="214"/>
        <v>1301999</v>
      </c>
      <c r="B6674" s="1">
        <v>-1</v>
      </c>
      <c r="C6674" s="1">
        <v>8</v>
      </c>
      <c r="D6674" s="2">
        <v>13</v>
      </c>
      <c r="E6674" s="5">
        <v>2.48</v>
      </c>
      <c r="F6674" s="5">
        <v>-27.14</v>
      </c>
      <c r="G6674" s="5">
        <v>32.090000000000003</v>
      </c>
      <c r="H6674" s="2"/>
    </row>
    <row r="6675" spans="1:8">
      <c r="A6675" s="1">
        <f t="shared" si="214"/>
        <v>1302000</v>
      </c>
      <c r="B6675" s="1">
        <v>0</v>
      </c>
      <c r="C6675" s="1">
        <v>8</v>
      </c>
      <c r="D6675" s="2">
        <v>13</v>
      </c>
      <c r="E6675" s="5">
        <v>0.2</v>
      </c>
      <c r="F6675" s="5">
        <v>-32.369999999999997</v>
      </c>
      <c r="G6675" s="5">
        <v>32.369999999999997</v>
      </c>
      <c r="H6675" s="2"/>
    </row>
    <row r="6676" spans="1:8">
      <c r="A6676" s="1">
        <f t="shared" si="214"/>
        <v>1398248</v>
      </c>
      <c r="B6676" s="1">
        <v>2</v>
      </c>
      <c r="C6676" s="1">
        <v>7</v>
      </c>
      <c r="D6676" s="2">
        <v>-14</v>
      </c>
      <c r="E6676" s="5">
        <v>4.97</v>
      </c>
      <c r="F6676" s="5">
        <v>33.159999999999997</v>
      </c>
      <c r="G6676" s="5">
        <v>32.450000000000003</v>
      </c>
      <c r="H6676" s="2"/>
    </row>
    <row r="6677" spans="1:8">
      <c r="A6677" s="1">
        <f t="shared" si="214"/>
        <v>1398249</v>
      </c>
      <c r="B6677" s="1">
        <v>1</v>
      </c>
      <c r="C6677" s="1">
        <v>7</v>
      </c>
      <c r="D6677" s="2">
        <v>-14</v>
      </c>
      <c r="E6677" s="5">
        <v>3.29</v>
      </c>
      <c r="F6677" s="5">
        <v>15.87</v>
      </c>
      <c r="G6677" s="5">
        <v>31.6</v>
      </c>
      <c r="H6677" s="2"/>
    </row>
    <row r="6678" spans="1:8">
      <c r="A6678" s="1">
        <f t="shared" si="214"/>
        <v>1398250</v>
      </c>
      <c r="B6678" s="1">
        <v>0</v>
      </c>
      <c r="C6678" s="1">
        <v>7</v>
      </c>
      <c r="D6678" s="2">
        <v>-14</v>
      </c>
      <c r="E6678" s="5">
        <v>17.510000000000002</v>
      </c>
      <c r="F6678" s="5">
        <v>58.52</v>
      </c>
      <c r="G6678" s="5">
        <v>30.85</v>
      </c>
      <c r="H6678" s="2"/>
    </row>
    <row r="6679" spans="1:8">
      <c r="A6679" s="1">
        <f t="shared" si="214"/>
        <v>1398251</v>
      </c>
      <c r="B6679" s="1">
        <v>-1</v>
      </c>
      <c r="C6679" s="1">
        <v>7</v>
      </c>
      <c r="D6679" s="2">
        <v>-14</v>
      </c>
      <c r="E6679" s="5">
        <v>5.29</v>
      </c>
      <c r="F6679" s="5">
        <v>51.69</v>
      </c>
      <c r="G6679" s="5">
        <v>31.3</v>
      </c>
      <c r="H6679" s="2"/>
    </row>
    <row r="6680" spans="1:8">
      <c r="A6680" s="1">
        <f t="shared" si="214"/>
        <v>1398252</v>
      </c>
      <c r="B6680" s="1">
        <v>-2</v>
      </c>
      <c r="C6680" s="1">
        <v>7</v>
      </c>
      <c r="D6680" s="2">
        <v>-14</v>
      </c>
      <c r="E6680" s="5">
        <v>5.73</v>
      </c>
      <c r="F6680" s="5">
        <v>23.96</v>
      </c>
      <c r="G6680" s="5">
        <v>31.14</v>
      </c>
      <c r="H6680" s="2"/>
    </row>
    <row r="6681" spans="1:8">
      <c r="A6681" s="1">
        <f t="shared" si="214"/>
        <v>1398253</v>
      </c>
      <c r="B6681" s="1">
        <v>-3</v>
      </c>
      <c r="C6681" s="1">
        <v>7</v>
      </c>
      <c r="D6681" s="2">
        <v>-14</v>
      </c>
      <c r="E6681" s="5">
        <v>3.14</v>
      </c>
      <c r="F6681" s="5">
        <v>13.12</v>
      </c>
      <c r="G6681" s="5">
        <v>31.82</v>
      </c>
      <c r="H6681" s="2"/>
    </row>
    <row r="6682" spans="1:8">
      <c r="A6682" s="1">
        <f t="shared" si="214"/>
        <v>1398497</v>
      </c>
      <c r="B6682" s="1">
        <v>3</v>
      </c>
      <c r="C6682" s="1">
        <v>6</v>
      </c>
      <c r="D6682" s="2">
        <v>-14</v>
      </c>
      <c r="E6682" s="5">
        <v>2.27</v>
      </c>
      <c r="F6682" s="5">
        <v>27.71</v>
      </c>
      <c r="G6682" s="5">
        <v>30.99</v>
      </c>
      <c r="H6682" s="2"/>
    </row>
    <row r="6683" spans="1:8">
      <c r="A6683" s="1">
        <f t="shared" si="214"/>
        <v>1398498</v>
      </c>
      <c r="B6683" s="1">
        <v>2</v>
      </c>
      <c r="C6683" s="1">
        <v>6</v>
      </c>
      <c r="D6683" s="2">
        <v>-14</v>
      </c>
      <c r="E6683" s="5">
        <v>1.62</v>
      </c>
      <c r="F6683" s="5">
        <v>33.979999999999997</v>
      </c>
      <c r="G6683" s="5">
        <v>30.28</v>
      </c>
      <c r="H6683" s="2"/>
    </row>
    <row r="6684" spans="1:8">
      <c r="A6684" s="1">
        <f t="shared" si="214"/>
        <v>1398499</v>
      </c>
      <c r="B6684" s="1">
        <v>1</v>
      </c>
      <c r="C6684" s="1">
        <v>6</v>
      </c>
      <c r="D6684" s="2">
        <v>-14</v>
      </c>
      <c r="E6684" s="5">
        <v>5.98</v>
      </c>
      <c r="F6684" s="5">
        <v>39.29</v>
      </c>
      <c r="G6684" s="5">
        <v>28.61</v>
      </c>
      <c r="H6684" s="2"/>
    </row>
    <row r="6685" spans="1:8">
      <c r="A6685" s="1">
        <f t="shared" si="214"/>
        <v>1398500</v>
      </c>
      <c r="B6685" s="1">
        <v>0</v>
      </c>
      <c r="C6685" s="1">
        <v>6</v>
      </c>
      <c r="D6685" s="2">
        <v>-14</v>
      </c>
      <c r="E6685" s="5">
        <v>1.65</v>
      </c>
      <c r="F6685" s="5">
        <v>-2.98</v>
      </c>
      <c r="G6685" s="5">
        <v>29.73</v>
      </c>
      <c r="H6685" s="2"/>
    </row>
    <row r="6686" spans="1:8">
      <c r="A6686" s="1">
        <f t="shared" si="214"/>
        <v>1398501</v>
      </c>
      <c r="B6686" s="1">
        <v>-1</v>
      </c>
      <c r="C6686" s="1">
        <v>6</v>
      </c>
      <c r="D6686" s="2">
        <v>-14</v>
      </c>
      <c r="E6686" s="5">
        <v>14.15</v>
      </c>
      <c r="F6686" s="5">
        <v>-2.96</v>
      </c>
      <c r="G6686" s="5">
        <v>31.17</v>
      </c>
      <c r="H6686" s="2"/>
    </row>
    <row r="6687" spans="1:8">
      <c r="A6687" s="1">
        <f t="shared" si="214"/>
        <v>1398502</v>
      </c>
      <c r="B6687" s="1">
        <v>-2</v>
      </c>
      <c r="C6687" s="1">
        <v>6</v>
      </c>
      <c r="D6687" s="2">
        <v>-14</v>
      </c>
      <c r="E6687" s="5">
        <v>2.04</v>
      </c>
      <c r="F6687" s="5">
        <v>32.68</v>
      </c>
      <c r="G6687" s="5">
        <v>29.61</v>
      </c>
      <c r="H6687" s="2"/>
    </row>
    <row r="6688" spans="1:8">
      <c r="A6688" s="1">
        <f t="shared" si="214"/>
        <v>1398503</v>
      </c>
      <c r="B6688" s="1">
        <v>-3</v>
      </c>
      <c r="C6688" s="1">
        <v>6</v>
      </c>
      <c r="D6688" s="2">
        <v>-14</v>
      </c>
      <c r="E6688" s="5">
        <v>5.58</v>
      </c>
      <c r="F6688" s="5">
        <v>-31.53</v>
      </c>
      <c r="G6688" s="5">
        <v>31.53</v>
      </c>
      <c r="H6688" s="2"/>
    </row>
    <row r="6689" spans="1:8">
      <c r="A6689" s="1">
        <f t="shared" si="214"/>
        <v>1398504</v>
      </c>
      <c r="B6689" s="1">
        <v>-4</v>
      </c>
      <c r="C6689" s="1">
        <v>6</v>
      </c>
      <c r="D6689" s="2">
        <v>-14</v>
      </c>
      <c r="E6689" s="5">
        <v>14.29</v>
      </c>
      <c r="F6689" s="5">
        <v>37.31</v>
      </c>
      <c r="G6689" s="5">
        <v>30.99</v>
      </c>
      <c r="H6689" s="2"/>
    </row>
    <row r="6690" spans="1:8">
      <c r="A6690" s="1">
        <f t="shared" si="214"/>
        <v>1398746</v>
      </c>
      <c r="B6690" s="1">
        <v>4</v>
      </c>
      <c r="C6690" s="1">
        <v>5</v>
      </c>
      <c r="D6690" s="2">
        <v>-14</v>
      </c>
      <c r="E6690" s="5">
        <v>7.28</v>
      </c>
      <c r="F6690" s="5">
        <v>5.99</v>
      </c>
      <c r="G6690" s="5">
        <v>31.03</v>
      </c>
      <c r="H6690" s="2"/>
    </row>
    <row r="6691" spans="1:8">
      <c r="A6691" s="1">
        <f t="shared" si="214"/>
        <v>1398747</v>
      </c>
      <c r="B6691" s="1">
        <v>3</v>
      </c>
      <c r="C6691" s="1">
        <v>5</v>
      </c>
      <c r="D6691" s="2">
        <v>-14</v>
      </c>
      <c r="E6691" s="5">
        <v>1.1200000000000001</v>
      </c>
      <c r="F6691" s="5">
        <v>20.65</v>
      </c>
      <c r="G6691" s="5">
        <v>30.52</v>
      </c>
      <c r="H6691" s="2"/>
    </row>
    <row r="6692" spans="1:8">
      <c r="A6692" s="1">
        <f t="shared" si="214"/>
        <v>1398748</v>
      </c>
      <c r="B6692" s="1">
        <v>2</v>
      </c>
      <c r="C6692" s="1">
        <v>5</v>
      </c>
      <c r="D6692" s="2">
        <v>-14</v>
      </c>
      <c r="E6692" s="5">
        <v>4.26</v>
      </c>
      <c r="F6692" s="5">
        <v>-8.59</v>
      </c>
      <c r="G6692" s="5">
        <v>29.59</v>
      </c>
      <c r="H6692" s="2"/>
    </row>
    <row r="6693" spans="1:8">
      <c r="A6693" s="1">
        <f t="shared" si="214"/>
        <v>1398749</v>
      </c>
      <c r="B6693" s="1">
        <v>1</v>
      </c>
      <c r="C6693" s="1">
        <v>5</v>
      </c>
      <c r="D6693" s="2">
        <v>-14</v>
      </c>
      <c r="E6693" s="5">
        <v>14.45</v>
      </c>
      <c r="F6693" s="5">
        <v>47.37</v>
      </c>
      <c r="G6693" s="5">
        <v>29.57</v>
      </c>
      <c r="H6693" s="2"/>
    </row>
    <row r="6694" spans="1:8">
      <c r="A6694" s="1">
        <f t="shared" si="214"/>
        <v>1398750</v>
      </c>
      <c r="B6694" s="1">
        <v>0</v>
      </c>
      <c r="C6694" s="1">
        <v>5</v>
      </c>
      <c r="D6694" s="2">
        <v>-14</v>
      </c>
      <c r="E6694" s="5">
        <v>5.79</v>
      </c>
      <c r="F6694" s="5">
        <v>46.97</v>
      </c>
      <c r="G6694" s="5">
        <v>28.36</v>
      </c>
      <c r="H6694" s="2"/>
    </row>
    <row r="6695" spans="1:8">
      <c r="A6695" s="1">
        <f t="shared" si="214"/>
        <v>1398751</v>
      </c>
      <c r="B6695" s="1">
        <v>-1</v>
      </c>
      <c r="C6695" s="1">
        <v>5</v>
      </c>
      <c r="D6695" s="2">
        <v>-14</v>
      </c>
      <c r="E6695" s="5">
        <v>1.3</v>
      </c>
      <c r="F6695" s="5">
        <v>16.12</v>
      </c>
      <c r="G6695" s="5">
        <v>28.06</v>
      </c>
      <c r="H6695" s="2"/>
    </row>
    <row r="6696" spans="1:8">
      <c r="A6696" s="1">
        <f t="shared" si="214"/>
        <v>1398752</v>
      </c>
      <c r="B6696" s="1">
        <v>-2</v>
      </c>
      <c r="C6696" s="1">
        <v>5</v>
      </c>
      <c r="D6696" s="2">
        <v>-14</v>
      </c>
      <c r="E6696" s="5">
        <v>6.9</v>
      </c>
      <c r="F6696" s="5">
        <v>-23.9</v>
      </c>
      <c r="G6696" s="5">
        <v>29.37</v>
      </c>
      <c r="H6696" s="2"/>
    </row>
    <row r="6697" spans="1:8">
      <c r="A6697" s="1">
        <f t="shared" si="214"/>
        <v>1398753</v>
      </c>
      <c r="B6697" s="1">
        <v>-3</v>
      </c>
      <c r="C6697" s="1">
        <v>5</v>
      </c>
      <c r="D6697" s="2">
        <v>-14</v>
      </c>
      <c r="E6697" s="5">
        <v>10.16</v>
      </c>
      <c r="F6697" s="5">
        <v>8.91</v>
      </c>
      <c r="G6697" s="5">
        <v>30.33</v>
      </c>
      <c r="H6697" s="2"/>
    </row>
    <row r="6698" spans="1:8">
      <c r="A6698" s="1">
        <f t="shared" si="214"/>
        <v>1398754</v>
      </c>
      <c r="B6698" s="1">
        <v>-4</v>
      </c>
      <c r="C6698" s="1">
        <v>5</v>
      </c>
      <c r="D6698" s="2">
        <v>-14</v>
      </c>
      <c r="E6698" s="5">
        <v>9.39</v>
      </c>
      <c r="F6698" s="5">
        <v>31.94</v>
      </c>
      <c r="G6698" s="5">
        <v>30.73</v>
      </c>
      <c r="H6698" s="2"/>
    </row>
    <row r="6699" spans="1:8">
      <c r="A6699" s="1">
        <f t="shared" si="214"/>
        <v>1398755</v>
      </c>
      <c r="B6699" s="1">
        <v>-5</v>
      </c>
      <c r="C6699" s="1">
        <v>5</v>
      </c>
      <c r="D6699" s="2">
        <v>-14</v>
      </c>
      <c r="E6699" s="5">
        <v>2.4300000000000002</v>
      </c>
      <c r="F6699" s="5">
        <v>57.07</v>
      </c>
      <c r="G6699" s="5">
        <v>31.26</v>
      </c>
      <c r="H6699" s="2"/>
    </row>
    <row r="6700" spans="1:8">
      <c r="A6700" s="1">
        <f t="shared" si="214"/>
        <v>1398995</v>
      </c>
      <c r="B6700" s="1">
        <v>5</v>
      </c>
      <c r="C6700" s="1">
        <v>4</v>
      </c>
      <c r="D6700" s="2">
        <v>-14</v>
      </c>
      <c r="E6700" s="5">
        <v>6.05</v>
      </c>
      <c r="F6700" s="5">
        <v>17.84</v>
      </c>
      <c r="G6700" s="5">
        <v>31.74</v>
      </c>
      <c r="H6700" s="2"/>
    </row>
    <row r="6701" spans="1:8">
      <c r="A6701" s="1">
        <f t="shared" si="214"/>
        <v>1398996</v>
      </c>
      <c r="B6701" s="1">
        <v>4</v>
      </c>
      <c r="C6701" s="1">
        <v>4</v>
      </c>
      <c r="D6701" s="2">
        <v>-14</v>
      </c>
      <c r="E6701" s="5">
        <v>1.28</v>
      </c>
      <c r="F6701" s="5">
        <v>-31.04</v>
      </c>
      <c r="G6701" s="5">
        <v>31.04</v>
      </c>
      <c r="H6701" s="2"/>
    </row>
    <row r="6702" spans="1:8">
      <c r="A6702" s="1">
        <f t="shared" si="214"/>
        <v>1398997</v>
      </c>
      <c r="B6702" s="1">
        <v>3</v>
      </c>
      <c r="C6702" s="1">
        <v>4</v>
      </c>
      <c r="D6702" s="2">
        <v>-14</v>
      </c>
      <c r="E6702" s="5">
        <v>0.84</v>
      </c>
      <c r="F6702" s="5">
        <v>1.94</v>
      </c>
      <c r="G6702" s="5">
        <v>29.16</v>
      </c>
      <c r="H6702" s="2"/>
    </row>
    <row r="6703" spans="1:8">
      <c r="A6703" s="1">
        <f t="shared" si="214"/>
        <v>1398998</v>
      </c>
      <c r="B6703" s="1">
        <v>2</v>
      </c>
      <c r="C6703" s="1">
        <v>4</v>
      </c>
      <c r="D6703" s="2">
        <v>-14</v>
      </c>
      <c r="E6703" s="5">
        <v>29.04</v>
      </c>
      <c r="F6703" s="5">
        <v>27.84</v>
      </c>
      <c r="G6703" s="5">
        <v>20.21</v>
      </c>
      <c r="H6703" s="2"/>
    </row>
    <row r="6704" spans="1:8">
      <c r="A6704" s="1">
        <f t="shared" si="214"/>
        <v>1398999</v>
      </c>
      <c r="B6704" s="1">
        <v>1</v>
      </c>
      <c r="C6704" s="1">
        <v>4</v>
      </c>
      <c r="D6704" s="2">
        <v>-14</v>
      </c>
      <c r="E6704" s="5">
        <v>5.32</v>
      </c>
      <c r="F6704" s="5">
        <v>-16.03</v>
      </c>
      <c r="G6704" s="5">
        <v>28.11</v>
      </c>
      <c r="H6704" s="2"/>
    </row>
    <row r="6705" spans="1:11">
      <c r="A6705" s="1">
        <f t="shared" si="214"/>
        <v>1399000</v>
      </c>
      <c r="B6705" s="1">
        <v>0</v>
      </c>
      <c r="C6705" s="1">
        <v>4</v>
      </c>
      <c r="D6705" s="2">
        <v>-14</v>
      </c>
      <c r="E6705" s="5">
        <v>4.97</v>
      </c>
      <c r="F6705" s="5">
        <v>4.3499999999999996</v>
      </c>
      <c r="G6705" s="5">
        <v>27.59</v>
      </c>
      <c r="H6705" s="2"/>
    </row>
    <row r="6706" spans="1:11">
      <c r="A6706" s="1">
        <f t="shared" si="214"/>
        <v>1399001</v>
      </c>
      <c r="B6706" s="1">
        <v>-1</v>
      </c>
      <c r="C6706" s="1">
        <v>4</v>
      </c>
      <c r="D6706" s="2">
        <v>-14</v>
      </c>
      <c r="E6706" s="5">
        <v>13.6</v>
      </c>
      <c r="F6706" s="5">
        <v>35.090000000000003</v>
      </c>
      <c r="G6706" s="5">
        <v>28.09</v>
      </c>
      <c r="H6706" s="2"/>
    </row>
    <row r="6707" spans="1:11">
      <c r="A6707" s="1">
        <f t="shared" si="214"/>
        <v>1399002</v>
      </c>
      <c r="B6707" s="1">
        <v>-2</v>
      </c>
      <c r="C6707" s="1">
        <v>4</v>
      </c>
      <c r="D6707" s="2">
        <v>-14</v>
      </c>
      <c r="E6707" s="5">
        <v>0.53</v>
      </c>
      <c r="F6707" s="5">
        <v>35.31</v>
      </c>
      <c r="G6707" s="5">
        <v>27.5</v>
      </c>
      <c r="H6707" s="2"/>
    </row>
    <row r="6708" spans="1:11">
      <c r="A6708" s="1">
        <f t="shared" si="214"/>
        <v>1399003</v>
      </c>
      <c r="B6708" s="1">
        <v>-3</v>
      </c>
      <c r="C6708" s="1">
        <v>4</v>
      </c>
      <c r="D6708" s="2">
        <v>-14</v>
      </c>
      <c r="E6708" s="5">
        <v>49.54</v>
      </c>
      <c r="F6708" s="5">
        <v>51.92</v>
      </c>
      <c r="G6708" s="5">
        <v>15.32</v>
      </c>
      <c r="H6708" s="2"/>
    </row>
    <row r="6709" spans="1:11">
      <c r="A6709" s="1">
        <f t="shared" si="214"/>
        <v>1399004</v>
      </c>
      <c r="B6709" s="1">
        <v>-4</v>
      </c>
      <c r="C6709" s="1">
        <v>4</v>
      </c>
      <c r="D6709" s="2">
        <v>-14</v>
      </c>
      <c r="E6709" s="5">
        <v>0.69</v>
      </c>
      <c r="F6709" s="5">
        <v>-30.81</v>
      </c>
      <c r="G6709" s="5">
        <v>30.81</v>
      </c>
      <c r="H6709" s="2"/>
    </row>
    <row r="6710" spans="1:11">
      <c r="A6710" s="1">
        <f t="shared" si="214"/>
        <v>1399005</v>
      </c>
      <c r="B6710" s="1">
        <v>-5</v>
      </c>
      <c r="C6710" s="1">
        <v>4</v>
      </c>
      <c r="D6710" s="2">
        <v>-14</v>
      </c>
      <c r="E6710" s="5">
        <v>1.63</v>
      </c>
      <c r="F6710" s="5">
        <v>43.09</v>
      </c>
      <c r="G6710" s="5">
        <v>31.77</v>
      </c>
      <c r="H6710" s="2"/>
    </row>
    <row r="6711" spans="1:11">
      <c r="A6711" s="1">
        <f t="shared" si="214"/>
        <v>1399244</v>
      </c>
      <c r="B6711" s="1">
        <v>6</v>
      </c>
      <c r="C6711" s="1">
        <v>3</v>
      </c>
      <c r="D6711" s="2">
        <v>-14</v>
      </c>
      <c r="E6711" s="5">
        <v>9.6</v>
      </c>
      <c r="F6711" s="5">
        <v>29.38</v>
      </c>
      <c r="G6711" s="5">
        <v>33.04</v>
      </c>
      <c r="H6711" s="2"/>
      <c r="K6711" s="6" t="s">
        <v>29</v>
      </c>
    </row>
    <row r="6712" spans="1:11">
      <c r="A6712" s="1">
        <f t="shared" si="214"/>
        <v>1399245</v>
      </c>
      <c r="B6712" s="1">
        <v>5</v>
      </c>
      <c r="C6712" s="1">
        <v>3</v>
      </c>
      <c r="D6712" s="2">
        <v>-14</v>
      </c>
      <c r="E6712" s="5">
        <v>0.99</v>
      </c>
      <c r="F6712" s="5">
        <v>-31.47</v>
      </c>
      <c r="G6712" s="5">
        <v>31.47</v>
      </c>
      <c r="H6712" s="2"/>
    </row>
    <row r="6713" spans="1:11">
      <c r="A6713" s="1">
        <f t="shared" si="214"/>
        <v>1399246</v>
      </c>
      <c r="B6713" s="1">
        <v>4</v>
      </c>
      <c r="C6713" s="1">
        <v>3</v>
      </c>
      <c r="D6713" s="2">
        <v>-14</v>
      </c>
      <c r="E6713" s="5">
        <v>5.25</v>
      </c>
      <c r="F6713" s="5">
        <v>33.9</v>
      </c>
      <c r="G6713" s="5">
        <v>28.55</v>
      </c>
      <c r="H6713" s="2"/>
    </row>
    <row r="6714" spans="1:11">
      <c r="A6714" s="1">
        <f t="shared" si="214"/>
        <v>1399247</v>
      </c>
      <c r="B6714" s="1">
        <v>3</v>
      </c>
      <c r="C6714" s="1">
        <v>3</v>
      </c>
      <c r="D6714" s="2">
        <v>-14</v>
      </c>
      <c r="E6714" s="5">
        <v>13.78</v>
      </c>
      <c r="F6714" s="5">
        <v>27.42</v>
      </c>
      <c r="G6714" s="5">
        <v>28.76</v>
      </c>
      <c r="H6714" s="2"/>
    </row>
    <row r="6715" spans="1:11">
      <c r="A6715" s="1">
        <f t="shared" si="214"/>
        <v>1399248</v>
      </c>
      <c r="B6715" s="1">
        <v>2</v>
      </c>
      <c r="C6715" s="1">
        <v>3</v>
      </c>
      <c r="D6715" s="2">
        <v>-14</v>
      </c>
      <c r="E6715" s="5">
        <v>3.66</v>
      </c>
      <c r="F6715" s="5">
        <v>16.66</v>
      </c>
      <c r="G6715" s="5">
        <v>29.15</v>
      </c>
      <c r="H6715" s="2"/>
    </row>
    <row r="6716" spans="1:11">
      <c r="A6716" s="1">
        <f t="shared" si="214"/>
        <v>1399249</v>
      </c>
      <c r="B6716" s="1">
        <v>1</v>
      </c>
      <c r="C6716" s="1">
        <v>3</v>
      </c>
      <c r="D6716" s="2">
        <v>-14</v>
      </c>
      <c r="E6716" s="5">
        <v>4.24</v>
      </c>
      <c r="F6716" s="5">
        <v>20.18</v>
      </c>
      <c r="G6716" s="5">
        <v>26.81</v>
      </c>
      <c r="H6716" s="2"/>
    </row>
    <row r="6717" spans="1:11">
      <c r="A6717" s="1">
        <f t="shared" si="214"/>
        <v>1399250</v>
      </c>
      <c r="B6717" s="1">
        <v>0</v>
      </c>
      <c r="C6717" s="1">
        <v>3</v>
      </c>
      <c r="D6717" s="2">
        <v>-14</v>
      </c>
      <c r="E6717" s="5">
        <v>5.37</v>
      </c>
      <c r="F6717" s="5">
        <v>52.28</v>
      </c>
      <c r="G6717" s="5">
        <v>26.96</v>
      </c>
      <c r="H6717" s="2"/>
    </row>
    <row r="6718" spans="1:11">
      <c r="A6718" s="1">
        <f t="shared" si="214"/>
        <v>1399251</v>
      </c>
      <c r="B6718" s="1">
        <v>-1</v>
      </c>
      <c r="C6718" s="1">
        <v>3</v>
      </c>
      <c r="D6718" s="2">
        <v>-14</v>
      </c>
      <c r="E6718" s="5">
        <v>0.59</v>
      </c>
      <c r="F6718" s="5">
        <v>-12.58</v>
      </c>
      <c r="G6718" s="5">
        <v>27.32</v>
      </c>
      <c r="H6718" s="2"/>
    </row>
    <row r="6719" spans="1:11">
      <c r="A6719" s="1">
        <f t="shared" si="214"/>
        <v>1399252</v>
      </c>
      <c r="B6719" s="1">
        <v>-2</v>
      </c>
      <c r="C6719" s="1">
        <v>3</v>
      </c>
      <c r="D6719" s="2">
        <v>-14</v>
      </c>
      <c r="E6719" s="5">
        <v>24.3</v>
      </c>
      <c r="F6719" s="5">
        <v>27.12</v>
      </c>
      <c r="G6719" s="5">
        <v>27.86</v>
      </c>
      <c r="H6719" s="2"/>
    </row>
    <row r="6720" spans="1:11">
      <c r="A6720" s="1">
        <f t="shared" si="214"/>
        <v>1399253</v>
      </c>
      <c r="B6720" s="1">
        <v>-3</v>
      </c>
      <c r="C6720" s="1">
        <v>3</v>
      </c>
      <c r="D6720" s="2">
        <v>-14</v>
      </c>
      <c r="E6720" s="5">
        <v>16.43</v>
      </c>
      <c r="F6720" s="5">
        <v>-13.78</v>
      </c>
      <c r="G6720" s="5">
        <v>30.78</v>
      </c>
      <c r="H6720" s="2"/>
    </row>
    <row r="6721" spans="1:8">
      <c r="A6721" s="1">
        <f t="shared" si="214"/>
        <v>1399254</v>
      </c>
      <c r="B6721" s="1">
        <v>-4</v>
      </c>
      <c r="C6721" s="1">
        <v>3</v>
      </c>
      <c r="D6721" s="2">
        <v>-14</v>
      </c>
      <c r="E6721" s="5">
        <v>8.5</v>
      </c>
      <c r="F6721" s="5">
        <v>12.93</v>
      </c>
      <c r="G6721" s="5">
        <v>29.51</v>
      </c>
      <c r="H6721" s="2"/>
    </row>
    <row r="6722" spans="1:8">
      <c r="A6722" s="1">
        <f t="shared" si="214"/>
        <v>1399255</v>
      </c>
      <c r="B6722" s="1">
        <v>-5</v>
      </c>
      <c r="C6722" s="1">
        <v>3</v>
      </c>
      <c r="D6722" s="2">
        <v>-14</v>
      </c>
      <c r="E6722" s="5">
        <v>0.04</v>
      </c>
      <c r="F6722" s="5">
        <v>45.57</v>
      </c>
      <c r="G6722" s="5">
        <v>30.93</v>
      </c>
      <c r="H6722" s="2"/>
    </row>
    <row r="6723" spans="1:8">
      <c r="A6723" s="1">
        <f t="shared" si="214"/>
        <v>1399494</v>
      </c>
      <c r="B6723" s="1">
        <v>6</v>
      </c>
      <c r="C6723" s="1">
        <v>2</v>
      </c>
      <c r="D6723" s="2">
        <v>-14</v>
      </c>
      <c r="E6723" s="5">
        <v>22.37</v>
      </c>
      <c r="F6723" s="5">
        <v>42.42</v>
      </c>
      <c r="G6723" s="5">
        <v>30.89</v>
      </c>
      <c r="H6723" s="2"/>
    </row>
    <row r="6724" spans="1:8">
      <c r="A6724" s="1">
        <f t="shared" si="214"/>
        <v>1399495</v>
      </c>
      <c r="B6724" s="1">
        <v>5</v>
      </c>
      <c r="C6724" s="1">
        <v>2</v>
      </c>
      <c r="D6724" s="2">
        <v>-14</v>
      </c>
      <c r="E6724" s="5">
        <v>2.16</v>
      </c>
      <c r="F6724" s="5">
        <v>-30.53</v>
      </c>
      <c r="G6724" s="5">
        <v>30.53</v>
      </c>
      <c r="H6724" s="2"/>
    </row>
    <row r="6725" spans="1:8">
      <c r="A6725" s="1">
        <f t="shared" si="214"/>
        <v>1399496</v>
      </c>
      <c r="B6725" s="1">
        <v>4</v>
      </c>
      <c r="C6725" s="1">
        <v>2</v>
      </c>
      <c r="D6725" s="2">
        <v>-14</v>
      </c>
      <c r="E6725" s="5">
        <v>0.34</v>
      </c>
      <c r="F6725" s="5">
        <v>-18.73</v>
      </c>
      <c r="G6725" s="5">
        <v>28.69</v>
      </c>
      <c r="H6725" s="2"/>
    </row>
    <row r="6726" spans="1:8">
      <c r="A6726" s="1">
        <f t="shared" si="214"/>
        <v>1399497</v>
      </c>
      <c r="B6726" s="1">
        <v>3</v>
      </c>
      <c r="C6726" s="1">
        <v>2</v>
      </c>
      <c r="D6726" s="2">
        <v>-14</v>
      </c>
      <c r="E6726" s="5">
        <v>13.34</v>
      </c>
      <c r="F6726" s="5">
        <v>28.11</v>
      </c>
      <c r="G6726" s="5">
        <v>19.91</v>
      </c>
      <c r="H6726" s="2"/>
    </row>
    <row r="6727" spans="1:8">
      <c r="A6727" s="1">
        <f t="shared" si="214"/>
        <v>1399498</v>
      </c>
      <c r="B6727" s="1">
        <v>2</v>
      </c>
      <c r="C6727" s="1">
        <v>2</v>
      </c>
      <c r="D6727" s="2">
        <v>-14</v>
      </c>
      <c r="E6727" s="5">
        <v>16.39</v>
      </c>
      <c r="F6727" s="5">
        <v>15.94</v>
      </c>
      <c r="G6727" s="5">
        <v>27.42</v>
      </c>
      <c r="H6727" s="2"/>
    </row>
    <row r="6728" spans="1:8">
      <c r="A6728" s="1">
        <f t="shared" si="214"/>
        <v>1399499</v>
      </c>
      <c r="B6728" s="1">
        <v>1</v>
      </c>
      <c r="C6728" s="1">
        <v>2</v>
      </c>
      <c r="D6728" s="2">
        <v>-14</v>
      </c>
      <c r="E6728" s="5">
        <v>0.08</v>
      </c>
      <c r="F6728" s="5">
        <v>18.329999999999998</v>
      </c>
      <c r="G6728" s="5">
        <v>26.25</v>
      </c>
      <c r="H6728" s="2"/>
    </row>
    <row r="6729" spans="1:8">
      <c r="A6729" s="1">
        <f t="shared" si="214"/>
        <v>1399500</v>
      </c>
      <c r="B6729" s="1">
        <v>0</v>
      </c>
      <c r="C6729" s="1">
        <v>2</v>
      </c>
      <c r="D6729" s="2">
        <v>-14</v>
      </c>
      <c r="E6729" s="5">
        <v>14.06</v>
      </c>
      <c r="F6729" s="5">
        <v>13.29</v>
      </c>
      <c r="G6729" s="5">
        <v>27.13</v>
      </c>
      <c r="H6729" s="2"/>
    </row>
    <row r="6730" spans="1:8">
      <c r="A6730" s="1">
        <f t="shared" si="214"/>
        <v>1399501</v>
      </c>
      <c r="B6730" s="1">
        <v>-1</v>
      </c>
      <c r="C6730" s="1">
        <v>2</v>
      </c>
      <c r="D6730" s="2">
        <v>-14</v>
      </c>
      <c r="E6730" s="5">
        <v>10.52</v>
      </c>
      <c r="F6730" s="5">
        <v>42.26</v>
      </c>
      <c r="G6730" s="5">
        <v>26.75</v>
      </c>
      <c r="H6730" s="2"/>
    </row>
    <row r="6731" spans="1:8">
      <c r="A6731" s="1">
        <f t="shared" si="214"/>
        <v>1399502</v>
      </c>
      <c r="B6731" s="1">
        <v>-2</v>
      </c>
      <c r="C6731" s="1">
        <v>2</v>
      </c>
      <c r="D6731" s="2">
        <v>-14</v>
      </c>
      <c r="E6731" s="5">
        <v>0</v>
      </c>
      <c r="F6731" s="5">
        <v>-14.22</v>
      </c>
      <c r="G6731" s="5">
        <v>27.5</v>
      </c>
      <c r="H6731" s="2"/>
    </row>
    <row r="6732" spans="1:8">
      <c r="A6732" s="1">
        <f t="shared" ref="A6732:A6795" si="215">ABS(100000*D6732+250*C6732+B6732)</f>
        <v>1399503</v>
      </c>
      <c r="B6732" s="1">
        <v>-3</v>
      </c>
      <c r="C6732" s="1">
        <v>2</v>
      </c>
      <c r="D6732" s="2">
        <v>-14</v>
      </c>
      <c r="E6732" s="5">
        <v>8.9600000000000009</v>
      </c>
      <c r="F6732" s="5">
        <v>9.31</v>
      </c>
      <c r="G6732" s="5">
        <v>28.32</v>
      </c>
      <c r="H6732" s="2"/>
    </row>
    <row r="6733" spans="1:8">
      <c r="A6733" s="1">
        <f t="shared" si="215"/>
        <v>1399504</v>
      </c>
      <c r="B6733" s="1">
        <v>-4</v>
      </c>
      <c r="C6733" s="1">
        <v>2</v>
      </c>
      <c r="D6733" s="2">
        <v>-14</v>
      </c>
      <c r="E6733" s="5">
        <v>1.75</v>
      </c>
      <c r="F6733" s="5">
        <v>26.93</v>
      </c>
      <c r="G6733" s="5">
        <v>28.82</v>
      </c>
      <c r="H6733" s="2"/>
    </row>
    <row r="6734" spans="1:8">
      <c r="A6734" s="1">
        <f t="shared" si="215"/>
        <v>1399505</v>
      </c>
      <c r="B6734" s="1">
        <v>-5</v>
      </c>
      <c r="C6734" s="1">
        <v>2</v>
      </c>
      <c r="D6734" s="2">
        <v>-14</v>
      </c>
      <c r="E6734" s="5">
        <v>21.54</v>
      </c>
      <c r="F6734" s="5">
        <v>38.380000000000003</v>
      </c>
      <c r="G6734" s="5">
        <v>32.47</v>
      </c>
      <c r="H6734" s="2"/>
    </row>
    <row r="6735" spans="1:8">
      <c r="A6735" s="1">
        <f t="shared" si="215"/>
        <v>1399506</v>
      </c>
      <c r="B6735" s="1">
        <v>-6</v>
      </c>
      <c r="C6735" s="1">
        <v>2</v>
      </c>
      <c r="D6735" s="2">
        <v>-14</v>
      </c>
      <c r="E6735" s="5">
        <v>7.99</v>
      </c>
      <c r="F6735" s="5">
        <v>3.04</v>
      </c>
      <c r="G6735" s="5">
        <v>33.200000000000003</v>
      </c>
      <c r="H6735" s="2"/>
    </row>
    <row r="6736" spans="1:8">
      <c r="A6736" s="1">
        <f t="shared" si="215"/>
        <v>1399744</v>
      </c>
      <c r="B6736" s="1">
        <v>6</v>
      </c>
      <c r="C6736" s="1">
        <v>1</v>
      </c>
      <c r="D6736" s="2">
        <v>-14</v>
      </c>
      <c r="E6736" s="5">
        <v>7.09</v>
      </c>
      <c r="F6736" s="5">
        <v>0.78</v>
      </c>
      <c r="G6736" s="5">
        <v>31.66</v>
      </c>
      <c r="H6736" s="2"/>
    </row>
    <row r="6737" spans="1:8">
      <c r="A6737" s="1">
        <f t="shared" si="215"/>
        <v>1399745</v>
      </c>
      <c r="B6737" s="1">
        <v>5</v>
      </c>
      <c r="C6737" s="1">
        <v>1</v>
      </c>
      <c r="D6737" s="2">
        <v>-14</v>
      </c>
      <c r="E6737" s="5">
        <v>0.73</v>
      </c>
      <c r="F6737" s="5">
        <v>28.41</v>
      </c>
      <c r="G6737" s="5">
        <v>28.53</v>
      </c>
      <c r="H6737" s="2"/>
    </row>
    <row r="6738" spans="1:8">
      <c r="A6738" s="1">
        <f t="shared" si="215"/>
        <v>1399746</v>
      </c>
      <c r="B6738" s="1">
        <v>4</v>
      </c>
      <c r="C6738" s="1">
        <v>1</v>
      </c>
      <c r="D6738" s="2">
        <v>-14</v>
      </c>
      <c r="E6738" s="5">
        <v>22.34</v>
      </c>
      <c r="F6738" s="5">
        <v>-0.49</v>
      </c>
      <c r="G6738" s="5">
        <v>30.01</v>
      </c>
      <c r="H6738" s="2"/>
    </row>
    <row r="6739" spans="1:8">
      <c r="A6739" s="1">
        <f t="shared" si="215"/>
        <v>1399747</v>
      </c>
      <c r="B6739" s="1">
        <v>3</v>
      </c>
      <c r="C6739" s="1">
        <v>1</v>
      </c>
      <c r="D6739" s="2">
        <v>-14</v>
      </c>
      <c r="E6739" s="5">
        <v>27.22</v>
      </c>
      <c r="F6739" s="5">
        <v>39.85</v>
      </c>
      <c r="G6739" s="5">
        <v>14.02</v>
      </c>
      <c r="H6739" s="2"/>
    </row>
    <row r="6740" spans="1:8">
      <c r="A6740" s="1">
        <f t="shared" si="215"/>
        <v>1399748</v>
      </c>
      <c r="B6740" s="1">
        <v>2</v>
      </c>
      <c r="C6740" s="1">
        <v>1</v>
      </c>
      <c r="D6740" s="2">
        <v>-14</v>
      </c>
      <c r="E6740" s="5">
        <v>3.13</v>
      </c>
      <c r="F6740" s="5">
        <v>17.5</v>
      </c>
      <c r="G6740" s="5">
        <v>26</v>
      </c>
      <c r="H6740" s="2"/>
    </row>
    <row r="6741" spans="1:8">
      <c r="A6741" s="1">
        <f t="shared" si="215"/>
        <v>1399749</v>
      </c>
      <c r="B6741" s="1">
        <v>1</v>
      </c>
      <c r="C6741" s="1">
        <v>1</v>
      </c>
      <c r="D6741" s="2">
        <v>-14</v>
      </c>
      <c r="E6741" s="5">
        <v>5.55</v>
      </c>
      <c r="F6741" s="5">
        <v>-24.76</v>
      </c>
      <c r="G6741" s="5">
        <v>27.16</v>
      </c>
      <c r="H6741" s="2"/>
    </row>
    <row r="6742" spans="1:8">
      <c r="A6742" s="1">
        <f t="shared" si="215"/>
        <v>1399750</v>
      </c>
      <c r="B6742" s="1">
        <v>0</v>
      </c>
      <c r="C6742" s="1">
        <v>1</v>
      </c>
      <c r="D6742" s="2">
        <v>-14</v>
      </c>
      <c r="E6742" s="5">
        <v>5.58</v>
      </c>
      <c r="F6742" s="5">
        <v>20.27</v>
      </c>
      <c r="G6742" s="5">
        <v>26.1</v>
      </c>
      <c r="H6742" s="2"/>
    </row>
    <row r="6743" spans="1:8">
      <c r="A6743" s="1">
        <f t="shared" si="215"/>
        <v>1399751</v>
      </c>
      <c r="B6743" s="1">
        <v>-1</v>
      </c>
      <c r="C6743" s="1">
        <v>1</v>
      </c>
      <c r="D6743" s="2">
        <v>-14</v>
      </c>
      <c r="E6743" s="5">
        <v>8.09</v>
      </c>
      <c r="F6743" s="5">
        <v>31.85</v>
      </c>
      <c r="G6743" s="5">
        <v>26.77</v>
      </c>
      <c r="H6743" s="2"/>
    </row>
    <row r="6744" spans="1:8">
      <c r="A6744" s="1">
        <f t="shared" si="215"/>
        <v>1399752</v>
      </c>
      <c r="B6744" s="1">
        <v>-2</v>
      </c>
      <c r="C6744" s="1">
        <v>1</v>
      </c>
      <c r="D6744" s="2">
        <v>-14</v>
      </c>
      <c r="E6744" s="5">
        <v>5.01</v>
      </c>
      <c r="F6744" s="5">
        <v>-9.3800000000000008</v>
      </c>
      <c r="G6744" s="5">
        <v>26.93</v>
      </c>
      <c r="H6744" s="2"/>
    </row>
    <row r="6745" spans="1:8">
      <c r="A6745" s="1">
        <f t="shared" si="215"/>
        <v>1399753</v>
      </c>
      <c r="B6745" s="1">
        <v>-3</v>
      </c>
      <c r="C6745" s="1">
        <v>1</v>
      </c>
      <c r="D6745" s="2">
        <v>-14</v>
      </c>
      <c r="E6745" s="5">
        <v>1.38</v>
      </c>
      <c r="F6745" s="5">
        <v>-27.84</v>
      </c>
      <c r="G6745" s="5">
        <v>29.14</v>
      </c>
      <c r="H6745" s="2"/>
    </row>
    <row r="6746" spans="1:8">
      <c r="A6746" s="1">
        <f t="shared" si="215"/>
        <v>1399754</v>
      </c>
      <c r="B6746" s="1">
        <v>-4</v>
      </c>
      <c r="C6746" s="1">
        <v>1</v>
      </c>
      <c r="D6746" s="2">
        <v>-14</v>
      </c>
      <c r="E6746" s="5">
        <v>11.48</v>
      </c>
      <c r="F6746" s="5">
        <v>-22.29</v>
      </c>
      <c r="G6746" s="5">
        <v>30.39</v>
      </c>
      <c r="H6746" s="2"/>
    </row>
    <row r="6747" spans="1:8">
      <c r="A6747" s="1">
        <f t="shared" si="215"/>
        <v>1399755</v>
      </c>
      <c r="B6747" s="1">
        <v>-5</v>
      </c>
      <c r="C6747" s="1">
        <v>1</v>
      </c>
      <c r="D6747" s="2">
        <v>-14</v>
      </c>
      <c r="E6747" s="5">
        <v>4.16</v>
      </c>
      <c r="F6747" s="5">
        <v>-31.25</v>
      </c>
      <c r="G6747" s="5">
        <v>31.91</v>
      </c>
      <c r="H6747" s="2"/>
    </row>
    <row r="6748" spans="1:8">
      <c r="A6748" s="1">
        <f t="shared" si="215"/>
        <v>1399756</v>
      </c>
      <c r="B6748" s="1">
        <v>-6</v>
      </c>
      <c r="C6748" s="1">
        <v>1</v>
      </c>
      <c r="D6748" s="2">
        <v>-14</v>
      </c>
      <c r="E6748" s="5">
        <v>1.85</v>
      </c>
      <c r="F6748" s="5">
        <v>53.68</v>
      </c>
      <c r="G6748" s="5">
        <v>32.97</v>
      </c>
      <c r="H6748" s="2"/>
    </row>
    <row r="6749" spans="1:8">
      <c r="A6749" s="1">
        <f t="shared" si="215"/>
        <v>1400244</v>
      </c>
      <c r="B6749" s="1">
        <v>-6</v>
      </c>
      <c r="C6749" s="1">
        <v>1</v>
      </c>
      <c r="D6749" s="2">
        <v>14</v>
      </c>
      <c r="E6749" s="5">
        <v>18.579999999999998</v>
      </c>
      <c r="F6749" s="5">
        <v>58.63</v>
      </c>
      <c r="G6749" s="5">
        <v>30.12</v>
      </c>
      <c r="H6749" s="2"/>
    </row>
    <row r="6750" spans="1:8">
      <c r="A6750" s="1">
        <f t="shared" si="215"/>
        <v>1400245</v>
      </c>
      <c r="B6750" s="1">
        <v>-5</v>
      </c>
      <c r="C6750" s="1">
        <v>1</v>
      </c>
      <c r="D6750" s="2">
        <v>14</v>
      </c>
      <c r="E6750" s="5">
        <v>0.95</v>
      </c>
      <c r="F6750" s="5">
        <v>-17.190000000000001</v>
      </c>
      <c r="G6750" s="5">
        <v>30.07</v>
      </c>
      <c r="H6750" s="2"/>
    </row>
    <row r="6751" spans="1:8">
      <c r="A6751" s="1">
        <f t="shared" si="215"/>
        <v>1400246</v>
      </c>
      <c r="B6751" s="1">
        <v>-4</v>
      </c>
      <c r="C6751" s="1">
        <v>1</v>
      </c>
      <c r="D6751" s="2">
        <v>14</v>
      </c>
      <c r="E6751" s="5">
        <v>13.4</v>
      </c>
      <c r="F6751" s="5">
        <v>25.19</v>
      </c>
      <c r="G6751" s="5">
        <v>28.95</v>
      </c>
      <c r="H6751" s="2"/>
    </row>
    <row r="6752" spans="1:8">
      <c r="A6752" s="1">
        <f t="shared" si="215"/>
        <v>1400247</v>
      </c>
      <c r="B6752" s="1">
        <v>-3</v>
      </c>
      <c r="C6752" s="1">
        <v>1</v>
      </c>
      <c r="D6752" s="2">
        <v>14</v>
      </c>
      <c r="E6752" s="5">
        <v>8.2200000000000006</v>
      </c>
      <c r="F6752" s="5">
        <v>27.58</v>
      </c>
      <c r="G6752" s="5">
        <v>27.45</v>
      </c>
      <c r="H6752" s="2"/>
    </row>
    <row r="6753" spans="1:8">
      <c r="A6753" s="1">
        <f t="shared" si="215"/>
        <v>1400248</v>
      </c>
      <c r="B6753" s="1">
        <v>-2</v>
      </c>
      <c r="C6753" s="1">
        <v>1</v>
      </c>
      <c r="D6753" s="2">
        <v>14</v>
      </c>
      <c r="E6753" s="5">
        <v>0.03</v>
      </c>
      <c r="F6753" s="5">
        <v>26.81</v>
      </c>
      <c r="G6753" s="5">
        <v>26.86</v>
      </c>
      <c r="H6753" s="2"/>
    </row>
    <row r="6754" spans="1:8">
      <c r="A6754" s="1">
        <f t="shared" si="215"/>
        <v>1400249</v>
      </c>
      <c r="B6754" s="1">
        <v>-1</v>
      </c>
      <c r="C6754" s="1">
        <v>1</v>
      </c>
      <c r="D6754" s="2">
        <v>14</v>
      </c>
      <c r="E6754" s="5">
        <v>13.1</v>
      </c>
      <c r="F6754" s="5">
        <v>-22.62</v>
      </c>
      <c r="G6754" s="5">
        <v>27.24</v>
      </c>
      <c r="H6754" s="2"/>
    </row>
    <row r="6755" spans="1:8">
      <c r="A6755" s="1">
        <f t="shared" si="215"/>
        <v>1400250</v>
      </c>
      <c r="B6755" s="1">
        <v>0</v>
      </c>
      <c r="C6755" s="1">
        <v>1</v>
      </c>
      <c r="D6755" s="2">
        <v>14</v>
      </c>
      <c r="E6755" s="5">
        <v>1</v>
      </c>
      <c r="F6755" s="5">
        <v>0.43</v>
      </c>
      <c r="G6755" s="5">
        <v>27.07</v>
      </c>
      <c r="H6755" s="2"/>
    </row>
    <row r="6756" spans="1:8">
      <c r="A6756" s="1">
        <f t="shared" si="215"/>
        <v>1400251</v>
      </c>
      <c r="B6756" s="1">
        <v>1</v>
      </c>
      <c r="C6756" s="1">
        <v>1</v>
      </c>
      <c r="D6756" s="2">
        <v>14</v>
      </c>
      <c r="E6756" s="5">
        <v>8.48</v>
      </c>
      <c r="F6756" s="5">
        <v>36.06</v>
      </c>
      <c r="G6756" s="5">
        <v>26.79</v>
      </c>
      <c r="H6756" s="2"/>
    </row>
    <row r="6757" spans="1:8">
      <c r="A6757" s="1">
        <f t="shared" si="215"/>
        <v>1400252</v>
      </c>
      <c r="B6757" s="1">
        <v>2</v>
      </c>
      <c r="C6757" s="1">
        <v>1</v>
      </c>
      <c r="D6757" s="2">
        <v>14</v>
      </c>
      <c r="E6757" s="5">
        <v>3.16</v>
      </c>
      <c r="F6757" s="5">
        <v>33.53</v>
      </c>
      <c r="G6757" s="5">
        <v>26.93</v>
      </c>
      <c r="H6757" s="2"/>
    </row>
    <row r="6758" spans="1:8">
      <c r="A6758" s="1">
        <f t="shared" si="215"/>
        <v>1400253</v>
      </c>
      <c r="B6758" s="1">
        <v>3</v>
      </c>
      <c r="C6758" s="1">
        <v>1</v>
      </c>
      <c r="D6758" s="2">
        <v>14</v>
      </c>
      <c r="E6758" s="5">
        <v>1.86</v>
      </c>
      <c r="F6758" s="5">
        <v>-18.2</v>
      </c>
      <c r="G6758" s="5">
        <v>28.7</v>
      </c>
      <c r="H6758" s="2"/>
    </row>
    <row r="6759" spans="1:8">
      <c r="A6759" s="1">
        <f t="shared" si="215"/>
        <v>1400254</v>
      </c>
      <c r="B6759" s="1">
        <v>4</v>
      </c>
      <c r="C6759" s="1">
        <v>1</v>
      </c>
      <c r="D6759" s="2">
        <v>14</v>
      </c>
      <c r="E6759" s="5">
        <v>13.89</v>
      </c>
      <c r="F6759" s="5">
        <v>48.86</v>
      </c>
      <c r="G6759" s="5">
        <v>28.94</v>
      </c>
      <c r="H6759" s="2"/>
    </row>
    <row r="6760" spans="1:8">
      <c r="A6760" s="1">
        <f t="shared" si="215"/>
        <v>1400255</v>
      </c>
      <c r="B6760" s="1">
        <v>5</v>
      </c>
      <c r="C6760" s="1">
        <v>1</v>
      </c>
      <c r="D6760" s="2">
        <v>14</v>
      </c>
      <c r="E6760" s="5">
        <v>4.62</v>
      </c>
      <c r="F6760" s="5">
        <v>23.54</v>
      </c>
      <c r="G6760" s="5">
        <v>31.85</v>
      </c>
      <c r="H6760" s="2"/>
    </row>
    <row r="6761" spans="1:8">
      <c r="A6761" s="1">
        <f t="shared" si="215"/>
        <v>1400494</v>
      </c>
      <c r="B6761" s="1">
        <v>-6</v>
      </c>
      <c r="C6761" s="1">
        <v>2</v>
      </c>
      <c r="D6761" s="2">
        <v>14</v>
      </c>
      <c r="E6761" s="5">
        <v>5.56</v>
      </c>
      <c r="F6761" s="5">
        <v>14.52</v>
      </c>
      <c r="G6761" s="5">
        <v>30.66</v>
      </c>
      <c r="H6761" s="2"/>
    </row>
    <row r="6762" spans="1:8">
      <c r="A6762" s="1">
        <f t="shared" si="215"/>
        <v>1400495</v>
      </c>
      <c r="B6762" s="1">
        <v>-5</v>
      </c>
      <c r="C6762" s="1">
        <v>2</v>
      </c>
      <c r="D6762" s="2">
        <v>14</v>
      </c>
      <c r="E6762" s="5">
        <v>19.850000000000001</v>
      </c>
      <c r="F6762" s="5">
        <v>9.7200000000000006</v>
      </c>
      <c r="G6762" s="5">
        <v>30.86</v>
      </c>
      <c r="H6762" s="2"/>
    </row>
    <row r="6763" spans="1:8">
      <c r="A6763" s="1">
        <f t="shared" si="215"/>
        <v>1400496</v>
      </c>
      <c r="B6763" s="1">
        <v>-4</v>
      </c>
      <c r="C6763" s="1">
        <v>2</v>
      </c>
      <c r="D6763" s="2">
        <v>14</v>
      </c>
      <c r="E6763" s="5">
        <v>9.6999999999999993</v>
      </c>
      <c r="F6763" s="5">
        <v>20.48</v>
      </c>
      <c r="G6763" s="5">
        <v>28.7</v>
      </c>
      <c r="H6763" s="2"/>
    </row>
    <row r="6764" spans="1:8">
      <c r="A6764" s="1">
        <f t="shared" si="215"/>
        <v>1400497</v>
      </c>
      <c r="B6764" s="1">
        <v>-3</v>
      </c>
      <c r="C6764" s="1">
        <v>2</v>
      </c>
      <c r="D6764" s="2">
        <v>14</v>
      </c>
      <c r="E6764" s="5">
        <v>5.98</v>
      </c>
      <c r="F6764" s="5">
        <v>39.67</v>
      </c>
      <c r="G6764" s="5">
        <v>27.42</v>
      </c>
      <c r="H6764" s="2"/>
    </row>
    <row r="6765" spans="1:8">
      <c r="A6765" s="1">
        <f t="shared" si="215"/>
        <v>1400498</v>
      </c>
      <c r="B6765" s="1">
        <v>-2</v>
      </c>
      <c r="C6765" s="1">
        <v>2</v>
      </c>
      <c r="D6765" s="2">
        <v>14</v>
      </c>
      <c r="E6765" s="5">
        <v>44.62</v>
      </c>
      <c r="F6765" s="5">
        <v>-5.78</v>
      </c>
      <c r="G6765" s="5">
        <v>29.1</v>
      </c>
      <c r="H6765" s="2"/>
    </row>
    <row r="6766" spans="1:8">
      <c r="A6766" s="1">
        <f t="shared" si="215"/>
        <v>1400499</v>
      </c>
      <c r="B6766" s="1">
        <v>-1</v>
      </c>
      <c r="C6766" s="1">
        <v>2</v>
      </c>
      <c r="D6766" s="2">
        <v>14</v>
      </c>
      <c r="E6766" s="5">
        <v>1.74</v>
      </c>
      <c r="F6766" s="5">
        <v>-27.64</v>
      </c>
      <c r="G6766" s="5">
        <v>27.64</v>
      </c>
      <c r="H6766" s="2"/>
    </row>
    <row r="6767" spans="1:8">
      <c r="A6767" s="1">
        <f t="shared" si="215"/>
        <v>1400500</v>
      </c>
      <c r="B6767" s="1">
        <v>0</v>
      </c>
      <c r="C6767" s="1">
        <v>2</v>
      </c>
      <c r="D6767" s="2">
        <v>14</v>
      </c>
      <c r="E6767" s="5">
        <v>13.07</v>
      </c>
      <c r="F6767" s="5">
        <v>33.119999999999997</v>
      </c>
      <c r="G6767" s="5">
        <v>27.9</v>
      </c>
      <c r="H6767" s="2"/>
    </row>
    <row r="6768" spans="1:8">
      <c r="A6768" s="1">
        <f t="shared" si="215"/>
        <v>1400501</v>
      </c>
      <c r="B6768" s="1">
        <v>1</v>
      </c>
      <c r="C6768" s="1">
        <v>2</v>
      </c>
      <c r="D6768" s="2">
        <v>14</v>
      </c>
      <c r="E6768" s="5">
        <v>17.010000000000002</v>
      </c>
      <c r="F6768" s="5">
        <v>42.09</v>
      </c>
      <c r="G6768" s="5">
        <v>28.68</v>
      </c>
      <c r="H6768" s="2"/>
    </row>
    <row r="6769" spans="1:8">
      <c r="A6769" s="1">
        <f t="shared" si="215"/>
        <v>1400502</v>
      </c>
      <c r="B6769" s="1">
        <v>2</v>
      </c>
      <c r="C6769" s="1">
        <v>2</v>
      </c>
      <c r="D6769" s="2">
        <v>14</v>
      </c>
      <c r="E6769" s="5">
        <v>3.03</v>
      </c>
      <c r="F6769" s="5">
        <v>16.04</v>
      </c>
      <c r="G6769" s="5">
        <v>27.9</v>
      </c>
      <c r="H6769" s="2"/>
    </row>
    <row r="6770" spans="1:8">
      <c r="A6770" s="1">
        <f t="shared" si="215"/>
        <v>1400503</v>
      </c>
      <c r="B6770" s="1">
        <v>3</v>
      </c>
      <c r="C6770" s="1">
        <v>2</v>
      </c>
      <c r="D6770" s="2">
        <v>14</v>
      </c>
      <c r="E6770" s="5">
        <v>13.52</v>
      </c>
      <c r="F6770" s="5">
        <v>39.81</v>
      </c>
      <c r="G6770" s="5">
        <v>28.8</v>
      </c>
      <c r="H6770" s="2"/>
    </row>
    <row r="6771" spans="1:8">
      <c r="A6771" s="1">
        <f t="shared" si="215"/>
        <v>1400504</v>
      </c>
      <c r="B6771" s="1">
        <v>4</v>
      </c>
      <c r="C6771" s="1">
        <v>2</v>
      </c>
      <c r="D6771" s="2">
        <v>14</v>
      </c>
      <c r="E6771" s="5">
        <v>2.2400000000000002</v>
      </c>
      <c r="F6771" s="5">
        <v>-8.99</v>
      </c>
      <c r="G6771" s="5">
        <v>31.11</v>
      </c>
      <c r="H6771" s="2"/>
    </row>
    <row r="6772" spans="1:8">
      <c r="A6772" s="1">
        <f t="shared" si="215"/>
        <v>1400505</v>
      </c>
      <c r="B6772" s="1">
        <v>5</v>
      </c>
      <c r="C6772" s="1">
        <v>2</v>
      </c>
      <c r="D6772" s="2">
        <v>14</v>
      </c>
      <c r="E6772" s="5">
        <v>3.06</v>
      </c>
      <c r="F6772" s="5">
        <v>-13.74</v>
      </c>
      <c r="G6772" s="5">
        <v>32.270000000000003</v>
      </c>
      <c r="H6772" s="2"/>
    </row>
    <row r="6773" spans="1:8">
      <c r="A6773" s="1">
        <f t="shared" si="215"/>
        <v>1400744</v>
      </c>
      <c r="B6773" s="1">
        <v>-6</v>
      </c>
      <c r="C6773" s="1">
        <v>3</v>
      </c>
      <c r="D6773" s="2">
        <v>14</v>
      </c>
      <c r="E6773" s="5">
        <v>2.02</v>
      </c>
      <c r="F6773" s="5">
        <v>7.53</v>
      </c>
      <c r="G6773" s="5">
        <v>32.07</v>
      </c>
      <c r="H6773" s="2"/>
    </row>
    <row r="6774" spans="1:8">
      <c r="A6774" s="1">
        <f t="shared" si="215"/>
        <v>1400745</v>
      </c>
      <c r="B6774" s="1">
        <v>-5</v>
      </c>
      <c r="C6774" s="1">
        <v>3</v>
      </c>
      <c r="D6774" s="2">
        <v>14</v>
      </c>
      <c r="E6774" s="5">
        <v>11.65</v>
      </c>
      <c r="F6774" s="5">
        <v>24.19</v>
      </c>
      <c r="G6774" s="5">
        <v>30.32</v>
      </c>
      <c r="H6774" s="2"/>
    </row>
    <row r="6775" spans="1:8">
      <c r="A6775" s="1">
        <f t="shared" si="215"/>
        <v>1400746</v>
      </c>
      <c r="B6775" s="1">
        <v>-4</v>
      </c>
      <c r="C6775" s="1">
        <v>3</v>
      </c>
      <c r="D6775" s="2">
        <v>14</v>
      </c>
      <c r="E6775" s="5">
        <v>2.37</v>
      </c>
      <c r="F6775" s="5">
        <v>-29.68</v>
      </c>
      <c r="G6775" s="5">
        <v>29.68</v>
      </c>
      <c r="H6775" s="2"/>
    </row>
    <row r="6776" spans="1:8">
      <c r="A6776" s="1">
        <f t="shared" si="215"/>
        <v>1400747</v>
      </c>
      <c r="B6776" s="1">
        <v>-3</v>
      </c>
      <c r="C6776" s="1">
        <v>3</v>
      </c>
      <c r="D6776" s="2">
        <v>14</v>
      </c>
      <c r="E6776" s="5">
        <v>11.71</v>
      </c>
      <c r="F6776" s="5">
        <v>52.83</v>
      </c>
      <c r="G6776" s="5">
        <v>28.36</v>
      </c>
      <c r="H6776" s="2"/>
    </row>
    <row r="6777" spans="1:8">
      <c r="A6777" s="1">
        <f t="shared" si="215"/>
        <v>1400748</v>
      </c>
      <c r="B6777" s="1">
        <v>-2</v>
      </c>
      <c r="C6777" s="1">
        <v>3</v>
      </c>
      <c r="D6777" s="2">
        <v>14</v>
      </c>
      <c r="E6777" s="5">
        <v>5.29</v>
      </c>
      <c r="F6777" s="5">
        <v>11.9</v>
      </c>
      <c r="G6777" s="5">
        <v>28</v>
      </c>
      <c r="H6777" s="2"/>
    </row>
    <row r="6778" spans="1:8">
      <c r="A6778" s="1">
        <f t="shared" si="215"/>
        <v>1400749</v>
      </c>
      <c r="B6778" s="1">
        <v>-1</v>
      </c>
      <c r="C6778" s="1">
        <v>3</v>
      </c>
      <c r="D6778" s="2">
        <v>14</v>
      </c>
      <c r="E6778" s="5">
        <v>5.08</v>
      </c>
      <c r="F6778" s="5">
        <v>-29.8</v>
      </c>
      <c r="G6778" s="5">
        <v>29.8</v>
      </c>
      <c r="H6778" s="2"/>
    </row>
    <row r="6779" spans="1:8">
      <c r="A6779" s="1">
        <f t="shared" si="215"/>
        <v>1400750</v>
      </c>
      <c r="B6779" s="1">
        <v>0</v>
      </c>
      <c r="C6779" s="1">
        <v>3</v>
      </c>
      <c r="D6779" s="2">
        <v>14</v>
      </c>
      <c r="E6779" s="5">
        <v>21.56</v>
      </c>
      <c r="F6779" s="5">
        <v>39.049999999999997</v>
      </c>
      <c r="G6779" s="5">
        <v>27.87</v>
      </c>
      <c r="H6779" s="2"/>
    </row>
    <row r="6780" spans="1:8">
      <c r="A6780" s="1">
        <f t="shared" si="215"/>
        <v>1400751</v>
      </c>
      <c r="B6780" s="1">
        <v>1</v>
      </c>
      <c r="C6780" s="1">
        <v>3</v>
      </c>
      <c r="D6780" s="2">
        <v>14</v>
      </c>
      <c r="E6780" s="5">
        <v>6.28</v>
      </c>
      <c r="F6780" s="5">
        <v>8.68</v>
      </c>
      <c r="G6780" s="5">
        <v>28.18</v>
      </c>
      <c r="H6780" s="2"/>
    </row>
    <row r="6781" spans="1:8">
      <c r="A6781" s="1">
        <f t="shared" si="215"/>
        <v>1400752</v>
      </c>
      <c r="B6781" s="1">
        <v>2</v>
      </c>
      <c r="C6781" s="1">
        <v>3</v>
      </c>
      <c r="D6781" s="2">
        <v>14</v>
      </c>
      <c r="E6781" s="5">
        <v>20.309999999999999</v>
      </c>
      <c r="F6781" s="5">
        <v>-14.06</v>
      </c>
      <c r="G6781" s="5">
        <v>30.39</v>
      </c>
      <c r="H6781" s="2"/>
    </row>
    <row r="6782" spans="1:8">
      <c r="A6782" s="1">
        <f t="shared" si="215"/>
        <v>1400753</v>
      </c>
      <c r="B6782" s="1">
        <v>3</v>
      </c>
      <c r="C6782" s="1">
        <v>3</v>
      </c>
      <c r="D6782" s="2">
        <v>14</v>
      </c>
      <c r="E6782" s="5">
        <v>1.1299999999999999</v>
      </c>
      <c r="F6782" s="5">
        <v>-30.66</v>
      </c>
      <c r="G6782" s="5">
        <v>30.66</v>
      </c>
      <c r="H6782" s="2"/>
    </row>
    <row r="6783" spans="1:8">
      <c r="A6783" s="1">
        <f t="shared" si="215"/>
        <v>1400754</v>
      </c>
      <c r="B6783" s="1">
        <v>4</v>
      </c>
      <c r="C6783" s="1">
        <v>3</v>
      </c>
      <c r="D6783" s="2">
        <v>14</v>
      </c>
      <c r="E6783" s="5">
        <v>11.83</v>
      </c>
      <c r="F6783" s="5">
        <v>0.56999999999999995</v>
      </c>
      <c r="G6783" s="5">
        <v>31.32</v>
      </c>
      <c r="H6783" s="2"/>
    </row>
    <row r="6784" spans="1:8">
      <c r="A6784" s="1">
        <f t="shared" si="215"/>
        <v>1400994</v>
      </c>
      <c r="B6784" s="1">
        <v>-6</v>
      </c>
      <c r="C6784" s="1">
        <v>4</v>
      </c>
      <c r="D6784" s="2">
        <v>14</v>
      </c>
      <c r="E6784" s="5">
        <v>4.7</v>
      </c>
      <c r="F6784" s="5">
        <v>34.39</v>
      </c>
      <c r="G6784" s="5">
        <v>31.18</v>
      </c>
      <c r="H6784" s="2"/>
    </row>
    <row r="6785" spans="1:8">
      <c r="A6785" s="1">
        <f t="shared" si="215"/>
        <v>1400995</v>
      </c>
      <c r="B6785" s="1">
        <v>-5</v>
      </c>
      <c r="C6785" s="1">
        <v>4</v>
      </c>
      <c r="D6785" s="2">
        <v>14</v>
      </c>
      <c r="E6785" s="5">
        <v>2.8</v>
      </c>
      <c r="F6785" s="5">
        <v>4.71</v>
      </c>
      <c r="G6785" s="5">
        <v>31.06</v>
      </c>
      <c r="H6785" s="2"/>
    </row>
    <row r="6786" spans="1:8">
      <c r="A6786" s="1">
        <f t="shared" si="215"/>
        <v>1400996</v>
      </c>
      <c r="B6786" s="1">
        <v>-4</v>
      </c>
      <c r="C6786" s="1">
        <v>4</v>
      </c>
      <c r="D6786" s="2">
        <v>14</v>
      </c>
      <c r="E6786" s="5">
        <v>7.5</v>
      </c>
      <c r="F6786" s="5">
        <v>-1.4</v>
      </c>
      <c r="G6786" s="5">
        <v>30.25</v>
      </c>
      <c r="H6786" s="2"/>
    </row>
    <row r="6787" spans="1:8">
      <c r="A6787" s="1">
        <f t="shared" si="215"/>
        <v>1400997</v>
      </c>
      <c r="B6787" s="1">
        <v>-3</v>
      </c>
      <c r="C6787" s="1">
        <v>4</v>
      </c>
      <c r="D6787" s="2">
        <v>14</v>
      </c>
      <c r="E6787" s="5">
        <v>3.06</v>
      </c>
      <c r="F6787" s="5">
        <v>20.75</v>
      </c>
      <c r="G6787" s="5">
        <v>28.85</v>
      </c>
      <c r="H6787" s="2"/>
    </row>
    <row r="6788" spans="1:8">
      <c r="A6788" s="1">
        <f t="shared" si="215"/>
        <v>1400998</v>
      </c>
      <c r="B6788" s="1">
        <v>-2</v>
      </c>
      <c r="C6788" s="1">
        <v>4</v>
      </c>
      <c r="D6788" s="2">
        <v>14</v>
      </c>
      <c r="E6788" s="5">
        <v>13.92</v>
      </c>
      <c r="F6788" s="5">
        <v>38.130000000000003</v>
      </c>
      <c r="G6788" s="5">
        <v>14.71</v>
      </c>
      <c r="H6788" s="2"/>
    </row>
    <row r="6789" spans="1:8">
      <c r="A6789" s="1">
        <f t="shared" si="215"/>
        <v>1400999</v>
      </c>
      <c r="B6789" s="1">
        <v>-1</v>
      </c>
      <c r="C6789" s="1">
        <v>4</v>
      </c>
      <c r="D6789" s="2">
        <v>14</v>
      </c>
      <c r="E6789" s="5">
        <v>5.47</v>
      </c>
      <c r="F6789" s="5">
        <v>24.67</v>
      </c>
      <c r="G6789" s="5">
        <v>28.45</v>
      </c>
      <c r="H6789" s="2"/>
    </row>
    <row r="6790" spans="1:8">
      <c r="A6790" s="1">
        <f t="shared" si="215"/>
        <v>1401000</v>
      </c>
      <c r="B6790" s="1">
        <v>0</v>
      </c>
      <c r="C6790" s="1">
        <v>4</v>
      </c>
      <c r="D6790" s="2">
        <v>14</v>
      </c>
      <c r="E6790" s="5">
        <v>5.42</v>
      </c>
      <c r="F6790" s="5">
        <v>-22.49</v>
      </c>
      <c r="G6790" s="5">
        <v>28.76</v>
      </c>
      <c r="H6790" s="2"/>
    </row>
    <row r="6791" spans="1:8">
      <c r="A6791" s="1">
        <f t="shared" si="215"/>
        <v>1401001</v>
      </c>
      <c r="B6791" s="1">
        <v>1</v>
      </c>
      <c r="C6791" s="1">
        <v>4</v>
      </c>
      <c r="D6791" s="2">
        <v>14</v>
      </c>
      <c r="E6791" s="5">
        <v>3.98</v>
      </c>
      <c r="F6791" s="5">
        <v>-22.94</v>
      </c>
      <c r="G6791" s="5">
        <v>29.55</v>
      </c>
      <c r="H6791" s="2"/>
    </row>
    <row r="6792" spans="1:8">
      <c r="A6792" s="1">
        <f t="shared" si="215"/>
        <v>1401002</v>
      </c>
      <c r="B6792" s="1">
        <v>2</v>
      </c>
      <c r="C6792" s="1">
        <v>4</v>
      </c>
      <c r="D6792" s="2">
        <v>14</v>
      </c>
      <c r="E6792" s="5">
        <v>0.85</v>
      </c>
      <c r="F6792" s="5">
        <v>21.35</v>
      </c>
      <c r="G6792" s="5">
        <v>17.13</v>
      </c>
      <c r="H6792" s="2"/>
    </row>
    <row r="6793" spans="1:8">
      <c r="A6793" s="1">
        <f t="shared" si="215"/>
        <v>1401003</v>
      </c>
      <c r="B6793" s="1">
        <v>3</v>
      </c>
      <c r="C6793" s="1">
        <v>4</v>
      </c>
      <c r="D6793" s="2">
        <v>14</v>
      </c>
      <c r="E6793" s="5">
        <v>9.18</v>
      </c>
      <c r="F6793" s="5">
        <v>31.2</v>
      </c>
      <c r="G6793" s="5">
        <v>30.58</v>
      </c>
      <c r="H6793" s="2"/>
    </row>
    <row r="6794" spans="1:8">
      <c r="A6794" s="1">
        <f t="shared" si="215"/>
        <v>1401245</v>
      </c>
      <c r="B6794" s="1">
        <v>-5</v>
      </c>
      <c r="C6794" s="1">
        <v>5</v>
      </c>
      <c r="D6794" s="2">
        <v>14</v>
      </c>
      <c r="E6794" s="5">
        <v>3.34</v>
      </c>
      <c r="F6794" s="5">
        <v>22.05</v>
      </c>
      <c r="G6794" s="5">
        <v>31.36</v>
      </c>
      <c r="H6794" s="2"/>
    </row>
    <row r="6795" spans="1:8">
      <c r="A6795" s="1">
        <f t="shared" si="215"/>
        <v>1401246</v>
      </c>
      <c r="B6795" s="1">
        <v>-4</v>
      </c>
      <c r="C6795" s="1">
        <v>5</v>
      </c>
      <c r="D6795" s="2">
        <v>14</v>
      </c>
      <c r="E6795" s="5">
        <v>1.39</v>
      </c>
      <c r="F6795" s="5">
        <v>20.63</v>
      </c>
      <c r="G6795" s="5">
        <v>31.17</v>
      </c>
      <c r="H6795" s="2"/>
    </row>
    <row r="6796" spans="1:8">
      <c r="A6796" s="1">
        <f t="shared" ref="A6796:A6859" si="216">ABS(100000*D6796+250*C6796+B6796)</f>
        <v>1401247</v>
      </c>
      <c r="B6796" s="1">
        <v>-3</v>
      </c>
      <c r="C6796" s="1">
        <v>5</v>
      </c>
      <c r="D6796" s="2">
        <v>14</v>
      </c>
      <c r="E6796" s="5">
        <v>7.15</v>
      </c>
      <c r="F6796" s="5">
        <v>8.7799999999999994</v>
      </c>
      <c r="G6796" s="5">
        <v>30.58</v>
      </c>
      <c r="H6796" s="2"/>
    </row>
    <row r="6797" spans="1:8">
      <c r="A6797" s="1">
        <f t="shared" si="216"/>
        <v>1401248</v>
      </c>
      <c r="B6797" s="1">
        <v>-2</v>
      </c>
      <c r="C6797" s="1">
        <v>5</v>
      </c>
      <c r="D6797" s="2">
        <v>14</v>
      </c>
      <c r="E6797" s="5">
        <v>0.73</v>
      </c>
      <c r="F6797" s="5">
        <v>19.88</v>
      </c>
      <c r="G6797" s="5">
        <v>29.89</v>
      </c>
      <c r="H6797" s="2"/>
    </row>
    <row r="6798" spans="1:8">
      <c r="A6798" s="1">
        <f t="shared" si="216"/>
        <v>1401249</v>
      </c>
      <c r="B6798" s="1">
        <v>-1</v>
      </c>
      <c r="C6798" s="1">
        <v>5</v>
      </c>
      <c r="D6798" s="2">
        <v>14</v>
      </c>
      <c r="E6798" s="5">
        <v>11.97</v>
      </c>
      <c r="F6798" s="5">
        <v>-23.78</v>
      </c>
      <c r="G6798" s="5">
        <v>30.96</v>
      </c>
      <c r="H6798" s="2"/>
    </row>
    <row r="6799" spans="1:8">
      <c r="A6799" s="1">
        <f t="shared" si="216"/>
        <v>1401250</v>
      </c>
      <c r="B6799" s="1">
        <v>0</v>
      </c>
      <c r="C6799" s="1">
        <v>5</v>
      </c>
      <c r="D6799" s="2">
        <v>14</v>
      </c>
      <c r="E6799" s="5">
        <v>6.78</v>
      </c>
      <c r="F6799" s="5">
        <v>-11.15</v>
      </c>
      <c r="G6799" s="5">
        <v>30.79</v>
      </c>
      <c r="H6799" s="2"/>
    </row>
    <row r="6800" spans="1:8">
      <c r="A6800" s="1">
        <f t="shared" si="216"/>
        <v>1401251</v>
      </c>
      <c r="B6800" s="1">
        <v>1</v>
      </c>
      <c r="C6800" s="1">
        <v>5</v>
      </c>
      <c r="D6800" s="2">
        <v>14</v>
      </c>
      <c r="E6800" s="5">
        <v>2.13</v>
      </c>
      <c r="F6800" s="5">
        <v>-31.32</v>
      </c>
      <c r="G6800" s="5">
        <v>31.32</v>
      </c>
      <c r="H6800" s="2"/>
    </row>
    <row r="6801" spans="1:8">
      <c r="A6801" s="1">
        <f t="shared" si="216"/>
        <v>1401252</v>
      </c>
      <c r="B6801" s="1">
        <v>2</v>
      </c>
      <c r="C6801" s="1">
        <v>5</v>
      </c>
      <c r="D6801" s="2">
        <v>14</v>
      </c>
      <c r="E6801" s="5">
        <v>3.02</v>
      </c>
      <c r="F6801" s="5">
        <v>-18.739999999999998</v>
      </c>
      <c r="G6801" s="5">
        <v>31.74</v>
      </c>
      <c r="H6801" s="2"/>
    </row>
    <row r="6802" spans="1:8">
      <c r="A6802" s="1">
        <f t="shared" si="216"/>
        <v>1401496</v>
      </c>
      <c r="B6802" s="1">
        <v>-4</v>
      </c>
      <c r="C6802" s="1">
        <v>6</v>
      </c>
      <c r="D6802" s="2">
        <v>14</v>
      </c>
      <c r="E6802" s="5">
        <v>0.26</v>
      </c>
      <c r="F6802" s="5">
        <v>-33.159999999999997</v>
      </c>
      <c r="G6802" s="5">
        <v>33.159999999999997</v>
      </c>
      <c r="H6802" s="2"/>
    </row>
    <row r="6803" spans="1:8">
      <c r="A6803" s="1">
        <f t="shared" si="216"/>
        <v>1401497</v>
      </c>
      <c r="B6803" s="1">
        <v>-3</v>
      </c>
      <c r="C6803" s="1">
        <v>6</v>
      </c>
      <c r="D6803" s="2">
        <v>14</v>
      </c>
      <c r="E6803" s="5">
        <v>1.24</v>
      </c>
      <c r="F6803" s="5">
        <v>-7.19</v>
      </c>
      <c r="G6803" s="5">
        <v>31.12</v>
      </c>
      <c r="H6803" s="2"/>
    </row>
    <row r="6804" spans="1:8">
      <c r="A6804" s="1">
        <f t="shared" si="216"/>
        <v>1401498</v>
      </c>
      <c r="B6804" s="1">
        <v>-2</v>
      </c>
      <c r="C6804" s="1">
        <v>6</v>
      </c>
      <c r="D6804" s="2">
        <v>14</v>
      </c>
      <c r="E6804" s="5">
        <v>6.73</v>
      </c>
      <c r="F6804" s="5">
        <v>-14.48</v>
      </c>
      <c r="G6804" s="5">
        <v>32.47</v>
      </c>
      <c r="H6804" s="2"/>
    </row>
    <row r="6805" spans="1:8">
      <c r="A6805" s="1">
        <f t="shared" si="216"/>
        <v>1401499</v>
      </c>
      <c r="B6805" s="1">
        <v>-1</v>
      </c>
      <c r="C6805" s="1">
        <v>6</v>
      </c>
      <c r="D6805" s="2">
        <v>14</v>
      </c>
      <c r="E6805" s="5">
        <v>4.72</v>
      </c>
      <c r="F6805" s="5">
        <v>-8.61</v>
      </c>
      <c r="G6805" s="5">
        <v>31.26</v>
      </c>
      <c r="H6805" s="2"/>
    </row>
    <row r="6806" spans="1:8">
      <c r="A6806" s="1">
        <f t="shared" si="216"/>
        <v>1401500</v>
      </c>
      <c r="B6806" s="1">
        <v>0</v>
      </c>
      <c r="C6806" s="1">
        <v>6</v>
      </c>
      <c r="D6806" s="2">
        <v>14</v>
      </c>
      <c r="E6806" s="5">
        <v>0.59</v>
      </c>
      <c r="F6806" s="5">
        <v>1.1200000000000001</v>
      </c>
      <c r="G6806" s="5">
        <v>30.43</v>
      </c>
      <c r="H6806" s="2"/>
    </row>
    <row r="6807" spans="1:8">
      <c r="A6807" s="1">
        <f t="shared" si="216"/>
        <v>1401501</v>
      </c>
      <c r="B6807" s="1">
        <v>1</v>
      </c>
      <c r="C6807" s="1">
        <v>6</v>
      </c>
      <c r="D6807" s="2">
        <v>14</v>
      </c>
      <c r="E6807" s="5">
        <v>0.73</v>
      </c>
      <c r="F6807" s="5">
        <v>-26.22</v>
      </c>
      <c r="G6807" s="5">
        <v>32.630000000000003</v>
      </c>
      <c r="H6807" s="2"/>
    </row>
    <row r="6808" spans="1:8">
      <c r="A6808" s="1">
        <f t="shared" si="216"/>
        <v>1498748</v>
      </c>
      <c r="B6808" s="1">
        <v>2</v>
      </c>
      <c r="C6808" s="1">
        <v>5</v>
      </c>
      <c r="D6808" s="2">
        <v>-15</v>
      </c>
      <c r="E6808" s="5">
        <v>0.37</v>
      </c>
      <c r="F6808" s="5">
        <v>26.86</v>
      </c>
      <c r="G6808" s="5">
        <v>32.159999999999997</v>
      </c>
      <c r="H6808" s="2"/>
    </row>
    <row r="6809" spans="1:8">
      <c r="A6809" s="1">
        <f t="shared" si="216"/>
        <v>1498749</v>
      </c>
      <c r="B6809" s="1">
        <v>1</v>
      </c>
      <c r="C6809" s="1">
        <v>5</v>
      </c>
      <c r="D6809" s="2">
        <v>-15</v>
      </c>
      <c r="E6809" s="5">
        <v>11.58</v>
      </c>
      <c r="F6809" s="5">
        <v>31.31</v>
      </c>
      <c r="G6809" s="5">
        <v>31.22</v>
      </c>
      <c r="H6809" s="2"/>
    </row>
    <row r="6810" spans="1:8">
      <c r="A6810" s="1">
        <f t="shared" si="216"/>
        <v>1498750</v>
      </c>
      <c r="B6810" s="1">
        <v>0</v>
      </c>
      <c r="C6810" s="1">
        <v>5</v>
      </c>
      <c r="D6810" s="2">
        <v>-15</v>
      </c>
      <c r="E6810" s="5">
        <v>6.59</v>
      </c>
      <c r="F6810" s="5">
        <v>-9.94</v>
      </c>
      <c r="G6810" s="5">
        <v>32.47</v>
      </c>
      <c r="H6810" s="2"/>
    </row>
    <row r="6811" spans="1:8">
      <c r="A6811" s="1">
        <f t="shared" si="216"/>
        <v>1498751</v>
      </c>
      <c r="B6811" s="1">
        <v>-1</v>
      </c>
      <c r="C6811" s="1">
        <v>5</v>
      </c>
      <c r="D6811" s="2">
        <v>-15</v>
      </c>
      <c r="E6811" s="5">
        <v>5.84</v>
      </c>
      <c r="F6811" s="5">
        <v>-12.97</v>
      </c>
      <c r="G6811" s="5">
        <v>32.75</v>
      </c>
      <c r="H6811" s="2"/>
    </row>
    <row r="6812" spans="1:8">
      <c r="A6812" s="1">
        <f t="shared" si="216"/>
        <v>1498752</v>
      </c>
      <c r="B6812" s="1">
        <v>-2</v>
      </c>
      <c r="C6812" s="1">
        <v>5</v>
      </c>
      <c r="D6812" s="2">
        <v>-15</v>
      </c>
      <c r="E6812" s="5">
        <v>15.77</v>
      </c>
      <c r="F6812" s="5">
        <v>-32.090000000000003</v>
      </c>
      <c r="G6812" s="5">
        <v>32.700000000000003</v>
      </c>
      <c r="H6812" s="2"/>
    </row>
    <row r="6813" spans="1:8">
      <c r="A6813" s="1">
        <f t="shared" si="216"/>
        <v>1498997</v>
      </c>
      <c r="B6813" s="1">
        <v>3</v>
      </c>
      <c r="C6813" s="1">
        <v>4</v>
      </c>
      <c r="D6813" s="2">
        <v>-15</v>
      </c>
      <c r="E6813" s="5">
        <v>3.85</v>
      </c>
      <c r="F6813" s="5">
        <v>19.27</v>
      </c>
      <c r="G6813" s="5">
        <v>32.119999999999997</v>
      </c>
      <c r="H6813" s="2"/>
    </row>
    <row r="6814" spans="1:8">
      <c r="A6814" s="1">
        <f t="shared" si="216"/>
        <v>1498998</v>
      </c>
      <c r="B6814" s="1">
        <v>2</v>
      </c>
      <c r="C6814" s="1">
        <v>4</v>
      </c>
      <c r="D6814" s="2">
        <v>-15</v>
      </c>
      <c r="E6814" s="5">
        <v>6.75</v>
      </c>
      <c r="F6814" s="5">
        <v>46.17</v>
      </c>
      <c r="G6814" s="5">
        <v>30.02</v>
      </c>
      <c r="H6814" s="2"/>
    </row>
    <row r="6815" spans="1:8">
      <c r="A6815" s="1">
        <f t="shared" si="216"/>
        <v>1498999</v>
      </c>
      <c r="B6815" s="1">
        <v>1</v>
      </c>
      <c r="C6815" s="1">
        <v>4</v>
      </c>
      <c r="D6815" s="2">
        <v>-15</v>
      </c>
      <c r="E6815" s="5">
        <v>2.56</v>
      </c>
      <c r="F6815" s="5">
        <v>40.58</v>
      </c>
      <c r="G6815" s="5">
        <v>30.59</v>
      </c>
      <c r="H6815" s="2"/>
    </row>
    <row r="6816" spans="1:8">
      <c r="A6816" s="1">
        <f t="shared" si="216"/>
        <v>1499000</v>
      </c>
      <c r="B6816" s="1">
        <v>0</v>
      </c>
      <c r="C6816" s="1">
        <v>4</v>
      </c>
      <c r="D6816" s="2">
        <v>-15</v>
      </c>
      <c r="E6816" s="5">
        <v>0.48</v>
      </c>
      <c r="F6816" s="5">
        <v>-19.190000000000001</v>
      </c>
      <c r="G6816" s="5">
        <v>30</v>
      </c>
      <c r="H6816" s="2"/>
    </row>
    <row r="6817" spans="1:8">
      <c r="A6817" s="1">
        <f t="shared" si="216"/>
        <v>1499001</v>
      </c>
      <c r="B6817" s="1">
        <v>-1</v>
      </c>
      <c r="C6817" s="1">
        <v>4</v>
      </c>
      <c r="D6817" s="2">
        <v>-15</v>
      </c>
      <c r="E6817" s="5">
        <v>24.58</v>
      </c>
      <c r="F6817" s="5">
        <v>57.79</v>
      </c>
      <c r="G6817" s="5">
        <v>31.05</v>
      </c>
      <c r="H6817" s="2"/>
    </row>
    <row r="6818" spans="1:8">
      <c r="A6818" s="1">
        <f t="shared" si="216"/>
        <v>1499002</v>
      </c>
      <c r="B6818" s="1">
        <v>-2</v>
      </c>
      <c r="C6818" s="1">
        <v>4</v>
      </c>
      <c r="D6818" s="2">
        <v>-15</v>
      </c>
      <c r="E6818" s="5">
        <v>1.76</v>
      </c>
      <c r="F6818" s="5">
        <v>23.22</v>
      </c>
      <c r="G6818" s="5">
        <v>17.87</v>
      </c>
      <c r="H6818" s="2"/>
    </row>
    <row r="6819" spans="1:8">
      <c r="A6819" s="1">
        <f t="shared" si="216"/>
        <v>1499003</v>
      </c>
      <c r="B6819" s="1">
        <v>-3</v>
      </c>
      <c r="C6819" s="1">
        <v>4</v>
      </c>
      <c r="D6819" s="2">
        <v>-15</v>
      </c>
      <c r="E6819" s="5">
        <v>3.28</v>
      </c>
      <c r="F6819" s="5">
        <v>6.42</v>
      </c>
      <c r="G6819" s="5">
        <v>33.04</v>
      </c>
      <c r="H6819" s="2"/>
    </row>
    <row r="6820" spans="1:8">
      <c r="A6820" s="1">
        <f t="shared" si="216"/>
        <v>1499246</v>
      </c>
      <c r="B6820" s="1">
        <v>4</v>
      </c>
      <c r="C6820" s="1">
        <v>3</v>
      </c>
      <c r="D6820" s="2">
        <v>-15</v>
      </c>
      <c r="E6820" s="5">
        <v>9.5500000000000007</v>
      </c>
      <c r="F6820" s="5">
        <v>-33.83</v>
      </c>
      <c r="G6820" s="5">
        <v>33.83</v>
      </c>
      <c r="H6820" s="2"/>
    </row>
    <row r="6821" spans="1:8">
      <c r="A6821" s="1">
        <f t="shared" si="216"/>
        <v>1499247</v>
      </c>
      <c r="B6821" s="1">
        <v>3</v>
      </c>
      <c r="C6821" s="1">
        <v>3</v>
      </c>
      <c r="D6821" s="2">
        <v>-15</v>
      </c>
      <c r="E6821" s="5">
        <v>1.28</v>
      </c>
      <c r="F6821" s="5">
        <v>-16.190000000000001</v>
      </c>
      <c r="G6821" s="5">
        <v>31.88</v>
      </c>
      <c r="H6821" s="2"/>
    </row>
    <row r="6822" spans="1:8">
      <c r="A6822" s="1">
        <f t="shared" si="216"/>
        <v>1499248</v>
      </c>
      <c r="B6822" s="1">
        <v>2</v>
      </c>
      <c r="C6822" s="1">
        <v>3</v>
      </c>
      <c r="D6822" s="2">
        <v>-15</v>
      </c>
      <c r="E6822" s="5">
        <v>2.0699999999999998</v>
      </c>
      <c r="F6822" s="5">
        <v>10.45</v>
      </c>
      <c r="G6822" s="5">
        <v>30.35</v>
      </c>
      <c r="H6822" s="2"/>
    </row>
    <row r="6823" spans="1:8">
      <c r="A6823" s="1">
        <f t="shared" si="216"/>
        <v>1499249</v>
      </c>
      <c r="B6823" s="1">
        <v>1</v>
      </c>
      <c r="C6823" s="1">
        <v>3</v>
      </c>
      <c r="D6823" s="2">
        <v>-15</v>
      </c>
      <c r="E6823" s="5">
        <v>4.5599999999999996</v>
      </c>
      <c r="F6823" s="5">
        <v>-16.47</v>
      </c>
      <c r="G6823" s="5">
        <v>31.09</v>
      </c>
      <c r="H6823" s="2"/>
    </row>
    <row r="6824" spans="1:8">
      <c r="A6824" s="1">
        <f t="shared" si="216"/>
        <v>1499250</v>
      </c>
      <c r="B6824" s="1">
        <v>0</v>
      </c>
      <c r="C6824" s="1">
        <v>3</v>
      </c>
      <c r="D6824" s="2">
        <v>-15</v>
      </c>
      <c r="E6824" s="5">
        <v>12.24</v>
      </c>
      <c r="F6824" s="5">
        <v>36.659999999999997</v>
      </c>
      <c r="G6824" s="5">
        <v>29.84</v>
      </c>
      <c r="H6824" s="2"/>
    </row>
    <row r="6825" spans="1:8">
      <c r="A6825" s="1">
        <f t="shared" si="216"/>
        <v>1499251</v>
      </c>
      <c r="B6825" s="1">
        <v>-1</v>
      </c>
      <c r="C6825" s="1">
        <v>3</v>
      </c>
      <c r="D6825" s="2">
        <v>-15</v>
      </c>
      <c r="E6825" s="5">
        <v>1.28</v>
      </c>
      <c r="F6825" s="5">
        <v>17.149999999999999</v>
      </c>
      <c r="G6825" s="5">
        <v>29.93</v>
      </c>
      <c r="H6825" s="2"/>
    </row>
    <row r="6826" spans="1:8">
      <c r="A6826" s="1">
        <f t="shared" si="216"/>
        <v>1499252</v>
      </c>
      <c r="B6826" s="1">
        <v>-2</v>
      </c>
      <c r="C6826" s="1">
        <v>3</v>
      </c>
      <c r="D6826" s="2">
        <v>-15</v>
      </c>
      <c r="E6826" s="5">
        <v>32.83</v>
      </c>
      <c r="F6826" s="5">
        <v>38.03</v>
      </c>
      <c r="G6826" s="5">
        <v>31.7</v>
      </c>
      <c r="H6826" s="2"/>
    </row>
    <row r="6827" spans="1:8">
      <c r="A6827" s="1">
        <f t="shared" si="216"/>
        <v>1499253</v>
      </c>
      <c r="B6827" s="1">
        <v>-3</v>
      </c>
      <c r="C6827" s="1">
        <v>3</v>
      </c>
      <c r="D6827" s="2">
        <v>-15</v>
      </c>
      <c r="E6827" s="5">
        <v>3.7</v>
      </c>
      <c r="F6827" s="5">
        <v>9.8000000000000007</v>
      </c>
      <c r="G6827" s="5">
        <v>31.82</v>
      </c>
      <c r="H6827" s="2"/>
    </row>
    <row r="6828" spans="1:8">
      <c r="A6828" s="1">
        <f t="shared" si="216"/>
        <v>1499496</v>
      </c>
      <c r="B6828" s="1">
        <v>4</v>
      </c>
      <c r="C6828" s="1">
        <v>2</v>
      </c>
      <c r="D6828" s="2">
        <v>-15</v>
      </c>
      <c r="E6828" s="5">
        <v>6.59</v>
      </c>
      <c r="F6828" s="5">
        <v>-9.01</v>
      </c>
      <c r="G6828" s="5">
        <v>33.08</v>
      </c>
      <c r="H6828" s="2"/>
    </row>
    <row r="6829" spans="1:8">
      <c r="A6829" s="1">
        <f t="shared" si="216"/>
        <v>1499497</v>
      </c>
      <c r="B6829" s="1">
        <v>3</v>
      </c>
      <c r="C6829" s="1">
        <v>2</v>
      </c>
      <c r="D6829" s="2">
        <v>-15</v>
      </c>
      <c r="E6829" s="5">
        <v>2.11</v>
      </c>
      <c r="F6829" s="5">
        <v>3.39</v>
      </c>
      <c r="G6829" s="5">
        <v>30.64</v>
      </c>
      <c r="H6829" s="2"/>
    </row>
    <row r="6830" spans="1:8">
      <c r="A6830" s="1">
        <f t="shared" si="216"/>
        <v>1499498</v>
      </c>
      <c r="B6830" s="1">
        <v>2</v>
      </c>
      <c r="C6830" s="1">
        <v>2</v>
      </c>
      <c r="D6830" s="2">
        <v>-15</v>
      </c>
      <c r="E6830" s="5">
        <v>11.09</v>
      </c>
      <c r="F6830" s="5">
        <v>38.950000000000003</v>
      </c>
      <c r="G6830" s="5">
        <v>20.86</v>
      </c>
      <c r="H6830" s="2"/>
    </row>
    <row r="6831" spans="1:8">
      <c r="A6831" s="1">
        <f t="shared" si="216"/>
        <v>1499499</v>
      </c>
      <c r="B6831" s="1">
        <v>1</v>
      </c>
      <c r="C6831" s="1">
        <v>2</v>
      </c>
      <c r="D6831" s="2">
        <v>-15</v>
      </c>
      <c r="E6831" s="5">
        <v>13.57</v>
      </c>
      <c r="F6831" s="5">
        <v>28.23</v>
      </c>
      <c r="G6831" s="5">
        <v>30.65</v>
      </c>
      <c r="H6831" s="2"/>
    </row>
    <row r="6832" spans="1:8">
      <c r="A6832" s="1">
        <f t="shared" si="216"/>
        <v>1499500</v>
      </c>
      <c r="B6832" s="1">
        <v>0</v>
      </c>
      <c r="C6832" s="1">
        <v>2</v>
      </c>
      <c r="D6832" s="2">
        <v>-15</v>
      </c>
      <c r="E6832" s="5">
        <v>0.48</v>
      </c>
      <c r="F6832" s="5">
        <v>-30.29</v>
      </c>
      <c r="G6832" s="5">
        <v>30.29</v>
      </c>
      <c r="H6832" s="2"/>
    </row>
    <row r="6833" spans="1:8">
      <c r="A6833" s="1">
        <f t="shared" si="216"/>
        <v>1499501</v>
      </c>
      <c r="B6833" s="1">
        <v>-1</v>
      </c>
      <c r="C6833" s="1">
        <v>2</v>
      </c>
      <c r="D6833" s="2">
        <v>-15</v>
      </c>
      <c r="E6833" s="5">
        <v>7</v>
      </c>
      <c r="F6833" s="5">
        <v>18.2</v>
      </c>
      <c r="G6833" s="5">
        <v>29.39</v>
      </c>
      <c r="H6833" s="2"/>
    </row>
    <row r="6834" spans="1:8">
      <c r="A6834" s="1">
        <f t="shared" si="216"/>
        <v>1499502</v>
      </c>
      <c r="B6834" s="1">
        <v>-2</v>
      </c>
      <c r="C6834" s="1">
        <v>2</v>
      </c>
      <c r="D6834" s="2">
        <v>-15</v>
      </c>
      <c r="E6834" s="5">
        <v>1.63</v>
      </c>
      <c r="F6834" s="5">
        <v>-31.77</v>
      </c>
      <c r="G6834" s="5">
        <v>31.77</v>
      </c>
      <c r="H6834" s="2"/>
    </row>
    <row r="6835" spans="1:8">
      <c r="A6835" s="1">
        <f t="shared" si="216"/>
        <v>1499503</v>
      </c>
      <c r="B6835" s="1">
        <v>-3</v>
      </c>
      <c r="C6835" s="1">
        <v>2</v>
      </c>
      <c r="D6835" s="2">
        <v>-15</v>
      </c>
      <c r="E6835" s="5">
        <v>2.1</v>
      </c>
      <c r="F6835" s="5">
        <v>34.32</v>
      </c>
      <c r="G6835" s="5">
        <v>31.25</v>
      </c>
      <c r="H6835" s="2"/>
    </row>
    <row r="6836" spans="1:8">
      <c r="A6836" s="1">
        <f t="shared" si="216"/>
        <v>1499504</v>
      </c>
      <c r="B6836" s="1">
        <v>-4</v>
      </c>
      <c r="C6836" s="1">
        <v>2</v>
      </c>
      <c r="D6836" s="2">
        <v>-15</v>
      </c>
      <c r="E6836" s="5">
        <v>1.4</v>
      </c>
      <c r="F6836" s="5">
        <v>57.84</v>
      </c>
      <c r="G6836" s="5">
        <v>31.51</v>
      </c>
      <c r="H6836" s="2"/>
    </row>
    <row r="6837" spans="1:8">
      <c r="A6837" s="1">
        <f t="shared" si="216"/>
        <v>1499746</v>
      </c>
      <c r="B6837" s="1">
        <v>4</v>
      </c>
      <c r="C6837" s="1">
        <v>1</v>
      </c>
      <c r="D6837" s="2">
        <v>-15</v>
      </c>
      <c r="E6837" s="5">
        <v>7.84</v>
      </c>
      <c r="F6837" s="5">
        <v>-0.49</v>
      </c>
      <c r="G6837" s="5">
        <v>31.46</v>
      </c>
      <c r="H6837" s="2"/>
    </row>
    <row r="6838" spans="1:8">
      <c r="A6838" s="1">
        <f t="shared" si="216"/>
        <v>1499747</v>
      </c>
      <c r="B6838" s="1">
        <v>3</v>
      </c>
      <c r="C6838" s="1">
        <v>1</v>
      </c>
      <c r="D6838" s="2">
        <v>-15</v>
      </c>
      <c r="E6838" s="5">
        <v>2.04</v>
      </c>
      <c r="F6838" s="5">
        <v>17.53</v>
      </c>
      <c r="G6838" s="5">
        <v>30.21</v>
      </c>
      <c r="H6838" s="2"/>
    </row>
    <row r="6839" spans="1:8">
      <c r="A6839" s="1">
        <f t="shared" si="216"/>
        <v>1499748</v>
      </c>
      <c r="B6839" s="1">
        <v>2</v>
      </c>
      <c r="C6839" s="1">
        <v>1</v>
      </c>
      <c r="D6839" s="2">
        <v>-15</v>
      </c>
      <c r="E6839" s="5">
        <v>0.5</v>
      </c>
      <c r="F6839" s="5">
        <v>19.98</v>
      </c>
      <c r="G6839" s="5">
        <v>30.06</v>
      </c>
      <c r="H6839" s="2"/>
    </row>
    <row r="6840" spans="1:8">
      <c r="A6840" s="1">
        <f t="shared" si="216"/>
        <v>1499749</v>
      </c>
      <c r="B6840" s="1">
        <v>1</v>
      </c>
      <c r="C6840" s="1">
        <v>1</v>
      </c>
      <c r="D6840" s="2">
        <v>-15</v>
      </c>
      <c r="E6840" s="5">
        <v>13.6</v>
      </c>
      <c r="F6840" s="5">
        <v>28.31</v>
      </c>
      <c r="G6840" s="5">
        <v>29.12</v>
      </c>
      <c r="H6840" s="2"/>
    </row>
    <row r="6841" spans="1:8">
      <c r="A6841" s="1">
        <f t="shared" si="216"/>
        <v>1499750</v>
      </c>
      <c r="B6841" s="1">
        <v>0</v>
      </c>
      <c r="C6841" s="1">
        <v>1</v>
      </c>
      <c r="D6841" s="2">
        <v>-15</v>
      </c>
      <c r="E6841" s="5">
        <v>1.08</v>
      </c>
      <c r="F6841" s="5">
        <v>-13.32</v>
      </c>
      <c r="G6841" s="5">
        <v>29.6</v>
      </c>
      <c r="H6841" s="2"/>
    </row>
    <row r="6842" spans="1:8">
      <c r="A6842" s="1">
        <f t="shared" si="216"/>
        <v>1499751</v>
      </c>
      <c r="B6842" s="1">
        <v>-1</v>
      </c>
      <c r="C6842" s="1">
        <v>1</v>
      </c>
      <c r="D6842" s="2">
        <v>-15</v>
      </c>
      <c r="E6842" s="5">
        <v>2.16</v>
      </c>
      <c r="F6842" s="5">
        <v>-1.08</v>
      </c>
      <c r="G6842" s="5">
        <v>29.1</v>
      </c>
      <c r="H6842" s="2"/>
    </row>
    <row r="6843" spans="1:8">
      <c r="A6843" s="1">
        <f t="shared" si="216"/>
        <v>1499752</v>
      </c>
      <c r="B6843" s="1">
        <v>-2</v>
      </c>
      <c r="C6843" s="1">
        <v>1</v>
      </c>
      <c r="D6843" s="2">
        <v>-15</v>
      </c>
      <c r="E6843" s="5">
        <v>7.78</v>
      </c>
      <c r="F6843" s="5">
        <v>-10.78</v>
      </c>
      <c r="G6843" s="5">
        <v>30.77</v>
      </c>
      <c r="H6843" s="2"/>
    </row>
    <row r="6844" spans="1:8">
      <c r="A6844" s="1">
        <f t="shared" si="216"/>
        <v>1499753</v>
      </c>
      <c r="B6844" s="1">
        <v>-3</v>
      </c>
      <c r="C6844" s="1">
        <v>1</v>
      </c>
      <c r="D6844" s="2">
        <v>-15</v>
      </c>
      <c r="E6844" s="5">
        <v>1.28</v>
      </c>
      <c r="F6844" s="5">
        <v>-23.61</v>
      </c>
      <c r="G6844" s="5">
        <v>32.159999999999997</v>
      </c>
      <c r="H6844" s="2"/>
    </row>
    <row r="6845" spans="1:8">
      <c r="A6845" s="1">
        <f t="shared" si="216"/>
        <v>1499754</v>
      </c>
      <c r="B6845" s="1">
        <v>-4</v>
      </c>
      <c r="C6845" s="1">
        <v>1</v>
      </c>
      <c r="D6845" s="2">
        <v>-15</v>
      </c>
      <c r="E6845" s="5">
        <v>13.56</v>
      </c>
      <c r="F6845" s="5">
        <v>-0.22</v>
      </c>
      <c r="G6845" s="5">
        <v>34.07</v>
      </c>
      <c r="H6845" s="2"/>
    </row>
    <row r="6846" spans="1:8">
      <c r="A6846" s="1">
        <f t="shared" si="216"/>
        <v>1500246</v>
      </c>
      <c r="B6846" s="1">
        <v>-4</v>
      </c>
      <c r="C6846" s="1">
        <v>1</v>
      </c>
      <c r="D6846" s="2">
        <v>15</v>
      </c>
      <c r="E6846" s="5">
        <v>0.05</v>
      </c>
      <c r="F6846" s="5">
        <v>-15.67</v>
      </c>
      <c r="G6846" s="5">
        <v>31.92</v>
      </c>
      <c r="H6846" s="2"/>
    </row>
    <row r="6847" spans="1:8">
      <c r="A6847" s="1">
        <f t="shared" si="216"/>
        <v>1500247</v>
      </c>
      <c r="B6847" s="1">
        <v>-3</v>
      </c>
      <c r="C6847" s="1">
        <v>1</v>
      </c>
      <c r="D6847" s="2">
        <v>15</v>
      </c>
      <c r="E6847" s="5">
        <v>11.05</v>
      </c>
      <c r="F6847" s="5">
        <v>51.09</v>
      </c>
      <c r="G6847" s="5">
        <v>30.58</v>
      </c>
      <c r="H6847" s="2"/>
    </row>
    <row r="6848" spans="1:8">
      <c r="A6848" s="1">
        <f t="shared" si="216"/>
        <v>1500248</v>
      </c>
      <c r="B6848" s="1">
        <v>-2</v>
      </c>
      <c r="C6848" s="1">
        <v>1</v>
      </c>
      <c r="D6848" s="2">
        <v>15</v>
      </c>
      <c r="E6848" s="5">
        <v>3.78</v>
      </c>
      <c r="F6848" s="5">
        <v>13.69</v>
      </c>
      <c r="G6848" s="5">
        <v>29.77</v>
      </c>
      <c r="H6848" s="2"/>
    </row>
    <row r="6849" spans="1:8">
      <c r="A6849" s="1">
        <f t="shared" si="216"/>
        <v>1500249</v>
      </c>
      <c r="B6849" s="1">
        <v>-1</v>
      </c>
      <c r="C6849" s="1">
        <v>1</v>
      </c>
      <c r="D6849" s="2">
        <v>15</v>
      </c>
      <c r="E6849" s="5">
        <v>6.29</v>
      </c>
      <c r="F6849" s="5">
        <v>-26.68</v>
      </c>
      <c r="G6849" s="5">
        <v>30.2</v>
      </c>
      <c r="H6849" s="2"/>
    </row>
    <row r="6850" spans="1:8">
      <c r="A6850" s="1">
        <f t="shared" si="216"/>
        <v>1500250</v>
      </c>
      <c r="B6850" s="1">
        <v>0</v>
      </c>
      <c r="C6850" s="1">
        <v>1</v>
      </c>
      <c r="D6850" s="2">
        <v>15</v>
      </c>
      <c r="E6850" s="5">
        <v>0.24</v>
      </c>
      <c r="F6850" s="5">
        <v>50.08</v>
      </c>
      <c r="G6850" s="5">
        <v>28.86</v>
      </c>
      <c r="H6850" s="2"/>
    </row>
    <row r="6851" spans="1:8">
      <c r="A6851" s="1">
        <f t="shared" si="216"/>
        <v>1500251</v>
      </c>
      <c r="B6851" s="1">
        <v>1</v>
      </c>
      <c r="C6851" s="1">
        <v>1</v>
      </c>
      <c r="D6851" s="2">
        <v>15</v>
      </c>
      <c r="E6851" s="5">
        <v>19.22</v>
      </c>
      <c r="F6851" s="5">
        <v>-20.92</v>
      </c>
      <c r="G6851" s="5">
        <v>31.9</v>
      </c>
      <c r="H6851" s="2"/>
    </row>
    <row r="6852" spans="1:8">
      <c r="A6852" s="1">
        <f t="shared" si="216"/>
        <v>1500252</v>
      </c>
      <c r="B6852" s="1">
        <v>2</v>
      </c>
      <c r="C6852" s="1">
        <v>1</v>
      </c>
      <c r="D6852" s="2">
        <v>15</v>
      </c>
      <c r="E6852" s="5">
        <v>1.85</v>
      </c>
      <c r="F6852" s="5">
        <v>36.75</v>
      </c>
      <c r="G6852" s="5">
        <v>30.52</v>
      </c>
      <c r="H6852" s="2"/>
    </row>
    <row r="6853" spans="1:8">
      <c r="A6853" s="1">
        <f t="shared" si="216"/>
        <v>1500253</v>
      </c>
      <c r="B6853" s="1">
        <v>3</v>
      </c>
      <c r="C6853" s="1">
        <v>1</v>
      </c>
      <c r="D6853" s="2">
        <v>15</v>
      </c>
      <c r="E6853" s="5">
        <v>0.87</v>
      </c>
      <c r="F6853" s="5">
        <v>-2.73</v>
      </c>
      <c r="G6853" s="5">
        <v>31.61</v>
      </c>
      <c r="H6853" s="2"/>
    </row>
    <row r="6854" spans="1:8">
      <c r="A6854" s="1">
        <f t="shared" si="216"/>
        <v>1500496</v>
      </c>
      <c r="B6854" s="1">
        <v>-4</v>
      </c>
      <c r="C6854" s="1">
        <v>2</v>
      </c>
      <c r="D6854" s="2">
        <v>15</v>
      </c>
      <c r="E6854" s="5">
        <v>3.49</v>
      </c>
      <c r="F6854" s="5">
        <v>11.26</v>
      </c>
      <c r="G6854" s="5">
        <v>31.35</v>
      </c>
      <c r="H6854" s="2"/>
    </row>
    <row r="6855" spans="1:8">
      <c r="A6855" s="1">
        <f t="shared" si="216"/>
        <v>1500497</v>
      </c>
      <c r="B6855" s="1">
        <v>-3</v>
      </c>
      <c r="C6855" s="1">
        <v>2</v>
      </c>
      <c r="D6855" s="2">
        <v>15</v>
      </c>
      <c r="E6855" s="5">
        <v>5.29</v>
      </c>
      <c r="F6855" s="5">
        <v>51.08</v>
      </c>
      <c r="G6855" s="5">
        <v>29.81</v>
      </c>
      <c r="H6855" s="2"/>
    </row>
    <row r="6856" spans="1:8">
      <c r="A6856" s="1">
        <f t="shared" si="216"/>
        <v>1500498</v>
      </c>
      <c r="B6856" s="1">
        <v>-2</v>
      </c>
      <c r="C6856" s="1">
        <v>2</v>
      </c>
      <c r="D6856" s="2">
        <v>15</v>
      </c>
      <c r="E6856" s="5">
        <v>9.5299999999999994</v>
      </c>
      <c r="F6856" s="5">
        <v>-1.8</v>
      </c>
      <c r="G6856" s="5">
        <v>30.55</v>
      </c>
      <c r="H6856" s="2"/>
    </row>
    <row r="6857" spans="1:8">
      <c r="A6857" s="1">
        <f t="shared" si="216"/>
        <v>1500499</v>
      </c>
      <c r="B6857" s="1">
        <v>-1</v>
      </c>
      <c r="C6857" s="1">
        <v>2</v>
      </c>
      <c r="D6857" s="2">
        <v>15</v>
      </c>
      <c r="E6857" s="5">
        <v>8.98</v>
      </c>
      <c r="F6857" s="5">
        <v>7.39</v>
      </c>
      <c r="G6857" s="5">
        <v>29.6</v>
      </c>
      <c r="H6857" s="2"/>
    </row>
    <row r="6858" spans="1:8">
      <c r="A6858" s="1">
        <f t="shared" si="216"/>
        <v>1500500</v>
      </c>
      <c r="B6858" s="1">
        <v>0</v>
      </c>
      <c r="C6858" s="1">
        <v>2</v>
      </c>
      <c r="D6858" s="2">
        <v>15</v>
      </c>
      <c r="E6858" s="5">
        <v>8.0500000000000007</v>
      </c>
      <c r="F6858" s="5">
        <v>45.69</v>
      </c>
      <c r="G6858" s="5">
        <v>31.08</v>
      </c>
      <c r="H6858" s="2"/>
    </row>
    <row r="6859" spans="1:8">
      <c r="A6859" s="1">
        <f t="shared" si="216"/>
        <v>1500501</v>
      </c>
      <c r="B6859" s="1">
        <v>1</v>
      </c>
      <c r="C6859" s="1">
        <v>2</v>
      </c>
      <c r="D6859" s="2">
        <v>15</v>
      </c>
      <c r="E6859" s="5">
        <v>13.8</v>
      </c>
      <c r="F6859" s="5">
        <v>30.34</v>
      </c>
      <c r="G6859" s="5">
        <v>31.62</v>
      </c>
      <c r="H6859" s="2"/>
    </row>
    <row r="6860" spans="1:8">
      <c r="A6860" s="1">
        <f t="shared" ref="A6860:A6871" si="217">ABS(100000*D6860+250*C6860+B6860)</f>
        <v>1500502</v>
      </c>
      <c r="B6860" s="1">
        <v>2</v>
      </c>
      <c r="C6860" s="1">
        <v>2</v>
      </c>
      <c r="D6860" s="2">
        <v>15</v>
      </c>
      <c r="E6860" s="5">
        <v>1.1000000000000001</v>
      </c>
      <c r="F6860" s="5">
        <v>-13.57</v>
      </c>
      <c r="G6860" s="5">
        <v>32.46</v>
      </c>
      <c r="H6860" s="2"/>
    </row>
    <row r="6861" spans="1:8">
      <c r="A6861" s="1">
        <f t="shared" si="217"/>
        <v>1500746</v>
      </c>
      <c r="B6861" s="1">
        <v>-4</v>
      </c>
      <c r="C6861" s="1">
        <v>3</v>
      </c>
      <c r="D6861" s="2">
        <v>15</v>
      </c>
      <c r="E6861" s="5">
        <v>3.25</v>
      </c>
      <c r="F6861" s="5">
        <v>-28.83</v>
      </c>
      <c r="G6861" s="5">
        <v>32.71</v>
      </c>
      <c r="H6861" s="2"/>
    </row>
    <row r="6862" spans="1:8">
      <c r="A6862" s="1">
        <f t="shared" si="217"/>
        <v>1500747</v>
      </c>
      <c r="B6862" s="1">
        <v>-3</v>
      </c>
      <c r="C6862" s="1">
        <v>3</v>
      </c>
      <c r="D6862" s="2">
        <v>15</v>
      </c>
      <c r="E6862" s="5">
        <v>17.66</v>
      </c>
      <c r="F6862" s="5">
        <v>47.17</v>
      </c>
      <c r="G6862" s="5">
        <v>32.18</v>
      </c>
      <c r="H6862" s="2"/>
    </row>
    <row r="6863" spans="1:8">
      <c r="A6863" s="1">
        <f t="shared" si="217"/>
        <v>1500748</v>
      </c>
      <c r="B6863" s="1">
        <v>-2</v>
      </c>
      <c r="C6863" s="1">
        <v>3</v>
      </c>
      <c r="D6863" s="2">
        <v>15</v>
      </c>
      <c r="E6863" s="5">
        <v>10.63</v>
      </c>
      <c r="F6863" s="5">
        <v>54.57</v>
      </c>
      <c r="G6863" s="5">
        <v>30.32</v>
      </c>
      <c r="H6863" s="2"/>
    </row>
    <row r="6864" spans="1:8">
      <c r="A6864" s="1">
        <f t="shared" si="217"/>
        <v>1500749</v>
      </c>
      <c r="B6864" s="1">
        <v>-1</v>
      </c>
      <c r="C6864" s="1">
        <v>3</v>
      </c>
      <c r="D6864" s="2">
        <v>15</v>
      </c>
      <c r="E6864" s="5">
        <v>0.03</v>
      </c>
      <c r="F6864" s="5">
        <v>22.62</v>
      </c>
      <c r="G6864" s="5">
        <v>29.64</v>
      </c>
      <c r="H6864" s="2"/>
    </row>
    <row r="6865" spans="1:8">
      <c r="A6865" s="1">
        <f t="shared" si="217"/>
        <v>1500750</v>
      </c>
      <c r="B6865" s="1">
        <v>0</v>
      </c>
      <c r="C6865" s="1">
        <v>3</v>
      </c>
      <c r="D6865" s="2">
        <v>15</v>
      </c>
      <c r="E6865" s="5">
        <v>45.97</v>
      </c>
      <c r="F6865" s="5">
        <v>47.77</v>
      </c>
      <c r="G6865" s="5">
        <v>33.28</v>
      </c>
      <c r="H6865" s="2"/>
    </row>
    <row r="6866" spans="1:8">
      <c r="A6866" s="1">
        <f t="shared" si="217"/>
        <v>1500751</v>
      </c>
      <c r="B6866" s="1">
        <v>1</v>
      </c>
      <c r="C6866" s="1">
        <v>3</v>
      </c>
      <c r="D6866" s="2">
        <v>15</v>
      </c>
      <c r="E6866" s="5">
        <v>1.89</v>
      </c>
      <c r="F6866" s="5">
        <v>29.53</v>
      </c>
      <c r="G6866" s="5">
        <v>31.34</v>
      </c>
      <c r="H6866" s="2"/>
    </row>
    <row r="6867" spans="1:8">
      <c r="A6867" s="1">
        <f t="shared" si="217"/>
        <v>1500752</v>
      </c>
      <c r="B6867" s="1">
        <v>2</v>
      </c>
      <c r="C6867" s="1">
        <v>3</v>
      </c>
      <c r="D6867" s="2">
        <v>15</v>
      </c>
      <c r="E6867" s="5">
        <v>5.42</v>
      </c>
      <c r="F6867" s="5">
        <v>39.340000000000003</v>
      </c>
      <c r="G6867" s="5">
        <v>31.97</v>
      </c>
      <c r="H6867" s="2"/>
    </row>
    <row r="6868" spans="1:8">
      <c r="A6868" s="1">
        <f t="shared" si="217"/>
        <v>1500997</v>
      </c>
      <c r="B6868" s="1">
        <v>-3</v>
      </c>
      <c r="C6868" s="1">
        <v>4</v>
      </c>
      <c r="D6868" s="2">
        <v>15</v>
      </c>
      <c r="E6868" s="5">
        <v>8.25</v>
      </c>
      <c r="F6868" s="5">
        <v>23.21</v>
      </c>
      <c r="G6868" s="5">
        <v>32.72</v>
      </c>
      <c r="H6868" s="2"/>
    </row>
    <row r="6869" spans="1:8">
      <c r="A6869" s="1">
        <f t="shared" si="217"/>
        <v>1500998</v>
      </c>
      <c r="B6869" s="1">
        <v>-2</v>
      </c>
      <c r="C6869" s="1">
        <v>4</v>
      </c>
      <c r="D6869" s="2">
        <v>15</v>
      </c>
      <c r="E6869" s="5">
        <v>8.8800000000000008</v>
      </c>
      <c r="F6869" s="5">
        <v>-9.11</v>
      </c>
      <c r="G6869" s="5">
        <v>32.090000000000003</v>
      </c>
      <c r="H6869" s="2"/>
    </row>
    <row r="6870" spans="1:8">
      <c r="A6870" s="1">
        <f t="shared" si="217"/>
        <v>1500999</v>
      </c>
      <c r="B6870" s="1">
        <v>-1</v>
      </c>
      <c r="C6870" s="1">
        <v>4</v>
      </c>
      <c r="D6870" s="2">
        <v>15</v>
      </c>
      <c r="E6870" s="5">
        <v>2.2200000000000002</v>
      </c>
      <c r="F6870" s="5">
        <v>13.17</v>
      </c>
      <c r="G6870" s="5">
        <v>32.5</v>
      </c>
      <c r="H6870" s="2"/>
    </row>
    <row r="6871" spans="1:8">
      <c r="A6871" s="1">
        <f t="shared" si="217"/>
        <v>1501000</v>
      </c>
      <c r="B6871" s="1">
        <v>0</v>
      </c>
      <c r="C6871" s="1">
        <v>4</v>
      </c>
      <c r="D6871" s="2">
        <v>15</v>
      </c>
      <c r="E6871" s="5">
        <v>3.97</v>
      </c>
      <c r="F6871" s="5">
        <v>-4.6399999999999997</v>
      </c>
      <c r="G6871" s="5">
        <v>31.98</v>
      </c>
      <c r="H6871" s="2"/>
    </row>
  </sheetData>
  <sortState ref="A49:AA386">
    <sortCondition ref="Z52"/>
  </sortState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I16"/>
  <sheetViews>
    <sheetView workbookViewId="0">
      <selection activeCell="G19" sqref="G19"/>
    </sheetView>
  </sheetViews>
  <sheetFormatPr defaultRowHeight="12.75"/>
  <sheetData>
    <row r="1" spans="1:9">
      <c r="A1" t="s">
        <v>54</v>
      </c>
      <c r="I1" s="2"/>
    </row>
    <row r="3" spans="1:9" ht="14.25">
      <c r="A3" t="s">
        <v>52</v>
      </c>
    </row>
    <row r="4" spans="1:9" ht="14.25">
      <c r="A4" t="s">
        <v>45</v>
      </c>
      <c r="B4" t="s">
        <v>46</v>
      </c>
      <c r="C4" t="s">
        <v>47</v>
      </c>
      <c r="D4" t="s">
        <v>48</v>
      </c>
    </row>
    <row r="5" spans="1:9">
      <c r="C5" s="2"/>
      <c r="F5" t="s">
        <v>29</v>
      </c>
    </row>
    <row r="6" spans="1:9">
      <c r="A6" s="5">
        <v>0.25</v>
      </c>
      <c r="B6">
        <v>101</v>
      </c>
      <c r="C6">
        <v>59</v>
      </c>
      <c r="D6">
        <v>441</v>
      </c>
    </row>
    <row r="7" spans="1:9">
      <c r="A7" s="5">
        <v>0.35</v>
      </c>
      <c r="B7">
        <v>151</v>
      </c>
      <c r="C7">
        <v>78</v>
      </c>
      <c r="D7">
        <v>579</v>
      </c>
    </row>
    <row r="8" spans="1:9">
      <c r="A8" s="5">
        <v>0.44</v>
      </c>
      <c r="B8">
        <v>201</v>
      </c>
      <c r="C8">
        <v>89</v>
      </c>
      <c r="D8">
        <v>708</v>
      </c>
    </row>
    <row r="9" spans="1:9">
      <c r="A9" s="5">
        <v>0.5</v>
      </c>
      <c r="B9">
        <v>251</v>
      </c>
      <c r="C9">
        <v>100</v>
      </c>
      <c r="D9">
        <v>836</v>
      </c>
    </row>
    <row r="10" spans="1:9">
      <c r="A10" s="5">
        <v>0.56000000000000005</v>
      </c>
      <c r="B10">
        <v>301</v>
      </c>
      <c r="C10">
        <v>111</v>
      </c>
      <c r="D10">
        <v>963</v>
      </c>
    </row>
    <row r="11" spans="1:9">
      <c r="A11" s="5">
        <v>0.61</v>
      </c>
      <c r="B11">
        <v>351</v>
      </c>
      <c r="C11">
        <v>121</v>
      </c>
      <c r="D11">
        <v>1126</v>
      </c>
    </row>
    <row r="12" spans="1:9">
      <c r="A12" s="5">
        <v>0.65</v>
      </c>
      <c r="B12">
        <v>386</v>
      </c>
      <c r="C12">
        <v>128</v>
      </c>
      <c r="D12">
        <v>1249</v>
      </c>
    </row>
    <row r="15" spans="1:9">
      <c r="A15" s="5"/>
    </row>
    <row r="16" spans="1:9">
      <c r="A16" s="5">
        <v>0</v>
      </c>
      <c r="C16">
        <v>16</v>
      </c>
      <c r="D16">
        <v>-115</v>
      </c>
      <c r="E16" t="s">
        <v>49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C18:C42"/>
  <sheetViews>
    <sheetView tabSelected="1" topLeftCell="A17" workbookViewId="0">
      <selection activeCell="C42" sqref="C42"/>
    </sheetView>
  </sheetViews>
  <sheetFormatPr defaultRowHeight="12.75"/>
  <sheetData>
    <row r="18" spans="3:3">
      <c r="C18" t="s">
        <v>58</v>
      </c>
    </row>
    <row r="42" spans="3:3">
      <c r="C42" t="s">
        <v>59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Geneva University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Flack</dc:creator>
  <cp:lastModifiedBy>Flack</cp:lastModifiedBy>
  <dcterms:created xsi:type="dcterms:W3CDTF">2007-08-07T13:20:22Z</dcterms:created>
  <dcterms:modified xsi:type="dcterms:W3CDTF">2008-04-22T13:23:21Z</dcterms:modified>
</cp:coreProperties>
</file>